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4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7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0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/>
  <mc:AlternateContent xmlns:mc="http://schemas.openxmlformats.org/markup-compatibility/2006">
    <mc:Choice Requires="x15">
      <x15ac:absPath xmlns:x15ac="http://schemas.microsoft.com/office/spreadsheetml/2010/11/ac" url="T:\2 ETUDES\Tableau de bord annuel recensement\RP 2015\OPENDATA\"/>
    </mc:Choice>
  </mc:AlternateContent>
  <bookViews>
    <workbookView xWindow="0" yWindow="0" windowWidth="28800" windowHeight="12435" tabRatio="900" firstSheet="3" activeTab="3"/>
  </bookViews>
  <sheets>
    <sheet name="Pyramide âge" sheetId="42" state="hidden" r:id="rId1"/>
    <sheet name="Dom-trav" sheetId="35" state="hidden" r:id="rId2"/>
    <sheet name="Mi Res" sheetId="40" state="hidden" r:id="rId3"/>
    <sheet name="Base de données" sheetId="13" r:id="rId4"/>
    <sheet name="Sommaire" sheetId="23" r:id="rId5"/>
    <sheet name="Démographie" sheetId="15" r:id="rId6"/>
    <sheet name="Migration résidentielle" sheetId="45" r:id="rId7"/>
    <sheet name="Âge" sheetId="18" r:id="rId8"/>
    <sheet name="Revenu" sheetId="38" r:id="rId9"/>
    <sheet name="Ménage" sheetId="20" r:id="rId10"/>
    <sheet name="Habitat" sheetId="11" r:id="rId11"/>
    <sheet name="Emploi et activité" sheetId="22" r:id="rId12"/>
    <sheet name="Domicile-travail" sheetId="27" r:id="rId13"/>
    <sheet name="Formation" sheetId="37" r:id="rId14"/>
    <sheet name="Aides_traitements" sheetId="10" state="hidden" r:id="rId15"/>
  </sheets>
  <externalReferences>
    <externalReference r:id="rId16"/>
  </externalReferences>
  <definedNames>
    <definedName name="_xlnm._FilterDatabase" localSheetId="1" hidden="1">'Dom-trav'!#REF!</definedName>
    <definedName name="base1" localSheetId="13">#REF!</definedName>
    <definedName name="base1" localSheetId="6">#REF!</definedName>
    <definedName name="base1" localSheetId="8">#REF!</definedName>
    <definedName name="base1">#REF!</definedName>
    <definedName name="base2" localSheetId="13">#REF!</definedName>
    <definedName name="base2" localSheetId="6">#REF!</definedName>
    <definedName name="base2" localSheetId="8">#REF!</definedName>
    <definedName name="base2">#REF!</definedName>
    <definedName name="base3" localSheetId="13">#REF!</definedName>
    <definedName name="base3" localSheetId="6">#REF!</definedName>
    <definedName name="base3" localSheetId="8">#REF!</definedName>
    <definedName name="base3">#REF!</definedName>
    <definedName name="basefamille" localSheetId="13">#REF!</definedName>
    <definedName name="basefamille" localSheetId="10">#REF!</definedName>
    <definedName name="basefamille" localSheetId="6">#REF!</definedName>
    <definedName name="basefamille" localSheetId="8">#REF!</definedName>
    <definedName name="basefamille">#REF!</definedName>
    <definedName name="baselogt" localSheetId="13">#REF!</definedName>
    <definedName name="baselogt" localSheetId="10">#REF!</definedName>
    <definedName name="baselogt" localSheetId="6">#REF!</definedName>
    <definedName name="baselogt" localSheetId="8">#REF!</definedName>
    <definedName name="baselogt">#REF!</definedName>
    <definedName name="basepop" localSheetId="13">#REF!</definedName>
    <definedName name="basepop" localSheetId="10">#REF!</definedName>
    <definedName name="basepop" localSheetId="6">#REF!</definedName>
    <definedName name="basepop" localSheetId="8">#REF!</definedName>
    <definedName name="basepop">#REF!</definedName>
    <definedName name="CHOMA_ZE1990" localSheetId="13">#REF!</definedName>
    <definedName name="CHOMA_ZE1990" localSheetId="6">#REF!</definedName>
    <definedName name="CHOMA_ZE1990" localSheetId="8">#REF!</definedName>
    <definedName name="CHOMA_ZE1990">#REF!</definedName>
    <definedName name="Collectif" localSheetId="13">#REF!</definedName>
    <definedName name="Collectif" localSheetId="6">#REF!</definedName>
    <definedName name="Collectif" localSheetId="8">#REF!</definedName>
    <definedName name="Collectif">#REF!</definedName>
    <definedName name="Famille_S_M">[1]Famille!$A$1:$EN$41</definedName>
    <definedName name="g" localSheetId="13">#REF!</definedName>
    <definedName name="g" localSheetId="6">#REF!</definedName>
    <definedName name="g" localSheetId="8">#REF!</definedName>
    <definedName name="g">#REF!</definedName>
    <definedName name="_xlnm.Print_Titles" localSheetId="7">Âge!$1:$1</definedName>
    <definedName name="_xlnm.Print_Titles" localSheetId="5">Démographie!$1:$1</definedName>
    <definedName name="_xlnm.Print_Titles" localSheetId="12">'Domicile-travail'!$1:$1</definedName>
    <definedName name="_xlnm.Print_Titles" localSheetId="11">'Emploi et activité'!$1:$1</definedName>
    <definedName name="_xlnm.Print_Titles" localSheetId="13">Formation!$1:$1</definedName>
    <definedName name="_xlnm.Print_Titles" localSheetId="10">Habitat!$1:$1</definedName>
    <definedName name="_xlnm.Print_Titles" localSheetId="9">Ménage!$1:$1</definedName>
    <definedName name="_xlnm.Print_Titles" localSheetId="6">'Migration résidentielle'!$1:$1</definedName>
    <definedName name="Logement">[1]Logement!$A$1:$DL$41</definedName>
    <definedName name="Parc_logement">'Base de données'!$KW$6:$LD$47</definedName>
    <definedName name="Population">[1]Population!$A$1:$FA$41</definedName>
    <definedName name="_xlnm.Print_Area" localSheetId="7">Âge!$A$1:$M$78</definedName>
    <definedName name="_xlnm.Print_Area" localSheetId="5">Démographie!$A$1:$O$109</definedName>
    <definedName name="_xlnm.Print_Area" localSheetId="12">'Domicile-travail'!$A$1:$O$91</definedName>
    <definedName name="_xlnm.Print_Area" localSheetId="11">'Emploi et activité'!$A$1:$O$145</definedName>
    <definedName name="_xlnm.Print_Area" localSheetId="13">Formation!$A$1:$L$34</definedName>
    <definedName name="_xlnm.Print_Area" localSheetId="9">Ménage!$A$1:$O$77</definedName>
    <definedName name="_xlnm.Print_Area" localSheetId="8">Revenu!$A$1:$M$38</definedName>
    <definedName name="_xlnm.Print_Area" localSheetId="4">Sommaire!$B$9:$P$65</definedName>
  </definedNames>
  <calcPr calcId="152511"/>
  <webPublishing allowPng="1" dpi="120" codePage="1252"/>
</workbook>
</file>

<file path=xl/calcChain.xml><?xml version="1.0" encoding="utf-8"?>
<calcChain xmlns="http://schemas.openxmlformats.org/spreadsheetml/2006/main">
  <c r="FM78" i="13" l="1"/>
  <c r="FQ78" i="13"/>
  <c r="FM79" i="13"/>
  <c r="FQ79" i="13"/>
  <c r="FQ80" i="13" s="1"/>
  <c r="FM103" i="13"/>
  <c r="FQ103" i="13"/>
  <c r="FM104" i="13"/>
  <c r="FQ104" i="13"/>
  <c r="FM105" i="13" s="1"/>
  <c r="HZ76" i="13"/>
  <c r="IQ76" i="13"/>
  <c r="KI76" i="13"/>
  <c r="UJ76" i="13"/>
  <c r="TP76" i="13"/>
  <c r="UU76" i="13"/>
  <c r="VG76" i="13"/>
  <c r="XJ76" i="13"/>
  <c r="WP76" i="13"/>
  <c r="ZE76" i="13"/>
  <c r="FQ105" i="13" l="1"/>
  <c r="FM80" i="13"/>
  <c r="K42" i="23" l="1"/>
  <c r="K43" i="23"/>
  <c r="K45" i="23"/>
  <c r="K44" i="23"/>
  <c r="G52" i="18" l="1"/>
  <c r="L133" i="22" l="1"/>
  <c r="A132" i="22"/>
  <c r="B144" i="22"/>
  <c r="C144" i="22"/>
  <c r="D144" i="22"/>
  <c r="E144" i="22"/>
  <c r="F144" i="22"/>
  <c r="C137" i="22"/>
  <c r="A141" i="22"/>
  <c r="A142" i="22" s="1"/>
  <c r="A134" i="22"/>
  <c r="A135" i="22" s="1"/>
  <c r="E141" i="22" l="1"/>
  <c r="F141" i="22"/>
  <c r="B141" i="22"/>
  <c r="C141" i="22"/>
  <c r="D141" i="22"/>
  <c r="C134" i="22"/>
  <c r="I62" i="35" l="1"/>
  <c r="XU78" i="13" l="1"/>
  <c r="XP78" i="13"/>
  <c r="XK78" i="13"/>
  <c r="XJ84" i="13"/>
  <c r="XJ83" i="13"/>
  <c r="XJ80" i="13"/>
  <c r="XU6" i="13"/>
  <c r="XP6" i="13"/>
  <c r="XK6" i="13"/>
  <c r="C142" i="22" l="1"/>
  <c r="F142" i="22"/>
  <c r="F143" i="22" l="1"/>
  <c r="B142" i="22"/>
  <c r="D143" i="22"/>
  <c r="D142" i="22"/>
  <c r="C143" i="22"/>
  <c r="E143" i="22"/>
  <c r="E142" i="22"/>
  <c r="A45" i="18"/>
  <c r="B143" i="22" l="1"/>
  <c r="GF75" i="13"/>
  <c r="GF74" i="13"/>
  <c r="GF73" i="13"/>
  <c r="GF72" i="13"/>
  <c r="GF71" i="13"/>
  <c r="GF70" i="13"/>
  <c r="GF69" i="13"/>
  <c r="GF68" i="13"/>
  <c r="GF67" i="13"/>
  <c r="GF66" i="13"/>
  <c r="GC67" i="13"/>
  <c r="GC68" i="13"/>
  <c r="GC69" i="13"/>
  <c r="GC70" i="13"/>
  <c r="GC71" i="13"/>
  <c r="GC72" i="13"/>
  <c r="GC73" i="13"/>
  <c r="GC74" i="13"/>
  <c r="GC75" i="13"/>
  <c r="GC66" i="13"/>
  <c r="B18" i="38"/>
  <c r="C18" i="38"/>
  <c r="D18" i="38"/>
  <c r="QJ67" i="13" l="1"/>
  <c r="G48" i="18" l="1"/>
  <c r="F48" i="18"/>
  <c r="AM48" i="42"/>
  <c r="AH48" i="42"/>
  <c r="AH49" i="42"/>
  <c r="AL48" i="42"/>
  <c r="AI48" i="42"/>
  <c r="AD48" i="42"/>
  <c r="Z48" i="42"/>
  <c r="AL49" i="42"/>
  <c r="AD49" i="42"/>
  <c r="AG48" i="42"/>
  <c r="AF48" i="42"/>
  <c r="AA48" i="42"/>
  <c r="Y48" i="42"/>
  <c r="AK48" i="42"/>
  <c r="AJ48" i="42"/>
  <c r="AE48" i="42"/>
  <c r="AC48" i="42"/>
  <c r="AB48" i="42"/>
  <c r="W48" i="42"/>
  <c r="X48" i="42"/>
  <c r="AN48" i="42"/>
  <c r="AO48" i="42"/>
  <c r="AF49" i="42"/>
  <c r="AN49" i="42"/>
  <c r="AP48" i="42" l="1"/>
  <c r="AP49" i="42"/>
  <c r="AC49" i="42"/>
  <c r="AK49" i="42"/>
  <c r="AG49" i="42"/>
  <c r="AO49" i="42"/>
  <c r="AM49" i="42"/>
  <c r="AE49" i="42"/>
  <c r="W49" i="42"/>
  <c r="Z49" i="42"/>
  <c r="AA49" i="42"/>
  <c r="AB49" i="42"/>
  <c r="Y49" i="42"/>
  <c r="X49" i="42"/>
  <c r="AI49" i="42"/>
  <c r="AJ49" i="42"/>
  <c r="BH71" i="42" l="1"/>
  <c r="AZ71" i="42"/>
  <c r="BH49" i="42"/>
  <c r="AR70" i="42"/>
  <c r="AZ70" i="42"/>
  <c r="BH70" i="42"/>
  <c r="BF71" i="42"/>
  <c r="AT70" i="42"/>
  <c r="BB70" i="42"/>
  <c r="BJ70" i="42"/>
  <c r="AX71" i="42"/>
  <c r="BE71" i="42"/>
  <c r="BJ71" i="42"/>
  <c r="BG70" i="42"/>
  <c r="BE70" i="42"/>
  <c r="BD70" i="42"/>
  <c r="AY70" i="42"/>
  <c r="AW70" i="42"/>
  <c r="AV70" i="42"/>
  <c r="AQ70" i="42"/>
  <c r="AS70" i="42"/>
  <c r="AU70" i="42"/>
  <c r="AX70" i="42"/>
  <c r="BA70" i="42"/>
  <c r="BC70" i="42"/>
  <c r="BF70" i="42"/>
  <c r="BI70" i="42"/>
  <c r="AW71" i="42"/>
  <c r="BB71" i="42"/>
  <c r="BG71" i="42" l="1"/>
  <c r="BG49" i="42"/>
  <c r="AY49" i="42"/>
  <c r="BB49" i="42"/>
  <c r="AR71" i="42"/>
  <c r="AY71" i="42"/>
  <c r="BI71" i="42"/>
  <c r="AQ71" i="42"/>
  <c r="AS71" i="42"/>
  <c r="BA71" i="42"/>
  <c r="AT71" i="42"/>
  <c r="AU71" i="42"/>
  <c r="BC71" i="42"/>
  <c r="AV71" i="42"/>
  <c r="BD71" i="42"/>
  <c r="BF49" i="42"/>
  <c r="AZ49" i="42"/>
  <c r="AR49" i="42"/>
  <c r="AQ49" i="42"/>
  <c r="AS49" i="42"/>
  <c r="BA49" i="42"/>
  <c r="BI49" i="42"/>
  <c r="BJ49" i="42"/>
  <c r="AV49" i="42"/>
  <c r="BD49" i="42"/>
  <c r="BE49" i="42"/>
  <c r="AT49" i="42"/>
  <c r="AW49" i="42"/>
  <c r="AU49" i="42"/>
  <c r="AX49" i="42"/>
  <c r="BC49" i="42"/>
  <c r="B56" i="15" l="1"/>
  <c r="C56" i="15"/>
  <c r="D56" i="15"/>
  <c r="E56" i="15"/>
  <c r="F56" i="15"/>
  <c r="G56" i="15"/>
  <c r="H56" i="15"/>
  <c r="I56" i="15"/>
  <c r="J56" i="15"/>
  <c r="K56" i="15"/>
  <c r="B48" i="15"/>
  <c r="C48" i="15"/>
  <c r="D48" i="15"/>
  <c r="E48" i="15"/>
  <c r="F48" i="15"/>
  <c r="G48" i="15"/>
  <c r="H48" i="15"/>
  <c r="I48" i="15"/>
  <c r="J48" i="15"/>
  <c r="K48" i="15"/>
  <c r="QI66" i="13" l="1"/>
  <c r="QJ66" i="13"/>
  <c r="QK66" i="13"/>
  <c r="QL66" i="13"/>
  <c r="QM66" i="13"/>
  <c r="QN66" i="13"/>
  <c r="QO66" i="13"/>
  <c r="QP66" i="13"/>
  <c r="QQ66" i="13"/>
  <c r="QI67" i="13"/>
  <c r="QK67" i="13"/>
  <c r="QL67" i="13"/>
  <c r="QM67" i="13"/>
  <c r="QN67" i="13"/>
  <c r="QO67" i="13"/>
  <c r="QP67" i="13"/>
  <c r="QQ67" i="13"/>
  <c r="QI68" i="13"/>
  <c r="QJ68" i="13"/>
  <c r="QK68" i="13"/>
  <c r="QL68" i="13"/>
  <c r="QM68" i="13"/>
  <c r="QN68" i="13"/>
  <c r="QO68" i="13"/>
  <c r="QP68" i="13"/>
  <c r="QQ68" i="13"/>
  <c r="QI69" i="13"/>
  <c r="QJ69" i="13"/>
  <c r="QK69" i="13"/>
  <c r="QL69" i="13"/>
  <c r="QM69" i="13"/>
  <c r="QN69" i="13"/>
  <c r="QO69" i="13"/>
  <c r="QP69" i="13"/>
  <c r="QQ69" i="13"/>
  <c r="QI70" i="13"/>
  <c r="QJ70" i="13"/>
  <c r="QK70" i="13"/>
  <c r="QL70" i="13"/>
  <c r="QM70" i="13"/>
  <c r="QN70" i="13"/>
  <c r="QO70" i="13"/>
  <c r="QP70" i="13"/>
  <c r="QQ70" i="13"/>
  <c r="QI71" i="13"/>
  <c r="QJ71" i="13"/>
  <c r="QK71" i="13"/>
  <c r="QL71" i="13"/>
  <c r="QM71" i="13"/>
  <c r="QN71" i="13"/>
  <c r="QO71" i="13"/>
  <c r="QP71" i="13"/>
  <c r="QQ71" i="13"/>
  <c r="QI72" i="13"/>
  <c r="QJ72" i="13"/>
  <c r="QK72" i="13"/>
  <c r="QL72" i="13"/>
  <c r="QM72" i="13"/>
  <c r="QN72" i="13"/>
  <c r="QO72" i="13"/>
  <c r="QP72" i="13"/>
  <c r="QQ72" i="13"/>
  <c r="QI73" i="13"/>
  <c r="QJ73" i="13"/>
  <c r="QK73" i="13"/>
  <c r="QL73" i="13"/>
  <c r="QM73" i="13"/>
  <c r="QN73" i="13"/>
  <c r="QO73" i="13"/>
  <c r="QP73" i="13"/>
  <c r="QQ73" i="13"/>
  <c r="QI74" i="13"/>
  <c r="QJ74" i="13"/>
  <c r="QK74" i="13"/>
  <c r="QL74" i="13"/>
  <c r="QM74" i="13"/>
  <c r="QN74" i="13"/>
  <c r="QO74" i="13"/>
  <c r="QP74" i="13"/>
  <c r="QQ74" i="13"/>
  <c r="QI75" i="13"/>
  <c r="QJ75" i="13"/>
  <c r="QK75" i="13"/>
  <c r="QL75" i="13"/>
  <c r="QM75" i="13"/>
  <c r="QN75" i="13"/>
  <c r="QO75" i="13"/>
  <c r="QP75" i="13"/>
  <c r="QQ75" i="13"/>
  <c r="QR73" i="13" l="1"/>
  <c r="QR66" i="13"/>
  <c r="QR72" i="13"/>
  <c r="QR74" i="13"/>
  <c r="QR71" i="13"/>
  <c r="QR69" i="13"/>
  <c r="QR70" i="13"/>
  <c r="QR75" i="13"/>
  <c r="QR67" i="13"/>
  <c r="QR68" i="13"/>
  <c r="B137" i="11" l="1"/>
  <c r="C137" i="11"/>
  <c r="D137" i="11"/>
  <c r="E137" i="11"/>
  <c r="F137" i="11"/>
  <c r="G137" i="11"/>
  <c r="H137" i="11"/>
  <c r="I137" i="11"/>
  <c r="J137" i="11"/>
  <c r="B129" i="11"/>
  <c r="C129" i="11"/>
  <c r="D129" i="11"/>
  <c r="E129" i="11"/>
  <c r="F129" i="11"/>
  <c r="G129" i="11"/>
  <c r="H129" i="11"/>
  <c r="I129" i="11"/>
  <c r="J129" i="11"/>
  <c r="B121" i="11"/>
  <c r="C121" i="11"/>
  <c r="D121" i="11"/>
  <c r="E121" i="11"/>
  <c r="F121" i="11"/>
  <c r="G121" i="11"/>
  <c r="H121" i="11"/>
  <c r="I121" i="11"/>
  <c r="J121" i="11"/>
  <c r="QI9" i="13"/>
  <c r="QJ9" i="13"/>
  <c r="QK9" i="13"/>
  <c r="QL9" i="13"/>
  <c r="QM9" i="13"/>
  <c r="QN9" i="13"/>
  <c r="QO9" i="13"/>
  <c r="QP9" i="13"/>
  <c r="QQ9" i="13"/>
  <c r="QI10" i="13"/>
  <c r="QJ10" i="13"/>
  <c r="QK10" i="13"/>
  <c r="QL10" i="13"/>
  <c r="QM10" i="13"/>
  <c r="QN10" i="13"/>
  <c r="QO10" i="13"/>
  <c r="QP10" i="13"/>
  <c r="QQ10" i="13"/>
  <c r="QI11" i="13"/>
  <c r="QJ11" i="13"/>
  <c r="QK11" i="13"/>
  <c r="QL11" i="13"/>
  <c r="QM11" i="13"/>
  <c r="QN11" i="13"/>
  <c r="QO11" i="13"/>
  <c r="QP11" i="13"/>
  <c r="QQ11" i="13"/>
  <c r="QI12" i="13"/>
  <c r="QJ12" i="13"/>
  <c r="QK12" i="13"/>
  <c r="QL12" i="13"/>
  <c r="QM12" i="13"/>
  <c r="QN12" i="13"/>
  <c r="QO12" i="13"/>
  <c r="QP12" i="13"/>
  <c r="QQ12" i="13"/>
  <c r="QI13" i="13"/>
  <c r="QJ13" i="13"/>
  <c r="QK13" i="13"/>
  <c r="QL13" i="13"/>
  <c r="QM13" i="13"/>
  <c r="QN13" i="13"/>
  <c r="QO13" i="13"/>
  <c r="QP13" i="13"/>
  <c r="QQ13" i="13"/>
  <c r="QI14" i="13"/>
  <c r="QJ14" i="13"/>
  <c r="QK14" i="13"/>
  <c r="QL14" i="13"/>
  <c r="QM14" i="13"/>
  <c r="QN14" i="13"/>
  <c r="QO14" i="13"/>
  <c r="QP14" i="13"/>
  <c r="QQ14" i="13"/>
  <c r="QI15" i="13"/>
  <c r="QJ15" i="13"/>
  <c r="QK15" i="13"/>
  <c r="QL15" i="13"/>
  <c r="QM15" i="13"/>
  <c r="QN15" i="13"/>
  <c r="QO15" i="13"/>
  <c r="QP15" i="13"/>
  <c r="QQ15" i="13"/>
  <c r="QI16" i="13"/>
  <c r="QJ16" i="13"/>
  <c r="QK16" i="13"/>
  <c r="QL16" i="13"/>
  <c r="QM16" i="13"/>
  <c r="QN16" i="13"/>
  <c r="QO16" i="13"/>
  <c r="QP16" i="13"/>
  <c r="QQ16" i="13"/>
  <c r="QI17" i="13"/>
  <c r="QJ17" i="13"/>
  <c r="QK17" i="13"/>
  <c r="QL17" i="13"/>
  <c r="QM17" i="13"/>
  <c r="QN17" i="13"/>
  <c r="QO17" i="13"/>
  <c r="QP17" i="13"/>
  <c r="QQ17" i="13"/>
  <c r="QI18" i="13"/>
  <c r="QJ18" i="13"/>
  <c r="QK18" i="13"/>
  <c r="QL18" i="13"/>
  <c r="QM18" i="13"/>
  <c r="QN18" i="13"/>
  <c r="QO18" i="13"/>
  <c r="QP18" i="13"/>
  <c r="QQ18" i="13"/>
  <c r="QI19" i="13"/>
  <c r="QJ19" i="13"/>
  <c r="QK19" i="13"/>
  <c r="QL19" i="13"/>
  <c r="QM19" i="13"/>
  <c r="QN19" i="13"/>
  <c r="QO19" i="13"/>
  <c r="QP19" i="13"/>
  <c r="QQ19" i="13"/>
  <c r="QI20" i="13"/>
  <c r="QJ20" i="13"/>
  <c r="QK20" i="13"/>
  <c r="QL20" i="13"/>
  <c r="QM20" i="13"/>
  <c r="QN20" i="13"/>
  <c r="QO20" i="13"/>
  <c r="QP20" i="13"/>
  <c r="QQ20" i="13"/>
  <c r="QI21" i="13"/>
  <c r="QJ21" i="13"/>
  <c r="QK21" i="13"/>
  <c r="QL21" i="13"/>
  <c r="QM21" i="13"/>
  <c r="QN21" i="13"/>
  <c r="QO21" i="13"/>
  <c r="QP21" i="13"/>
  <c r="QQ21" i="13"/>
  <c r="QI22" i="13"/>
  <c r="QJ22" i="13"/>
  <c r="QK22" i="13"/>
  <c r="QL22" i="13"/>
  <c r="QM22" i="13"/>
  <c r="QN22" i="13"/>
  <c r="QO22" i="13"/>
  <c r="QP22" i="13"/>
  <c r="QQ22" i="13"/>
  <c r="QI23" i="13"/>
  <c r="QJ23" i="13"/>
  <c r="QK23" i="13"/>
  <c r="QL23" i="13"/>
  <c r="QM23" i="13"/>
  <c r="QN23" i="13"/>
  <c r="QO23" i="13"/>
  <c r="QP23" i="13"/>
  <c r="QQ23" i="13"/>
  <c r="QI24" i="13"/>
  <c r="QJ24" i="13"/>
  <c r="QK24" i="13"/>
  <c r="QL24" i="13"/>
  <c r="QM24" i="13"/>
  <c r="QN24" i="13"/>
  <c r="QO24" i="13"/>
  <c r="QP24" i="13"/>
  <c r="QQ24" i="13"/>
  <c r="QI25" i="13"/>
  <c r="QJ25" i="13"/>
  <c r="QK25" i="13"/>
  <c r="QL25" i="13"/>
  <c r="QM25" i="13"/>
  <c r="QN25" i="13"/>
  <c r="QO25" i="13"/>
  <c r="QP25" i="13"/>
  <c r="QQ25" i="13"/>
  <c r="QI26" i="13"/>
  <c r="QJ26" i="13"/>
  <c r="QK26" i="13"/>
  <c r="QL26" i="13"/>
  <c r="QM26" i="13"/>
  <c r="QN26" i="13"/>
  <c r="QO26" i="13"/>
  <c r="QP26" i="13"/>
  <c r="QQ26" i="13"/>
  <c r="QI27" i="13"/>
  <c r="QJ27" i="13"/>
  <c r="QK27" i="13"/>
  <c r="QL27" i="13"/>
  <c r="QM27" i="13"/>
  <c r="QN27" i="13"/>
  <c r="QO27" i="13"/>
  <c r="QP27" i="13"/>
  <c r="QQ27" i="13"/>
  <c r="QI28" i="13"/>
  <c r="QJ28" i="13"/>
  <c r="QK28" i="13"/>
  <c r="QL28" i="13"/>
  <c r="QM28" i="13"/>
  <c r="QN28" i="13"/>
  <c r="QO28" i="13"/>
  <c r="QP28" i="13"/>
  <c r="QQ28" i="13"/>
  <c r="QI29" i="13"/>
  <c r="QJ29" i="13"/>
  <c r="QK29" i="13"/>
  <c r="QL29" i="13"/>
  <c r="QM29" i="13"/>
  <c r="QN29" i="13"/>
  <c r="QO29" i="13"/>
  <c r="QP29" i="13"/>
  <c r="QQ29" i="13"/>
  <c r="QI30" i="13"/>
  <c r="QJ30" i="13"/>
  <c r="QK30" i="13"/>
  <c r="QL30" i="13"/>
  <c r="QM30" i="13"/>
  <c r="QN30" i="13"/>
  <c r="QO30" i="13"/>
  <c r="QP30" i="13"/>
  <c r="QQ30" i="13"/>
  <c r="QI31" i="13"/>
  <c r="QJ31" i="13"/>
  <c r="QK31" i="13"/>
  <c r="QL31" i="13"/>
  <c r="QM31" i="13"/>
  <c r="QN31" i="13"/>
  <c r="QO31" i="13"/>
  <c r="QP31" i="13"/>
  <c r="QQ31" i="13"/>
  <c r="QI32" i="13"/>
  <c r="QJ32" i="13"/>
  <c r="QK32" i="13"/>
  <c r="QL32" i="13"/>
  <c r="QM32" i="13"/>
  <c r="QN32" i="13"/>
  <c r="QO32" i="13"/>
  <c r="QP32" i="13"/>
  <c r="QQ32" i="13"/>
  <c r="QI33" i="13"/>
  <c r="QJ33" i="13"/>
  <c r="QK33" i="13"/>
  <c r="QL33" i="13"/>
  <c r="QM33" i="13"/>
  <c r="QN33" i="13"/>
  <c r="QO33" i="13"/>
  <c r="QP33" i="13"/>
  <c r="QQ33" i="13"/>
  <c r="QI34" i="13"/>
  <c r="QJ34" i="13"/>
  <c r="QK34" i="13"/>
  <c r="QL34" i="13"/>
  <c r="QM34" i="13"/>
  <c r="QN34" i="13"/>
  <c r="QO34" i="13"/>
  <c r="QP34" i="13"/>
  <c r="QQ34" i="13"/>
  <c r="QI35" i="13"/>
  <c r="QJ35" i="13"/>
  <c r="QK35" i="13"/>
  <c r="QL35" i="13"/>
  <c r="QM35" i="13"/>
  <c r="QN35" i="13"/>
  <c r="QO35" i="13"/>
  <c r="QP35" i="13"/>
  <c r="QQ35" i="13"/>
  <c r="QI36" i="13"/>
  <c r="QJ36" i="13"/>
  <c r="QK36" i="13"/>
  <c r="QL36" i="13"/>
  <c r="QM36" i="13"/>
  <c r="QN36" i="13"/>
  <c r="QO36" i="13"/>
  <c r="QP36" i="13"/>
  <c r="QQ36" i="13"/>
  <c r="QI37" i="13"/>
  <c r="QJ37" i="13"/>
  <c r="QK37" i="13"/>
  <c r="QL37" i="13"/>
  <c r="QM37" i="13"/>
  <c r="QN37" i="13"/>
  <c r="QO37" i="13"/>
  <c r="QP37" i="13"/>
  <c r="QQ37" i="13"/>
  <c r="QI38" i="13"/>
  <c r="QJ38" i="13"/>
  <c r="QK38" i="13"/>
  <c r="QL38" i="13"/>
  <c r="QM38" i="13"/>
  <c r="QN38" i="13"/>
  <c r="QO38" i="13"/>
  <c r="QP38" i="13"/>
  <c r="QQ38" i="13"/>
  <c r="QI39" i="13"/>
  <c r="QJ39" i="13"/>
  <c r="QK39" i="13"/>
  <c r="QL39" i="13"/>
  <c r="QM39" i="13"/>
  <c r="QN39" i="13"/>
  <c r="QO39" i="13"/>
  <c r="QP39" i="13"/>
  <c r="QQ39" i="13"/>
  <c r="QI40" i="13"/>
  <c r="QJ40" i="13"/>
  <c r="QK40" i="13"/>
  <c r="QL40" i="13"/>
  <c r="QM40" i="13"/>
  <c r="QN40" i="13"/>
  <c r="QO40" i="13"/>
  <c r="QP40" i="13"/>
  <c r="QQ40" i="13"/>
  <c r="QI41" i="13"/>
  <c r="QJ41" i="13"/>
  <c r="QK41" i="13"/>
  <c r="QL41" i="13"/>
  <c r="QM41" i="13"/>
  <c r="QN41" i="13"/>
  <c r="QO41" i="13"/>
  <c r="QP41" i="13"/>
  <c r="QQ41" i="13"/>
  <c r="QI42" i="13"/>
  <c r="QJ42" i="13"/>
  <c r="QK42" i="13"/>
  <c r="QL42" i="13"/>
  <c r="QM42" i="13"/>
  <c r="QN42" i="13"/>
  <c r="QO42" i="13"/>
  <c r="QP42" i="13"/>
  <c r="QQ42" i="13"/>
  <c r="QI43" i="13"/>
  <c r="QJ43" i="13"/>
  <c r="QK43" i="13"/>
  <c r="QL43" i="13"/>
  <c r="QM43" i="13"/>
  <c r="QN43" i="13"/>
  <c r="QO43" i="13"/>
  <c r="QP43" i="13"/>
  <c r="QQ43" i="13"/>
  <c r="QI44" i="13"/>
  <c r="QJ44" i="13"/>
  <c r="QK44" i="13"/>
  <c r="QL44" i="13"/>
  <c r="QM44" i="13"/>
  <c r="QN44" i="13"/>
  <c r="QO44" i="13"/>
  <c r="QP44" i="13"/>
  <c r="QQ44" i="13"/>
  <c r="QI45" i="13"/>
  <c r="QJ45" i="13"/>
  <c r="QK45" i="13"/>
  <c r="QL45" i="13"/>
  <c r="QM45" i="13"/>
  <c r="QN45" i="13"/>
  <c r="QO45" i="13"/>
  <c r="QP45" i="13"/>
  <c r="QQ45" i="13"/>
  <c r="QI46" i="13"/>
  <c r="QJ46" i="13"/>
  <c r="QK46" i="13"/>
  <c r="QL46" i="13"/>
  <c r="QM46" i="13"/>
  <c r="QN46" i="13"/>
  <c r="QO46" i="13"/>
  <c r="QP46" i="13"/>
  <c r="QQ46" i="13"/>
  <c r="QI47" i="13"/>
  <c r="QJ47" i="13"/>
  <c r="QK47" i="13"/>
  <c r="QL47" i="13"/>
  <c r="QM47" i="13"/>
  <c r="QN47" i="13"/>
  <c r="QO47" i="13"/>
  <c r="QP47" i="13"/>
  <c r="QQ47" i="13"/>
  <c r="QI48" i="13"/>
  <c r="QJ48" i="13"/>
  <c r="QK48" i="13"/>
  <c r="QL48" i="13"/>
  <c r="QM48" i="13"/>
  <c r="QN48" i="13"/>
  <c r="QO48" i="13"/>
  <c r="QP48" i="13"/>
  <c r="QQ48" i="13"/>
  <c r="QI49" i="13"/>
  <c r="QJ49" i="13"/>
  <c r="QK49" i="13"/>
  <c r="QL49" i="13"/>
  <c r="QM49" i="13"/>
  <c r="QN49" i="13"/>
  <c r="QO49" i="13"/>
  <c r="QP49" i="13"/>
  <c r="QQ49" i="13"/>
  <c r="QI50" i="13"/>
  <c r="QJ50" i="13"/>
  <c r="QK50" i="13"/>
  <c r="QL50" i="13"/>
  <c r="QM50" i="13"/>
  <c r="QN50" i="13"/>
  <c r="QO50" i="13"/>
  <c r="QP50" i="13"/>
  <c r="QQ50" i="13"/>
  <c r="QI51" i="13"/>
  <c r="QJ51" i="13"/>
  <c r="QK51" i="13"/>
  <c r="QL51" i="13"/>
  <c r="QM51" i="13"/>
  <c r="QN51" i="13"/>
  <c r="QO51" i="13"/>
  <c r="QP51" i="13"/>
  <c r="QQ51" i="13"/>
  <c r="QI52" i="13"/>
  <c r="QJ52" i="13"/>
  <c r="QK52" i="13"/>
  <c r="QL52" i="13"/>
  <c r="QM52" i="13"/>
  <c r="QN52" i="13"/>
  <c r="QO52" i="13"/>
  <c r="QP52" i="13"/>
  <c r="QQ52" i="13"/>
  <c r="QI53" i="13"/>
  <c r="QJ53" i="13"/>
  <c r="QK53" i="13"/>
  <c r="QL53" i="13"/>
  <c r="QM53" i="13"/>
  <c r="QN53" i="13"/>
  <c r="QO53" i="13"/>
  <c r="QP53" i="13"/>
  <c r="QQ53" i="13"/>
  <c r="QI54" i="13"/>
  <c r="QJ54" i="13"/>
  <c r="QK54" i="13"/>
  <c r="QL54" i="13"/>
  <c r="QM54" i="13"/>
  <c r="QN54" i="13"/>
  <c r="QO54" i="13"/>
  <c r="QP54" i="13"/>
  <c r="QQ54" i="13"/>
  <c r="QI55" i="13"/>
  <c r="QJ55" i="13"/>
  <c r="QK55" i="13"/>
  <c r="QL55" i="13"/>
  <c r="QM55" i="13"/>
  <c r="QN55" i="13"/>
  <c r="QO55" i="13"/>
  <c r="QP55" i="13"/>
  <c r="QQ55" i="13"/>
  <c r="QI56" i="13"/>
  <c r="QJ56" i="13"/>
  <c r="QK56" i="13"/>
  <c r="QL56" i="13"/>
  <c r="QM56" i="13"/>
  <c r="QN56" i="13"/>
  <c r="QO56" i="13"/>
  <c r="QP56" i="13"/>
  <c r="QQ56" i="13"/>
  <c r="QI57" i="13"/>
  <c r="QJ57" i="13"/>
  <c r="QK57" i="13"/>
  <c r="QL57" i="13"/>
  <c r="QM57" i="13"/>
  <c r="QN57" i="13"/>
  <c r="QO57" i="13"/>
  <c r="QP57" i="13"/>
  <c r="QQ57" i="13"/>
  <c r="QI58" i="13"/>
  <c r="QJ58" i="13"/>
  <c r="QK58" i="13"/>
  <c r="QL58" i="13"/>
  <c r="QM58" i="13"/>
  <c r="QN58" i="13"/>
  <c r="QO58" i="13"/>
  <c r="QP58" i="13"/>
  <c r="QQ58" i="13"/>
  <c r="QI59" i="13"/>
  <c r="QJ59" i="13"/>
  <c r="QK59" i="13"/>
  <c r="QL59" i="13"/>
  <c r="QM59" i="13"/>
  <c r="QN59" i="13"/>
  <c r="QO59" i="13"/>
  <c r="QP59" i="13"/>
  <c r="QQ59" i="13"/>
  <c r="QI60" i="13"/>
  <c r="QJ60" i="13"/>
  <c r="QK60" i="13"/>
  <c r="QL60" i="13"/>
  <c r="QM60" i="13"/>
  <c r="QN60" i="13"/>
  <c r="QO60" i="13"/>
  <c r="QP60" i="13"/>
  <c r="QQ60" i="13"/>
  <c r="QI61" i="13"/>
  <c r="QJ61" i="13"/>
  <c r="QK61" i="13"/>
  <c r="QL61" i="13"/>
  <c r="QM61" i="13"/>
  <c r="QN61" i="13"/>
  <c r="QO61" i="13"/>
  <c r="QP61" i="13"/>
  <c r="QQ61" i="13"/>
  <c r="C111" i="11"/>
  <c r="QJ8" i="13"/>
  <c r="QK8" i="13"/>
  <c r="QL8" i="13"/>
  <c r="QM8" i="13"/>
  <c r="QN8" i="13"/>
  <c r="QO8" i="13"/>
  <c r="QP8" i="13"/>
  <c r="QQ8" i="13"/>
  <c r="QI8" i="13"/>
  <c r="QR7" i="13"/>
  <c r="RD9" i="13"/>
  <c r="RD10" i="13"/>
  <c r="RD11" i="13"/>
  <c r="RD13" i="13"/>
  <c r="RD14" i="13"/>
  <c r="RD15" i="13"/>
  <c r="RD16" i="13"/>
  <c r="RD17" i="13"/>
  <c r="RD18" i="13"/>
  <c r="RD19" i="13"/>
  <c r="RD20" i="13"/>
  <c r="RD22" i="13"/>
  <c r="RD23" i="13"/>
  <c r="RD24" i="13"/>
  <c r="RD25" i="13"/>
  <c r="RD26" i="13"/>
  <c r="RD27" i="13"/>
  <c r="RD28" i="13"/>
  <c r="RD29" i="13"/>
  <c r="RD31" i="13"/>
  <c r="RD32" i="13"/>
  <c r="RD33" i="13"/>
  <c r="RD34" i="13"/>
  <c r="RD35" i="13"/>
  <c r="RD36" i="13"/>
  <c r="RD37" i="13"/>
  <c r="RD38" i="13"/>
  <c r="RD39" i="13"/>
  <c r="RD40" i="13"/>
  <c r="RD41" i="13"/>
  <c r="RD42" i="13"/>
  <c r="RD45" i="13"/>
  <c r="RD46" i="13"/>
  <c r="RD47" i="13"/>
  <c r="RD48" i="13"/>
  <c r="RD49" i="13"/>
  <c r="RD50" i="13"/>
  <c r="RD52" i="13"/>
  <c r="RD53" i="13"/>
  <c r="RD54" i="13"/>
  <c r="RD55" i="13"/>
  <c r="RD57" i="13"/>
  <c r="RD58" i="13"/>
  <c r="RD59" i="13"/>
  <c r="RD61" i="13"/>
  <c r="RD12" i="13"/>
  <c r="RD21" i="13"/>
  <c r="RD44" i="13"/>
  <c r="RD51" i="13"/>
  <c r="RD60" i="13"/>
  <c r="RD7" i="13"/>
  <c r="RP9" i="13"/>
  <c r="RP10" i="13"/>
  <c r="RP11" i="13"/>
  <c r="RP13" i="13"/>
  <c r="RP14" i="13"/>
  <c r="RP15" i="13"/>
  <c r="RP16" i="13"/>
  <c r="RP17" i="13"/>
  <c r="RP18" i="13"/>
  <c r="RP19" i="13"/>
  <c r="RP20" i="13"/>
  <c r="RP22" i="13"/>
  <c r="RP23" i="13"/>
  <c r="RP24" i="13"/>
  <c r="RP25" i="13"/>
  <c r="RP26" i="13"/>
  <c r="RP27" i="13"/>
  <c r="RP28" i="13"/>
  <c r="RP29" i="13"/>
  <c r="RP31" i="13"/>
  <c r="RP32" i="13"/>
  <c r="RP33" i="13"/>
  <c r="RP34" i="13"/>
  <c r="RP35" i="13"/>
  <c r="RP36" i="13"/>
  <c r="RP37" i="13"/>
  <c r="RP38" i="13"/>
  <c r="RP39" i="13"/>
  <c r="RP40" i="13"/>
  <c r="RP42" i="13"/>
  <c r="RP44" i="13"/>
  <c r="RP45" i="13"/>
  <c r="RP47" i="13"/>
  <c r="RP48" i="13"/>
  <c r="RP49" i="13"/>
  <c r="RP50" i="13"/>
  <c r="RP51" i="13"/>
  <c r="RP52" i="13"/>
  <c r="RP54" i="13"/>
  <c r="RP56" i="13"/>
  <c r="RP57" i="13"/>
  <c r="RP58" i="13"/>
  <c r="RP59" i="13"/>
  <c r="RP60" i="13"/>
  <c r="RP61" i="13"/>
  <c r="RP12" i="13"/>
  <c r="RP21" i="13"/>
  <c r="RP30" i="13"/>
  <c r="RP46" i="13"/>
  <c r="RP55" i="13"/>
  <c r="RP8" i="13"/>
  <c r="RP7" i="13"/>
  <c r="SB9" i="13"/>
  <c r="SB10" i="13"/>
  <c r="SB11" i="13"/>
  <c r="SB12" i="13"/>
  <c r="SB13" i="13"/>
  <c r="SB14" i="13"/>
  <c r="SB15" i="13"/>
  <c r="SB16" i="13"/>
  <c r="SB17" i="13"/>
  <c r="SB18" i="13"/>
  <c r="SB19" i="13"/>
  <c r="SB20" i="13"/>
  <c r="SB21" i="13"/>
  <c r="SB22" i="13"/>
  <c r="SB23" i="13"/>
  <c r="SB24" i="13"/>
  <c r="SB25" i="13"/>
  <c r="SB26" i="13"/>
  <c r="SB27" i="13"/>
  <c r="SB28" i="13"/>
  <c r="SB29" i="13"/>
  <c r="SB30" i="13"/>
  <c r="SB31" i="13"/>
  <c r="SB32" i="13"/>
  <c r="SB33" i="13"/>
  <c r="SB34" i="13"/>
  <c r="SB35" i="13"/>
  <c r="SB36" i="13"/>
  <c r="SB37" i="13"/>
  <c r="SB38" i="13"/>
  <c r="SB39" i="13"/>
  <c r="SB40" i="13"/>
  <c r="SB41" i="13"/>
  <c r="SB42" i="13"/>
  <c r="SB43" i="13"/>
  <c r="SB44" i="13"/>
  <c r="SB45" i="13"/>
  <c r="SB46" i="13"/>
  <c r="SB47" i="13"/>
  <c r="SB48" i="13"/>
  <c r="SB49" i="13"/>
  <c r="SB50" i="13"/>
  <c r="SB51" i="13"/>
  <c r="SB52" i="13"/>
  <c r="SB53" i="13"/>
  <c r="SB54" i="13"/>
  <c r="SB55" i="13"/>
  <c r="SB56" i="13"/>
  <c r="SB57" i="13"/>
  <c r="SB58" i="13"/>
  <c r="SB59" i="13"/>
  <c r="SB60" i="13"/>
  <c r="SB61" i="13"/>
  <c r="SB66" i="13"/>
  <c r="SB67" i="13"/>
  <c r="SB68" i="13"/>
  <c r="SB69" i="13"/>
  <c r="SB70" i="13"/>
  <c r="SB71" i="13"/>
  <c r="SB72" i="13"/>
  <c r="SB73" i="13"/>
  <c r="SB74" i="13"/>
  <c r="SB75" i="13"/>
  <c r="SB8" i="13"/>
  <c r="SB7" i="13"/>
  <c r="RP53" i="13"/>
  <c r="RP66" i="13"/>
  <c r="RP67" i="13"/>
  <c r="RP68" i="13"/>
  <c r="RP69" i="13"/>
  <c r="RP70" i="13"/>
  <c r="RP71" i="13"/>
  <c r="RP72" i="13"/>
  <c r="RP73" i="13"/>
  <c r="RP74" i="13"/>
  <c r="RP75" i="13"/>
  <c r="RD75" i="13"/>
  <c r="RD74" i="13"/>
  <c r="RD73" i="13"/>
  <c r="RD72" i="13"/>
  <c r="RD71" i="13"/>
  <c r="RD70" i="13"/>
  <c r="RD69" i="13"/>
  <c r="RD68" i="13"/>
  <c r="RD67" i="13"/>
  <c r="RD66" i="13"/>
  <c r="RD56" i="13"/>
  <c r="I111" i="11" l="1"/>
  <c r="B111" i="11"/>
  <c r="H111" i="11"/>
  <c r="G111" i="11"/>
  <c r="J111" i="11"/>
  <c r="F111" i="11"/>
  <c r="E111" i="11"/>
  <c r="D111" i="11"/>
  <c r="RD43" i="13"/>
  <c r="RD30" i="13"/>
  <c r="RP43" i="13"/>
  <c r="RP41" i="13"/>
  <c r="F136" i="11"/>
  <c r="G136" i="11"/>
  <c r="D136" i="11"/>
  <c r="C136" i="11"/>
  <c r="J136" i="11"/>
  <c r="RD8" i="13"/>
  <c r="I136" i="11" l="1"/>
  <c r="G128" i="11"/>
  <c r="E136" i="11"/>
  <c r="H128" i="11"/>
  <c r="J128" i="11"/>
  <c r="E128" i="11"/>
  <c r="C128" i="11"/>
  <c r="F128" i="11"/>
  <c r="I128" i="11"/>
  <c r="B128" i="11"/>
  <c r="D128" i="11"/>
  <c r="B136" i="11"/>
  <c r="H136" i="11"/>
  <c r="C110" i="11" l="1"/>
  <c r="C120" i="11"/>
  <c r="I120" i="11"/>
  <c r="I110" i="11"/>
  <c r="F110" i="11"/>
  <c r="F120" i="11"/>
  <c r="G110" i="11"/>
  <c r="G120" i="11"/>
  <c r="H120" i="11"/>
  <c r="H110" i="11"/>
  <c r="E110" i="11"/>
  <c r="E120" i="11"/>
  <c r="B110" i="11"/>
  <c r="B120" i="11"/>
  <c r="J110" i="11"/>
  <c r="J120" i="11"/>
  <c r="D110" i="11"/>
  <c r="D120" i="11"/>
  <c r="C39" i="23"/>
  <c r="C38" i="23"/>
  <c r="C36" i="23"/>
  <c r="C34" i="23"/>
  <c r="C33" i="23"/>
  <c r="A102" i="11" l="1"/>
  <c r="A93" i="11"/>
  <c r="P9" i="13" l="1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7" i="13"/>
  <c r="P38" i="13"/>
  <c r="P39" i="13"/>
  <c r="P40" i="13"/>
  <c r="P41" i="13"/>
  <c r="P42" i="13"/>
  <c r="P43" i="13"/>
  <c r="P44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P61" i="13"/>
  <c r="P66" i="13"/>
  <c r="P67" i="13"/>
  <c r="P68" i="13"/>
  <c r="P69" i="13"/>
  <c r="P70" i="13"/>
  <c r="P71" i="13"/>
  <c r="P72" i="13"/>
  <c r="P73" i="13"/>
  <c r="P74" i="13"/>
  <c r="P75" i="13"/>
  <c r="P8" i="13"/>
  <c r="XC78" i="13" l="1"/>
  <c r="WW78" i="13"/>
  <c r="QD78" i="13"/>
  <c r="QA78" i="13"/>
  <c r="NF78" i="13"/>
  <c r="NI78" i="13"/>
  <c r="LX78" i="13"/>
  <c r="LU78" i="13"/>
  <c r="TJ6" i="13"/>
  <c r="TE6" i="13"/>
  <c r="TW6" i="13"/>
  <c r="QD6" i="13" l="1"/>
  <c r="QA6" i="13"/>
  <c r="NI6" i="13"/>
  <c r="NF6" i="13"/>
  <c r="MH6" i="13"/>
  <c r="LX6" i="13"/>
  <c r="LM6" i="13"/>
  <c r="LU6" i="13"/>
  <c r="K65" i="23" l="1"/>
  <c r="K63" i="23"/>
  <c r="K56" i="23"/>
  <c r="K55" i="23"/>
  <c r="K54" i="23"/>
  <c r="K52" i="23"/>
  <c r="K51" i="23"/>
  <c r="K40" i="23"/>
  <c r="K39" i="23"/>
  <c r="K38" i="23"/>
  <c r="K37" i="23"/>
  <c r="K36" i="23"/>
  <c r="K24" i="23"/>
  <c r="K23" i="23"/>
  <c r="K22" i="23"/>
  <c r="K21" i="23"/>
  <c r="K17" i="23"/>
  <c r="C73" i="23"/>
  <c r="C53" i="23" l="1"/>
  <c r="A9" i="27"/>
  <c r="VU86" i="13" l="1"/>
  <c r="VT86" i="13"/>
  <c r="A39" i="18" l="1"/>
  <c r="A69" i="20" l="1"/>
  <c r="K70" i="20"/>
  <c r="A108" i="11" l="1"/>
  <c r="C107" i="11"/>
  <c r="D107" i="11" s="1"/>
  <c r="E107" i="11" s="1"/>
  <c r="F107" i="11" s="1"/>
  <c r="G107" i="11" s="1"/>
  <c r="H107" i="11" s="1"/>
  <c r="I107" i="11" s="1"/>
  <c r="J107" i="11" s="1"/>
  <c r="L124" i="11" s="1"/>
  <c r="A61" i="11"/>
  <c r="A30" i="11"/>
  <c r="PC81" i="13"/>
  <c r="PR81" i="13" s="1"/>
  <c r="L82" i="11"/>
  <c r="A80" i="11"/>
  <c r="C135" i="22" l="1"/>
  <c r="H108" i="11"/>
  <c r="I108" i="11"/>
  <c r="F108" i="11"/>
  <c r="E108" i="11"/>
  <c r="C108" i="11"/>
  <c r="G108" i="11"/>
  <c r="D108" i="11"/>
  <c r="B108" i="11"/>
  <c r="J108" i="11"/>
  <c r="J47" i="15"/>
  <c r="I47" i="15"/>
  <c r="J55" i="15"/>
  <c r="G47" i="15"/>
  <c r="I55" i="15"/>
  <c r="K55" i="15"/>
  <c r="C55" i="15"/>
  <c r="F55" i="15"/>
  <c r="B47" i="15"/>
  <c r="E47" i="15"/>
  <c r="C47" i="15"/>
  <c r="G55" i="15"/>
  <c r="B55" i="15"/>
  <c r="D47" i="15"/>
  <c r="D55" i="15"/>
  <c r="K47" i="15"/>
  <c r="F47" i="15"/>
  <c r="E55" i="15"/>
  <c r="H55" i="15"/>
  <c r="H47" i="15"/>
  <c r="L108" i="11"/>
  <c r="A109" i="11"/>
  <c r="PI81" i="13"/>
  <c r="PJ81" i="13"/>
  <c r="PK81" i="13"/>
  <c r="PS81" i="13"/>
  <c r="PD81" i="13"/>
  <c r="PL81" i="13"/>
  <c r="PT81" i="13"/>
  <c r="PE81" i="13"/>
  <c r="PM81" i="13"/>
  <c r="PU81" i="13"/>
  <c r="PF81" i="13"/>
  <c r="PN81" i="13"/>
  <c r="PG81" i="13"/>
  <c r="PO81" i="13"/>
  <c r="PH81" i="13"/>
  <c r="PP81" i="13"/>
  <c r="PQ81" i="13"/>
  <c r="K19" i="37"/>
  <c r="J67" i="45"/>
  <c r="J55" i="45"/>
  <c r="A66" i="45"/>
  <c r="A55" i="45"/>
  <c r="C136" i="22" l="1"/>
  <c r="G51" i="18"/>
  <c r="B17" i="38"/>
  <c r="D17" i="38"/>
  <c r="C17" i="38"/>
  <c r="C109" i="11"/>
  <c r="D109" i="11"/>
  <c r="F109" i="11"/>
  <c r="H109" i="11"/>
  <c r="B109" i="11"/>
  <c r="E109" i="11"/>
  <c r="G109" i="11"/>
  <c r="J109" i="11"/>
  <c r="I109" i="11"/>
  <c r="VU85" i="13"/>
  <c r="VT85" i="13"/>
  <c r="A47" i="45"/>
  <c r="A43" i="45"/>
  <c r="A75" i="45"/>
  <c r="A64" i="45"/>
  <c r="E44" i="45"/>
  <c r="J29" i="45"/>
  <c r="J17" i="45"/>
  <c r="A28" i="45"/>
  <c r="A37" i="45"/>
  <c r="A26" i="45"/>
  <c r="A17" i="45"/>
  <c r="X188" i="40"/>
  <c r="AE188" i="40" s="1"/>
  <c r="AA252" i="40"/>
  <c r="AC252" i="40"/>
  <c r="Y191" i="40"/>
  <c r="N191" i="40"/>
  <c r="B191" i="40"/>
  <c r="A194" i="40"/>
  <c r="A132" i="40"/>
  <c r="Y129" i="40"/>
  <c r="N129" i="40"/>
  <c r="B129" i="40"/>
  <c r="X125" i="40"/>
  <c r="Z125" i="40" s="1"/>
  <c r="Y66" i="40"/>
  <c r="N66" i="40"/>
  <c r="A69" i="40"/>
  <c r="B66" i="40"/>
  <c r="AD188" i="40" l="1"/>
  <c r="AA125" i="40"/>
  <c r="AB125" i="40"/>
  <c r="AC125" i="40"/>
  <c r="AA188" i="40"/>
  <c r="AF188" i="40"/>
  <c r="E6" i="45"/>
  <c r="Y188" i="40"/>
  <c r="Z188" i="40"/>
  <c r="AB188" i="40"/>
  <c r="AC188" i="40"/>
  <c r="Z252" i="40"/>
  <c r="Y252" i="40"/>
  <c r="AD252" i="40"/>
  <c r="AB252" i="40"/>
  <c r="AD125" i="40"/>
  <c r="Y125" i="40"/>
  <c r="N4" i="40"/>
  <c r="B4" i="40"/>
  <c r="A7" i="40"/>
  <c r="FH78" i="13" l="1"/>
  <c r="FE78" i="13"/>
  <c r="FB78" i="13"/>
  <c r="FA80" i="13"/>
  <c r="FD80" i="13" s="1"/>
  <c r="FE80" i="13" l="1"/>
  <c r="FF80" i="13"/>
  <c r="FI80" i="13"/>
  <c r="FJ80" i="13"/>
  <c r="FG80" i="13"/>
  <c r="FB80" i="13"/>
  <c r="FC80" i="13"/>
  <c r="FH80" i="13"/>
  <c r="C10" i="38" l="1"/>
  <c r="C9" i="38"/>
  <c r="B10" i="38"/>
  <c r="D10" i="38" l="1"/>
  <c r="D9" i="38"/>
  <c r="B9" i="38"/>
  <c r="A15" i="38" l="1"/>
  <c r="A7" i="38"/>
  <c r="QR61" i="13"/>
  <c r="QR60" i="13"/>
  <c r="QR59" i="13"/>
  <c r="QR58" i="13"/>
  <c r="QR57" i="13"/>
  <c r="QR56" i="13"/>
  <c r="QR55" i="13"/>
  <c r="QR54" i="13"/>
  <c r="QR53" i="13"/>
  <c r="QR52" i="13"/>
  <c r="QR51" i="13"/>
  <c r="QR50" i="13"/>
  <c r="QR49" i="13"/>
  <c r="QR48" i="13"/>
  <c r="QR47" i="13"/>
  <c r="QR46" i="13"/>
  <c r="QR45" i="13"/>
  <c r="QR44" i="13"/>
  <c r="QR43" i="13"/>
  <c r="QR42" i="13"/>
  <c r="QR41" i="13"/>
  <c r="QR40" i="13"/>
  <c r="QR39" i="13"/>
  <c r="QR38" i="13"/>
  <c r="QR37" i="13"/>
  <c r="QR36" i="13"/>
  <c r="QR35" i="13"/>
  <c r="QR34" i="13"/>
  <c r="QR33" i="13"/>
  <c r="QR32" i="13"/>
  <c r="QR31" i="13"/>
  <c r="QR30" i="13"/>
  <c r="QR29" i="13"/>
  <c r="QR28" i="13"/>
  <c r="QR27" i="13"/>
  <c r="QR26" i="13"/>
  <c r="QR25" i="13"/>
  <c r="QR24" i="13"/>
  <c r="QR23" i="13"/>
  <c r="QR22" i="13"/>
  <c r="QR21" i="13"/>
  <c r="QR20" i="13"/>
  <c r="QR19" i="13"/>
  <c r="QR18" i="13"/>
  <c r="QR17" i="13"/>
  <c r="QR16" i="13"/>
  <c r="QR15" i="13"/>
  <c r="QR14" i="13"/>
  <c r="QR13" i="13"/>
  <c r="QR12" i="13"/>
  <c r="QR11" i="13"/>
  <c r="QR10" i="13"/>
  <c r="QR9" i="13"/>
  <c r="QR8" i="13"/>
  <c r="C15" i="38" l="1"/>
  <c r="B15" i="38"/>
  <c r="D15" i="38"/>
  <c r="A8" i="38"/>
  <c r="C7" i="38"/>
  <c r="D7" i="38"/>
  <c r="B7" i="38"/>
  <c r="A16" i="38"/>
  <c r="B16" i="38" l="1"/>
  <c r="C16" i="38"/>
  <c r="D16" i="38"/>
  <c r="B8" i="38"/>
  <c r="D8" i="38"/>
  <c r="C8" i="38"/>
  <c r="L91" i="22" l="1"/>
  <c r="K59" i="22"/>
  <c r="B73" i="22"/>
  <c r="C73" i="22"/>
  <c r="D73" i="22"/>
  <c r="E73" i="22"/>
  <c r="F73" i="22"/>
  <c r="B74" i="22"/>
  <c r="C74" i="22"/>
  <c r="D74" i="22"/>
  <c r="E74" i="22"/>
  <c r="F74" i="22"/>
  <c r="VA5" i="13"/>
  <c r="UV5" i="13"/>
  <c r="VQ83" i="13"/>
  <c r="VT82" i="13"/>
  <c r="VR82" i="13"/>
  <c r="VQ80" i="13"/>
  <c r="VR80" i="13" s="1"/>
  <c r="B83" i="22"/>
  <c r="C83" i="22"/>
  <c r="D83" i="22"/>
  <c r="E83" i="22"/>
  <c r="B84" i="22"/>
  <c r="C84" i="22"/>
  <c r="D84" i="22"/>
  <c r="E84" i="22"/>
  <c r="VH6" i="13"/>
  <c r="VQ84" i="13" l="1"/>
  <c r="VU83" i="13"/>
  <c r="VT83" i="13"/>
  <c r="VW80" i="13"/>
  <c r="VU80" i="13"/>
  <c r="VS80" i="13"/>
  <c r="VV80" i="13"/>
  <c r="VT80" i="13"/>
  <c r="VL6" i="13"/>
  <c r="VT84" i="13" l="1"/>
  <c r="VU84" i="13"/>
  <c r="UM85" i="13"/>
  <c r="UN85" i="13"/>
  <c r="UM86" i="13"/>
  <c r="UN86" i="13"/>
  <c r="UJ83" i="13"/>
  <c r="UJ84" i="13" s="1"/>
  <c r="UM82" i="13"/>
  <c r="UK82" i="13"/>
  <c r="VS84" i="13" s="1"/>
  <c r="B62" i="22"/>
  <c r="C62" i="22"/>
  <c r="D62" i="22"/>
  <c r="B63" i="22"/>
  <c r="C63" i="22"/>
  <c r="D63" i="22"/>
  <c r="VR86" i="13" l="1"/>
  <c r="VS85" i="13"/>
  <c r="VS86" i="13"/>
  <c r="VR85" i="13"/>
  <c r="VS83" i="13"/>
  <c r="VR83" i="13"/>
  <c r="VR84" i="13"/>
  <c r="UL85" i="13"/>
  <c r="UK84" i="13"/>
  <c r="UK86" i="13"/>
  <c r="UL86" i="13"/>
  <c r="UK85" i="13"/>
  <c r="UN84" i="13"/>
  <c r="UL84" i="13"/>
  <c r="UL83" i="13"/>
  <c r="UK83" i="13"/>
  <c r="UM83" i="13"/>
  <c r="UN83" i="13"/>
  <c r="UM84" i="13"/>
  <c r="UJ80" i="13"/>
  <c r="UM80" i="13" s="1"/>
  <c r="UQ78" i="13"/>
  <c r="UN78" i="13"/>
  <c r="UK78" i="13"/>
  <c r="UK6" i="13"/>
  <c r="UQ6" i="13"/>
  <c r="UN6" i="13"/>
  <c r="A42" i="22"/>
  <c r="A71" i="22"/>
  <c r="A60" i="22"/>
  <c r="A68" i="22"/>
  <c r="K43" i="22"/>
  <c r="B54" i="22"/>
  <c r="C54" i="22"/>
  <c r="D54" i="22"/>
  <c r="E54" i="22"/>
  <c r="F54" i="22"/>
  <c r="G54" i="22"/>
  <c r="WJ6" i="13"/>
  <c r="WE6" i="13"/>
  <c r="VZ6" i="13"/>
  <c r="UC78" i="13"/>
  <c r="TW78" i="13"/>
  <c r="TQ78" i="13"/>
  <c r="TP84" i="13"/>
  <c r="TP83" i="13"/>
  <c r="TP80" i="13"/>
  <c r="TT80" i="13" s="1"/>
  <c r="UC6" i="13"/>
  <c r="TQ6" i="13"/>
  <c r="XC6" i="13"/>
  <c r="WW6" i="13"/>
  <c r="WQ6" i="13"/>
  <c r="SX84" i="13"/>
  <c r="SX83" i="13"/>
  <c r="SX80" i="13"/>
  <c r="SZ80" i="13" s="1"/>
  <c r="K26" i="22"/>
  <c r="A39" i="22"/>
  <c r="A55" i="22"/>
  <c r="A96" i="22"/>
  <c r="B94" i="22"/>
  <c r="C94" i="22"/>
  <c r="B95" i="22"/>
  <c r="C95" i="22"/>
  <c r="VQ76" i="13"/>
  <c r="VV6" i="13"/>
  <c r="VT6" i="13"/>
  <c r="VR6" i="13"/>
  <c r="A72" i="22" l="1"/>
  <c r="F71" i="22"/>
  <c r="E71" i="22"/>
  <c r="D71" i="22"/>
  <c r="C71" i="22"/>
  <c r="B71" i="22"/>
  <c r="F53" i="22"/>
  <c r="E53" i="22"/>
  <c r="US80" i="13"/>
  <c r="UO80" i="13"/>
  <c r="UL80" i="13"/>
  <c r="UR80" i="13"/>
  <c r="UP80" i="13"/>
  <c r="D53" i="22"/>
  <c r="A61" i="22"/>
  <c r="B60" i="22"/>
  <c r="D60" i="22"/>
  <c r="C60" i="22"/>
  <c r="UE80" i="13"/>
  <c r="TQ84" i="13"/>
  <c r="TU80" i="13"/>
  <c r="UC80" i="13"/>
  <c r="TR84" i="13"/>
  <c r="TV80" i="13"/>
  <c r="UG80" i="13"/>
  <c r="G53" i="22"/>
  <c r="TS84" i="13"/>
  <c r="TW80" i="13"/>
  <c r="TQ80" i="13"/>
  <c r="C53" i="22"/>
  <c r="TS80" i="13"/>
  <c r="UD80" i="13"/>
  <c r="UF80" i="13"/>
  <c r="UH80" i="13"/>
  <c r="TT84" i="13"/>
  <c r="TX80" i="13"/>
  <c r="TU84" i="13"/>
  <c r="TY80" i="13"/>
  <c r="TV84" i="13"/>
  <c r="TZ80" i="13"/>
  <c r="TR80" i="13"/>
  <c r="UA80" i="13"/>
  <c r="B53" i="22"/>
  <c r="UB80" i="13"/>
  <c r="TI80" i="13"/>
  <c r="TF80" i="13"/>
  <c r="TC84" i="13"/>
  <c r="TM80" i="13"/>
  <c r="TA80" i="13"/>
  <c r="TB80" i="13"/>
  <c r="TB84" i="13"/>
  <c r="TJ80" i="13"/>
  <c r="TC80" i="13"/>
  <c r="TL80" i="13"/>
  <c r="TE80" i="13"/>
  <c r="TN80" i="13"/>
  <c r="TK80" i="13"/>
  <c r="TD84" i="13"/>
  <c r="TG80" i="13"/>
  <c r="SZ84" i="13"/>
  <c r="TD80" i="13"/>
  <c r="TH80" i="13"/>
  <c r="TA84" i="13"/>
  <c r="D94" i="22"/>
  <c r="E95" i="22"/>
  <c r="E94" i="22"/>
  <c r="D95" i="22"/>
  <c r="J53" i="27"/>
  <c r="J17" i="27"/>
  <c r="J28" i="27"/>
  <c r="J64" i="27"/>
  <c r="G65" i="35"/>
  <c r="F65" i="35"/>
  <c r="E65" i="35"/>
  <c r="C65" i="35"/>
  <c r="B65" i="35"/>
  <c r="J77" i="27"/>
  <c r="A27" i="27"/>
  <c r="A17" i="27"/>
  <c r="A36" i="27"/>
  <c r="A24" i="27"/>
  <c r="A251" i="35"/>
  <c r="A85" i="27"/>
  <c r="K251" i="35"/>
  <c r="N251" i="35" s="1"/>
  <c r="T251" i="35"/>
  <c r="X251" i="35" s="1"/>
  <c r="L192" i="35"/>
  <c r="U192" i="35"/>
  <c r="B192" i="35"/>
  <c r="B130" i="35"/>
  <c r="A189" i="35"/>
  <c r="B189" i="35" s="1"/>
  <c r="A127" i="35"/>
  <c r="E127" i="35" s="1"/>
  <c r="T127" i="35"/>
  <c r="W127" i="35" s="1"/>
  <c r="K127" i="35"/>
  <c r="O127" i="35" s="1"/>
  <c r="U68" i="35"/>
  <c r="L68" i="35"/>
  <c r="B68" i="35"/>
  <c r="A53" i="27"/>
  <c r="A63" i="27"/>
  <c r="T189" i="35"/>
  <c r="U189" i="35" s="1"/>
  <c r="K189" i="35"/>
  <c r="Q189" i="35" s="1"/>
  <c r="U130" i="35"/>
  <c r="L130" i="35"/>
  <c r="F72" i="22" l="1"/>
  <c r="E72" i="22"/>
  <c r="B72" i="22"/>
  <c r="C72" i="22"/>
  <c r="D72" i="22"/>
  <c r="B61" i="22"/>
  <c r="C61" i="22"/>
  <c r="D61" i="22"/>
  <c r="C189" i="35"/>
  <c r="D189" i="35"/>
  <c r="E189" i="35"/>
  <c r="B127" i="35"/>
  <c r="F189" i="35"/>
  <c r="C127" i="35"/>
  <c r="G189" i="35"/>
  <c r="D127" i="35"/>
  <c r="C251" i="35"/>
  <c r="D251" i="35"/>
  <c r="E251" i="35"/>
  <c r="L127" i="35"/>
  <c r="F251" i="35"/>
  <c r="W189" i="35"/>
  <c r="P251" i="35"/>
  <c r="U251" i="35"/>
  <c r="X127" i="35"/>
  <c r="V251" i="35"/>
  <c r="W251" i="35"/>
  <c r="B251" i="35"/>
  <c r="Y251" i="35"/>
  <c r="V189" i="35"/>
  <c r="N189" i="35"/>
  <c r="M127" i="35"/>
  <c r="X189" i="35"/>
  <c r="O189" i="35"/>
  <c r="N127" i="35"/>
  <c r="Y189" i="35"/>
  <c r="M189" i="35"/>
  <c r="Z189" i="35"/>
  <c r="U127" i="35"/>
  <c r="M251" i="35"/>
  <c r="V127" i="35"/>
  <c r="L251" i="35"/>
  <c r="O251" i="35"/>
  <c r="P189" i="35"/>
  <c r="L189" i="35"/>
  <c r="Q1" i="27" l="1"/>
  <c r="A86" i="15"/>
  <c r="E8" i="27" l="1"/>
  <c r="D65" i="35"/>
  <c r="D63" i="40"/>
  <c r="A39" i="27"/>
  <c r="A3" i="27"/>
  <c r="H11" i="27"/>
  <c r="H45" i="27"/>
  <c r="H7" i="27"/>
  <c r="H44" i="27"/>
  <c r="H6" i="27"/>
  <c r="H43" i="27"/>
  <c r="H42" i="27"/>
  <c r="H10" i="27"/>
  <c r="H47" i="27"/>
  <c r="H9" i="27"/>
  <c r="H46" i="27"/>
  <c r="H8" i="27"/>
  <c r="C42" i="27"/>
  <c r="C7" i="27"/>
  <c r="C6" i="27"/>
  <c r="C43" i="27"/>
  <c r="A6" i="27"/>
  <c r="E44" i="27"/>
  <c r="A42" i="27"/>
  <c r="A8" i="27"/>
  <c r="A44" i="27"/>
  <c r="D22" i="27"/>
  <c r="E34" i="27"/>
  <c r="D31" i="27"/>
  <c r="E20" i="27"/>
  <c r="D33" i="27"/>
  <c r="D21" i="27"/>
  <c r="E33" i="27"/>
  <c r="D30" i="27"/>
  <c r="E32" i="27"/>
  <c r="D29" i="27"/>
  <c r="D20" i="27"/>
  <c r="D19" i="27"/>
  <c r="E31" i="27"/>
  <c r="E22" i="27"/>
  <c r="E30" i="27"/>
  <c r="E21" i="27"/>
  <c r="E29" i="27"/>
  <c r="D34" i="27"/>
  <c r="E19" i="27"/>
  <c r="D32" i="27"/>
  <c r="D77" i="27"/>
  <c r="B77" i="27"/>
  <c r="F77" i="27"/>
  <c r="E79" i="27"/>
  <c r="E83" i="27"/>
  <c r="E82" i="27"/>
  <c r="E81" i="27"/>
  <c r="E80" i="27"/>
  <c r="G83" i="27"/>
  <c r="G80" i="27"/>
  <c r="G82" i="27"/>
  <c r="C79" i="27"/>
  <c r="G81" i="27"/>
  <c r="C83" i="27"/>
  <c r="C82" i="27"/>
  <c r="G79" i="27"/>
  <c r="C81" i="27"/>
  <c r="C80" i="27"/>
  <c r="D58" i="27"/>
  <c r="E58" i="27"/>
  <c r="D55" i="27"/>
  <c r="E57" i="27"/>
  <c r="E56" i="27"/>
  <c r="E55" i="27"/>
  <c r="D57" i="27"/>
  <c r="D56" i="27"/>
  <c r="E65" i="27"/>
  <c r="D70" i="27"/>
  <c r="E70" i="27"/>
  <c r="D69" i="27"/>
  <c r="E69" i="27"/>
  <c r="D68" i="27"/>
  <c r="E68" i="27"/>
  <c r="D67" i="27"/>
  <c r="E67" i="27"/>
  <c r="D66" i="27"/>
  <c r="E66" i="27"/>
  <c r="D65" i="27"/>
  <c r="D14" i="22"/>
  <c r="C14" i="22"/>
  <c r="B14" i="22"/>
  <c r="A15" i="22"/>
  <c r="A16" i="22" s="1"/>
  <c r="F11" i="22"/>
  <c r="G11" i="22"/>
  <c r="B11" i="22"/>
  <c r="C11" i="22"/>
  <c r="D11" i="22"/>
  <c r="H7" i="22"/>
  <c r="G7" i="22"/>
  <c r="F7" i="22"/>
  <c r="D7" i="22"/>
  <c r="C7" i="22"/>
  <c r="B7" i="22"/>
  <c r="A19" i="22" l="1"/>
  <c r="L7" i="22"/>
  <c r="B18" i="22"/>
  <c r="C8" i="27"/>
  <c r="C44" i="27"/>
  <c r="C84" i="27"/>
  <c r="D23" i="27"/>
  <c r="D35" i="27"/>
  <c r="G84" i="27"/>
  <c r="E84" i="27"/>
  <c r="E23" i="27"/>
  <c r="E35" i="27"/>
  <c r="D59" i="27"/>
  <c r="E59" i="27"/>
  <c r="D71" i="27"/>
  <c r="E71" i="27"/>
  <c r="C18" i="22"/>
  <c r="A92" i="22"/>
  <c r="A90" i="22"/>
  <c r="WP84" i="13"/>
  <c r="WP83" i="13"/>
  <c r="WP80" i="13"/>
  <c r="L117" i="22"/>
  <c r="B127" i="22"/>
  <c r="C127" i="22"/>
  <c r="D127" i="22"/>
  <c r="E127" i="22"/>
  <c r="F127" i="22"/>
  <c r="G127" i="22"/>
  <c r="B128" i="22"/>
  <c r="C128" i="22"/>
  <c r="D128" i="22"/>
  <c r="E128" i="22"/>
  <c r="F128" i="22"/>
  <c r="G128" i="22"/>
  <c r="A125" i="22"/>
  <c r="A126" i="22" s="1"/>
  <c r="B126" i="22" s="1"/>
  <c r="A81" i="22"/>
  <c r="A51" i="22"/>
  <c r="A44" i="22"/>
  <c r="A35" i="22"/>
  <c r="A36" i="22" s="1"/>
  <c r="A27" i="22"/>
  <c r="A28" i="22" s="1"/>
  <c r="A118" i="22"/>
  <c r="A119" i="22" s="1"/>
  <c r="A116" i="22"/>
  <c r="XK84" i="13" l="1"/>
  <c r="XW80" i="13"/>
  <c r="XK80" i="13"/>
  <c r="XV80" i="13"/>
  <c r="XO80" i="13"/>
  <c r="XP80" i="13"/>
  <c r="XS80" i="13"/>
  <c r="XR80" i="13"/>
  <c r="XO84" i="13"/>
  <c r="XU80" i="13"/>
  <c r="XN80" i="13"/>
  <c r="XN84" i="13"/>
  <c r="XM80" i="13"/>
  <c r="XY80" i="13"/>
  <c r="XQ80" i="13"/>
  <c r="XM84" i="13"/>
  <c r="XT80" i="13"/>
  <c r="XL80" i="13"/>
  <c r="XL84" i="13"/>
  <c r="XX80" i="13"/>
  <c r="XO83" i="13"/>
  <c r="XM83" i="13"/>
  <c r="XK83" i="13"/>
  <c r="XN83" i="13"/>
  <c r="XL83" i="13"/>
  <c r="WW80" i="13"/>
  <c r="A82" i="22"/>
  <c r="C81" i="22"/>
  <c r="B81" i="22"/>
  <c r="E81" i="22"/>
  <c r="D81" i="22"/>
  <c r="A45" i="22"/>
  <c r="A52" i="22"/>
  <c r="F51" i="22"/>
  <c r="D51" i="22"/>
  <c r="E51" i="22"/>
  <c r="C51" i="22"/>
  <c r="B51" i="22"/>
  <c r="G51" i="22"/>
  <c r="C92" i="22"/>
  <c r="B92" i="22"/>
  <c r="A93" i="22"/>
  <c r="XG80" i="13"/>
  <c r="WT84" i="13"/>
  <c r="WR84" i="13"/>
  <c r="XA80" i="13"/>
  <c r="XD80" i="13"/>
  <c r="XF80" i="13"/>
  <c r="WR80" i="13"/>
  <c r="WU84" i="13"/>
  <c r="WQ80" i="13"/>
  <c r="XH80" i="13"/>
  <c r="WV84" i="13"/>
  <c r="WS80" i="13"/>
  <c r="WS83" i="13"/>
  <c r="WX80" i="13"/>
  <c r="WT80" i="13"/>
  <c r="WY80" i="13"/>
  <c r="WU80" i="13"/>
  <c r="XC80" i="13"/>
  <c r="WQ84" i="13"/>
  <c r="WZ80" i="13"/>
  <c r="WV80" i="13"/>
  <c r="XE80" i="13"/>
  <c r="WS84" i="13"/>
  <c r="XB80" i="13"/>
  <c r="WQ83" i="13"/>
  <c r="WR83" i="13"/>
  <c r="WT83" i="13"/>
  <c r="WU83" i="13"/>
  <c r="WV83" i="13"/>
  <c r="B125" i="22"/>
  <c r="D125" i="22"/>
  <c r="F126" i="22"/>
  <c r="C125" i="22"/>
  <c r="E125" i="22"/>
  <c r="F125" i="22"/>
  <c r="E126" i="22"/>
  <c r="G126" i="22"/>
  <c r="G125" i="22"/>
  <c r="D126" i="22"/>
  <c r="C126" i="22"/>
  <c r="D82" i="22" l="1"/>
  <c r="E82" i="22"/>
  <c r="C82" i="22"/>
  <c r="B82" i="22"/>
  <c r="E52" i="22"/>
  <c r="F52" i="22"/>
  <c r="B52" i="22"/>
  <c r="C52" i="22"/>
  <c r="G52" i="22"/>
  <c r="D52" i="22"/>
  <c r="E92" i="22"/>
  <c r="D92" i="22"/>
  <c r="B93" i="22"/>
  <c r="C93" i="22"/>
  <c r="K28" i="20"/>
  <c r="E93" i="22" l="1"/>
  <c r="D93" i="22"/>
  <c r="E24" i="37"/>
  <c r="D24" i="37"/>
  <c r="C24" i="37"/>
  <c r="B24" i="37"/>
  <c r="D101" i="11"/>
  <c r="C101" i="11"/>
  <c r="B101" i="11"/>
  <c r="G85" i="11"/>
  <c r="F85" i="11"/>
  <c r="E85" i="11"/>
  <c r="D85" i="11"/>
  <c r="C85" i="11"/>
  <c r="B85" i="11"/>
  <c r="E75" i="11"/>
  <c r="D75" i="11"/>
  <c r="C75" i="11"/>
  <c r="B75" i="11"/>
  <c r="I57" i="11"/>
  <c r="D57" i="11"/>
  <c r="C57" i="11"/>
  <c r="B57" i="11"/>
  <c r="H48" i="11"/>
  <c r="G48" i="11"/>
  <c r="F48" i="11"/>
  <c r="E48" i="11"/>
  <c r="D48" i="11"/>
  <c r="C48" i="11"/>
  <c r="B48" i="11"/>
  <c r="D35" i="11"/>
  <c r="C35" i="11"/>
  <c r="B35" i="11"/>
  <c r="D34" i="11"/>
  <c r="D26" i="11"/>
  <c r="C26" i="11"/>
  <c r="B26" i="11"/>
  <c r="H9" i="11"/>
  <c r="G9" i="11"/>
  <c r="F9" i="11"/>
  <c r="E9" i="11"/>
  <c r="D9" i="11"/>
  <c r="C9" i="11"/>
  <c r="B9" i="11"/>
  <c r="I74" i="20"/>
  <c r="H74" i="20"/>
  <c r="G74" i="20"/>
  <c r="F74" i="20"/>
  <c r="H62" i="20"/>
  <c r="G62" i="20"/>
  <c r="F62" i="20"/>
  <c r="E62" i="20"/>
  <c r="D62" i="20"/>
  <c r="C62" i="20"/>
  <c r="B62" i="20"/>
  <c r="D32" i="20"/>
  <c r="C32" i="20"/>
  <c r="B32" i="20"/>
  <c r="H16" i="20"/>
  <c r="G16" i="20"/>
  <c r="F16" i="20"/>
  <c r="E16" i="20"/>
  <c r="D16" i="20"/>
  <c r="C16" i="20"/>
  <c r="B16" i="20"/>
  <c r="H9" i="20"/>
  <c r="G9" i="20"/>
  <c r="F9" i="20"/>
  <c r="E9" i="20"/>
  <c r="D9" i="20"/>
  <c r="C9" i="20"/>
  <c r="B9" i="20"/>
  <c r="I100" i="15"/>
  <c r="H100" i="15"/>
  <c r="G100" i="15"/>
  <c r="F100" i="15"/>
  <c r="E100" i="15"/>
  <c r="D100" i="15"/>
  <c r="C100" i="15"/>
  <c r="B100" i="15"/>
  <c r="G89" i="15"/>
  <c r="F89" i="15"/>
  <c r="E89" i="15"/>
  <c r="D89" i="15"/>
  <c r="C89" i="15"/>
  <c r="B89" i="15"/>
  <c r="H9" i="15"/>
  <c r="G9" i="15"/>
  <c r="F9" i="15"/>
  <c r="E9" i="15"/>
  <c r="D9" i="15"/>
  <c r="C9" i="15"/>
  <c r="B9" i="15"/>
  <c r="F137" i="22" l="1"/>
  <c r="G137" i="22"/>
  <c r="B137" i="22"/>
  <c r="H137" i="22"/>
  <c r="I137" i="22"/>
  <c r="E137" i="22"/>
  <c r="B32" i="37"/>
  <c r="C32" i="37"/>
  <c r="D32" i="37"/>
  <c r="E32" i="37"/>
  <c r="F47" i="22"/>
  <c r="G47" i="22"/>
  <c r="B47" i="22"/>
  <c r="C47" i="22"/>
  <c r="E47" i="22"/>
  <c r="D47" i="22"/>
  <c r="E74" i="20"/>
  <c r="G121" i="22"/>
  <c r="E121" i="22"/>
  <c r="B121" i="22"/>
  <c r="C121" i="22"/>
  <c r="D121" i="22"/>
  <c r="F121" i="22"/>
  <c r="C46" i="20"/>
  <c r="B46" i="20"/>
  <c r="D46" i="20"/>
  <c r="E46" i="20"/>
  <c r="B74" i="20"/>
  <c r="F46" i="20"/>
  <c r="C74" i="20"/>
  <c r="D74" i="20"/>
  <c r="FQ6" i="13" l="1"/>
  <c r="FU31" i="13"/>
  <c r="FM32" i="13" s="1"/>
  <c r="FU6" i="13"/>
  <c r="FM6" i="13"/>
  <c r="FQ31" i="13"/>
  <c r="FM31" i="13"/>
  <c r="A134" i="11"/>
  <c r="A126" i="11"/>
  <c r="A118" i="11"/>
  <c r="ZE80" i="13"/>
  <c r="ZM80" i="13" s="1"/>
  <c r="ZS80" i="13"/>
  <c r="ZV80" i="13" s="1"/>
  <c r="YA80" i="13"/>
  <c r="YE80" i="13" s="1"/>
  <c r="SD80" i="13"/>
  <c r="QH83" i="13"/>
  <c r="PW80" i="13"/>
  <c r="QF80" i="13" s="1"/>
  <c r="OU83" i="13"/>
  <c r="OU84" i="13" s="1"/>
  <c r="OV84" i="13" s="1"/>
  <c r="PC80" i="13"/>
  <c r="PT80" i="13" s="1"/>
  <c r="OU80" i="13"/>
  <c r="OV80" i="13" s="1"/>
  <c r="OG80" i="13"/>
  <c r="OP80" i="13" s="1"/>
  <c r="NM80" i="13"/>
  <c r="NB80" i="13"/>
  <c r="ND80" i="13" s="1"/>
  <c r="MB80" i="13"/>
  <c r="NO84" i="13" s="1"/>
  <c r="LQ80" i="13"/>
  <c r="LR80" i="13" s="1"/>
  <c r="LF80" i="13"/>
  <c r="LH84" i="13" s="1"/>
  <c r="KI80" i="13"/>
  <c r="KL80" i="13" s="1"/>
  <c r="IQ80" i="13"/>
  <c r="IW80" i="13" s="1"/>
  <c r="HZ80" i="13"/>
  <c r="HI80" i="13"/>
  <c r="HP80" i="13" s="1"/>
  <c r="EG80" i="13"/>
  <c r="DG80" i="13"/>
  <c r="DN84" i="13" s="1"/>
  <c r="AI80" i="13"/>
  <c r="AA80" i="13"/>
  <c r="S80" i="13"/>
  <c r="VY80" i="13"/>
  <c r="WK80" i="13" s="1"/>
  <c r="B80" i="13"/>
  <c r="E80" i="13" s="1"/>
  <c r="A6" i="15"/>
  <c r="A29" i="37"/>
  <c r="A30" i="37" s="1"/>
  <c r="A21" i="37"/>
  <c r="A22" i="37" s="1"/>
  <c r="A7" i="37"/>
  <c r="A8" i="22"/>
  <c r="A108" i="22"/>
  <c r="A109" i="22" s="1"/>
  <c r="A101" i="22"/>
  <c r="A6" i="11"/>
  <c r="A14" i="11"/>
  <c r="A23" i="11"/>
  <c r="A24" i="11" s="1"/>
  <c r="A32" i="11"/>
  <c r="A33" i="11" s="1"/>
  <c r="A45" i="11"/>
  <c r="A46" i="11" s="1"/>
  <c r="A54" i="11"/>
  <c r="A55" i="11" s="1"/>
  <c r="A63" i="11"/>
  <c r="A64" i="11" s="1"/>
  <c r="A72" i="11"/>
  <c r="A73" i="11" s="1"/>
  <c r="A98" i="11"/>
  <c r="A99" i="11" s="1"/>
  <c r="A82" i="11"/>
  <c r="A83" i="11" s="1"/>
  <c r="A89" i="11"/>
  <c r="A90" i="11" s="1"/>
  <c r="A6" i="20"/>
  <c r="A7" i="20" s="1"/>
  <c r="A13" i="20"/>
  <c r="A14" i="20" s="1"/>
  <c r="A20" i="20"/>
  <c r="A21" i="20" s="1"/>
  <c r="A29" i="20"/>
  <c r="A30" i="20" s="1"/>
  <c r="A50" i="20"/>
  <c r="A51" i="20" s="1"/>
  <c r="A43" i="20"/>
  <c r="A44" i="20" s="1"/>
  <c r="A71" i="20"/>
  <c r="A59" i="20"/>
  <c r="A60" i="20" s="1"/>
  <c r="A59" i="18"/>
  <c r="A49" i="18"/>
  <c r="A41" i="18"/>
  <c r="A18" i="18"/>
  <c r="A19" i="18" s="1"/>
  <c r="A29" i="18"/>
  <c r="A30" i="18" s="1"/>
  <c r="H29" i="18"/>
  <c r="H30" i="18" s="1"/>
  <c r="H18" i="18"/>
  <c r="H19" i="18" s="1"/>
  <c r="H7" i="18"/>
  <c r="H8" i="18" s="1"/>
  <c r="A7" i="18"/>
  <c r="A8" i="18" s="1"/>
  <c r="A104" i="15"/>
  <c r="A105" i="15" s="1"/>
  <c r="A97" i="15"/>
  <c r="A98" i="15" s="1"/>
  <c r="A87" i="15"/>
  <c r="A69" i="15"/>
  <c r="A70" i="15" s="1"/>
  <c r="A53" i="15"/>
  <c r="A61" i="15"/>
  <c r="K60" i="15" s="1"/>
  <c r="A45" i="15"/>
  <c r="A33" i="15"/>
  <c r="A34" i="15" s="1"/>
  <c r="A24" i="15"/>
  <c r="A25" i="15" s="1"/>
  <c r="A15" i="15"/>
  <c r="EG84" i="13"/>
  <c r="EG83" i="13"/>
  <c r="B48" i="18"/>
  <c r="C44" i="15"/>
  <c r="D44" i="15" s="1"/>
  <c r="E44" i="15" s="1"/>
  <c r="F44" i="15" s="1"/>
  <c r="G44" i="15" s="1"/>
  <c r="H44" i="15" s="1"/>
  <c r="I44" i="15" s="1"/>
  <c r="J44" i="15" s="1"/>
  <c r="K44" i="15" s="1"/>
  <c r="A44" i="15" s="1"/>
  <c r="C52" i="15"/>
  <c r="D52" i="15" s="1"/>
  <c r="E52" i="15" s="1"/>
  <c r="F52" i="15" s="1"/>
  <c r="G52" i="15" s="1"/>
  <c r="H52" i="15" s="1"/>
  <c r="I52" i="15" s="1"/>
  <c r="J52" i="15" s="1"/>
  <c r="K52" i="15" s="1"/>
  <c r="A52" i="15" s="1"/>
  <c r="A90" i="15"/>
  <c r="K96" i="15"/>
  <c r="K58" i="20"/>
  <c r="E32" i="20"/>
  <c r="A33" i="37"/>
  <c r="K28" i="37"/>
  <c r="QH86" i="13"/>
  <c r="QH85" i="13"/>
  <c r="C133" i="11"/>
  <c r="D133" i="11" s="1"/>
  <c r="E133" i="11" s="1"/>
  <c r="F133" i="11" s="1"/>
  <c r="G133" i="11" s="1"/>
  <c r="H133" i="11" s="1"/>
  <c r="I133" i="11" s="1"/>
  <c r="J133" i="11" s="1"/>
  <c r="C125" i="11"/>
  <c r="D125" i="11" s="1"/>
  <c r="E125" i="11" s="1"/>
  <c r="F125" i="11" s="1"/>
  <c r="G125" i="11" s="1"/>
  <c r="H125" i="11" s="1"/>
  <c r="I125" i="11" s="1"/>
  <c r="J125" i="11" s="1"/>
  <c r="C117" i="11"/>
  <c r="D117" i="11" s="1"/>
  <c r="E117" i="11" s="1"/>
  <c r="F117" i="11" s="1"/>
  <c r="G117" i="11" s="1"/>
  <c r="H117" i="11" s="1"/>
  <c r="I117" i="11" s="1"/>
  <c r="J117" i="11" s="1"/>
  <c r="L97" i="11"/>
  <c r="PW84" i="13"/>
  <c r="PW83" i="13"/>
  <c r="D100" i="11"/>
  <c r="C100" i="11"/>
  <c r="B100" i="11"/>
  <c r="PW76" i="13"/>
  <c r="A96" i="11"/>
  <c r="A19" i="37"/>
  <c r="ZE84" i="13"/>
  <c r="ZE83" i="13"/>
  <c r="ZF78" i="13"/>
  <c r="ZF6" i="13"/>
  <c r="ZN78" i="13"/>
  <c r="ZJ78" i="13"/>
  <c r="ZT5" i="13"/>
  <c r="ZS76" i="13"/>
  <c r="E23" i="37"/>
  <c r="D23" i="37"/>
  <c r="C23" i="37"/>
  <c r="B23" i="37"/>
  <c r="ZN6" i="13"/>
  <c r="ZJ6" i="13"/>
  <c r="K6" i="37"/>
  <c r="A5" i="37"/>
  <c r="B10" i="37"/>
  <c r="C10" i="37"/>
  <c r="D10" i="37"/>
  <c r="E10" i="37"/>
  <c r="F10" i="37"/>
  <c r="G10" i="37"/>
  <c r="H10" i="37"/>
  <c r="YA76" i="13"/>
  <c r="L100" i="22"/>
  <c r="VY84" i="13"/>
  <c r="VY83" i="13"/>
  <c r="B6" i="18"/>
  <c r="OV86" i="13"/>
  <c r="OW86" i="13"/>
  <c r="OX86" i="13"/>
  <c r="OY86" i="13"/>
  <c r="OZ86" i="13"/>
  <c r="OG84" i="13"/>
  <c r="OG83" i="13"/>
  <c r="L62" i="11"/>
  <c r="E92" i="11"/>
  <c r="NM84" i="13"/>
  <c r="NM83" i="13"/>
  <c r="L53" i="11"/>
  <c r="L31" i="11"/>
  <c r="LQ84" i="13"/>
  <c r="LQ83" i="13"/>
  <c r="LF84" i="13"/>
  <c r="LF83" i="13"/>
  <c r="L22" i="11"/>
  <c r="KI84" i="13"/>
  <c r="KI83" i="13"/>
  <c r="KR78" i="13"/>
  <c r="KN78" i="13"/>
  <c r="KJ78" i="13"/>
  <c r="KR6" i="13"/>
  <c r="KN6" i="13"/>
  <c r="KJ6" i="13"/>
  <c r="JT78" i="13"/>
  <c r="JF78" i="13"/>
  <c r="IR78" i="13"/>
  <c r="HZ84" i="13"/>
  <c r="IQ84" i="13"/>
  <c r="IQ83" i="13"/>
  <c r="JT5" i="13"/>
  <c r="JF5" i="13"/>
  <c r="A41" i="20"/>
  <c r="A57" i="20"/>
  <c r="K42" i="20"/>
  <c r="HZ83" i="13"/>
  <c r="A63" i="20"/>
  <c r="DG83" i="13"/>
  <c r="B28" i="18"/>
  <c r="HI83" i="13"/>
  <c r="C23" i="20"/>
  <c r="HA9" i="13"/>
  <c r="HB9" i="13"/>
  <c r="HC9" i="13"/>
  <c r="HD9" i="13"/>
  <c r="HE9" i="13"/>
  <c r="HF9" i="13"/>
  <c r="HG9" i="13"/>
  <c r="HA10" i="13"/>
  <c r="HB10" i="13"/>
  <c r="HC10" i="13"/>
  <c r="HD10" i="13"/>
  <c r="HE10" i="13"/>
  <c r="HF10" i="13"/>
  <c r="HG10" i="13"/>
  <c r="HA11" i="13"/>
  <c r="HB11" i="13"/>
  <c r="HC11" i="13"/>
  <c r="HD11" i="13"/>
  <c r="HE11" i="13"/>
  <c r="HF11" i="13"/>
  <c r="HG11" i="13"/>
  <c r="HA12" i="13"/>
  <c r="HB12" i="13"/>
  <c r="HC12" i="13"/>
  <c r="HD12" i="13"/>
  <c r="HE12" i="13"/>
  <c r="HF12" i="13"/>
  <c r="HG12" i="13"/>
  <c r="HA13" i="13"/>
  <c r="HB13" i="13"/>
  <c r="HC13" i="13"/>
  <c r="HD13" i="13"/>
  <c r="HE13" i="13"/>
  <c r="HF13" i="13"/>
  <c r="HG13" i="13"/>
  <c r="HA14" i="13"/>
  <c r="HB14" i="13"/>
  <c r="HC14" i="13"/>
  <c r="HD14" i="13"/>
  <c r="HE14" i="13"/>
  <c r="HF14" i="13"/>
  <c r="HG14" i="13"/>
  <c r="HA15" i="13"/>
  <c r="HB15" i="13"/>
  <c r="HC15" i="13"/>
  <c r="HD15" i="13"/>
  <c r="HE15" i="13"/>
  <c r="HF15" i="13"/>
  <c r="HG15" i="13"/>
  <c r="HA16" i="13"/>
  <c r="HB16" i="13"/>
  <c r="HC16" i="13"/>
  <c r="HD16" i="13"/>
  <c r="HE16" i="13"/>
  <c r="HF16" i="13"/>
  <c r="HG16" i="13"/>
  <c r="HA17" i="13"/>
  <c r="HB17" i="13"/>
  <c r="HC17" i="13"/>
  <c r="HD17" i="13"/>
  <c r="HE17" i="13"/>
  <c r="HF17" i="13"/>
  <c r="HG17" i="13"/>
  <c r="HA18" i="13"/>
  <c r="HB18" i="13"/>
  <c r="HC18" i="13"/>
  <c r="HD18" i="13"/>
  <c r="HE18" i="13"/>
  <c r="HF18" i="13"/>
  <c r="HG18" i="13"/>
  <c r="HA19" i="13"/>
  <c r="HB19" i="13"/>
  <c r="HC19" i="13"/>
  <c r="HD19" i="13"/>
  <c r="HE19" i="13"/>
  <c r="HF19" i="13"/>
  <c r="HG19" i="13"/>
  <c r="HA20" i="13"/>
  <c r="HB20" i="13"/>
  <c r="HC20" i="13"/>
  <c r="HD20" i="13"/>
  <c r="HE20" i="13"/>
  <c r="HF20" i="13"/>
  <c r="HG20" i="13"/>
  <c r="HA21" i="13"/>
  <c r="HB21" i="13"/>
  <c r="HC21" i="13"/>
  <c r="HD21" i="13"/>
  <c r="HE21" i="13"/>
  <c r="HF21" i="13"/>
  <c r="HG21" i="13"/>
  <c r="HA22" i="13"/>
  <c r="HB22" i="13"/>
  <c r="HC22" i="13"/>
  <c r="HD22" i="13"/>
  <c r="HE22" i="13"/>
  <c r="HF22" i="13"/>
  <c r="HG22" i="13"/>
  <c r="HA23" i="13"/>
  <c r="HB23" i="13"/>
  <c r="HC23" i="13"/>
  <c r="HD23" i="13"/>
  <c r="HE23" i="13"/>
  <c r="HF23" i="13"/>
  <c r="HG23" i="13"/>
  <c r="HA24" i="13"/>
  <c r="HB24" i="13"/>
  <c r="HC24" i="13"/>
  <c r="HD24" i="13"/>
  <c r="HE24" i="13"/>
  <c r="HF24" i="13"/>
  <c r="HG24" i="13"/>
  <c r="HA25" i="13"/>
  <c r="HB25" i="13"/>
  <c r="HC25" i="13"/>
  <c r="HD25" i="13"/>
  <c r="HE25" i="13"/>
  <c r="HF25" i="13"/>
  <c r="HG25" i="13"/>
  <c r="HA26" i="13"/>
  <c r="HB26" i="13"/>
  <c r="HC26" i="13"/>
  <c r="HD26" i="13"/>
  <c r="HE26" i="13"/>
  <c r="HF26" i="13"/>
  <c r="HG26" i="13"/>
  <c r="HA27" i="13"/>
  <c r="HB27" i="13"/>
  <c r="HC27" i="13"/>
  <c r="HD27" i="13"/>
  <c r="HE27" i="13"/>
  <c r="HF27" i="13"/>
  <c r="HG27" i="13"/>
  <c r="HA28" i="13"/>
  <c r="HB28" i="13"/>
  <c r="HC28" i="13"/>
  <c r="HD28" i="13"/>
  <c r="HE28" i="13"/>
  <c r="HF28" i="13"/>
  <c r="HG28" i="13"/>
  <c r="HA29" i="13"/>
  <c r="HB29" i="13"/>
  <c r="HC29" i="13"/>
  <c r="HD29" i="13"/>
  <c r="HE29" i="13"/>
  <c r="HF29" i="13"/>
  <c r="HG29" i="13"/>
  <c r="HA30" i="13"/>
  <c r="HB30" i="13"/>
  <c r="HC30" i="13"/>
  <c r="HD30" i="13"/>
  <c r="HE30" i="13"/>
  <c r="HF30" i="13"/>
  <c r="HG30" i="13"/>
  <c r="HA31" i="13"/>
  <c r="HB31" i="13"/>
  <c r="HC31" i="13"/>
  <c r="HD31" i="13"/>
  <c r="HE31" i="13"/>
  <c r="HF31" i="13"/>
  <c r="HG31" i="13"/>
  <c r="HA32" i="13"/>
  <c r="HB32" i="13"/>
  <c r="HC32" i="13"/>
  <c r="HD32" i="13"/>
  <c r="HE32" i="13"/>
  <c r="HF32" i="13"/>
  <c r="HG32" i="13"/>
  <c r="HA33" i="13"/>
  <c r="HB33" i="13"/>
  <c r="HC33" i="13"/>
  <c r="HD33" i="13"/>
  <c r="HE33" i="13"/>
  <c r="HF33" i="13"/>
  <c r="HG33" i="13"/>
  <c r="HA34" i="13"/>
  <c r="HB34" i="13"/>
  <c r="HC34" i="13"/>
  <c r="HD34" i="13"/>
  <c r="HE34" i="13"/>
  <c r="HF34" i="13"/>
  <c r="HG34" i="13"/>
  <c r="HA35" i="13"/>
  <c r="HB35" i="13"/>
  <c r="HC35" i="13"/>
  <c r="HD35" i="13"/>
  <c r="HE35" i="13"/>
  <c r="HF35" i="13"/>
  <c r="HG35" i="13"/>
  <c r="HA36" i="13"/>
  <c r="HB36" i="13"/>
  <c r="HC36" i="13"/>
  <c r="HD36" i="13"/>
  <c r="HE36" i="13"/>
  <c r="HF36" i="13"/>
  <c r="HG36" i="13"/>
  <c r="HA37" i="13"/>
  <c r="HB37" i="13"/>
  <c r="HC37" i="13"/>
  <c r="HD37" i="13"/>
  <c r="HE37" i="13"/>
  <c r="HF37" i="13"/>
  <c r="HG37" i="13"/>
  <c r="HA38" i="13"/>
  <c r="HB38" i="13"/>
  <c r="HC38" i="13"/>
  <c r="HD38" i="13"/>
  <c r="HE38" i="13"/>
  <c r="HF38" i="13"/>
  <c r="HG38" i="13"/>
  <c r="HA39" i="13"/>
  <c r="HB39" i="13"/>
  <c r="HC39" i="13"/>
  <c r="HD39" i="13"/>
  <c r="HE39" i="13"/>
  <c r="HF39" i="13"/>
  <c r="HG39" i="13"/>
  <c r="HA40" i="13"/>
  <c r="HB40" i="13"/>
  <c r="HC40" i="13"/>
  <c r="HD40" i="13"/>
  <c r="HE40" i="13"/>
  <c r="HF40" i="13"/>
  <c r="HG40" i="13"/>
  <c r="HA41" i="13"/>
  <c r="HB41" i="13"/>
  <c r="HC41" i="13"/>
  <c r="HD41" i="13"/>
  <c r="HE41" i="13"/>
  <c r="HF41" i="13"/>
  <c r="HG41" i="13"/>
  <c r="HA42" i="13"/>
  <c r="HB42" i="13"/>
  <c r="HC42" i="13"/>
  <c r="HD42" i="13"/>
  <c r="HE42" i="13"/>
  <c r="HF42" i="13"/>
  <c r="HG42" i="13"/>
  <c r="HA43" i="13"/>
  <c r="HB43" i="13"/>
  <c r="HC43" i="13"/>
  <c r="HD43" i="13"/>
  <c r="HE43" i="13"/>
  <c r="HF43" i="13"/>
  <c r="HG43" i="13"/>
  <c r="HA44" i="13"/>
  <c r="HB44" i="13"/>
  <c r="HC44" i="13"/>
  <c r="HD44" i="13"/>
  <c r="HE44" i="13"/>
  <c r="HF44" i="13"/>
  <c r="HG44" i="13"/>
  <c r="HA45" i="13"/>
  <c r="HB45" i="13"/>
  <c r="HC45" i="13"/>
  <c r="HD45" i="13"/>
  <c r="HE45" i="13"/>
  <c r="HF45" i="13"/>
  <c r="HG45" i="13"/>
  <c r="HA46" i="13"/>
  <c r="HB46" i="13"/>
  <c r="HC46" i="13"/>
  <c r="HD46" i="13"/>
  <c r="HE46" i="13"/>
  <c r="HF46" i="13"/>
  <c r="HG46" i="13"/>
  <c r="HA47" i="13"/>
  <c r="HB47" i="13"/>
  <c r="HC47" i="13"/>
  <c r="HD47" i="13"/>
  <c r="HE47" i="13"/>
  <c r="HF47" i="13"/>
  <c r="HG47" i="13"/>
  <c r="HA48" i="13"/>
  <c r="HB48" i="13"/>
  <c r="HC48" i="13"/>
  <c r="HD48" i="13"/>
  <c r="HE48" i="13"/>
  <c r="HF48" i="13"/>
  <c r="HG48" i="13"/>
  <c r="HA49" i="13"/>
  <c r="HB49" i="13"/>
  <c r="HC49" i="13"/>
  <c r="HD49" i="13"/>
  <c r="HE49" i="13"/>
  <c r="HF49" i="13"/>
  <c r="HG49" i="13"/>
  <c r="HA50" i="13"/>
  <c r="HB50" i="13"/>
  <c r="HC50" i="13"/>
  <c r="HD50" i="13"/>
  <c r="HE50" i="13"/>
  <c r="HF50" i="13"/>
  <c r="HG50" i="13"/>
  <c r="HA51" i="13"/>
  <c r="HB51" i="13"/>
  <c r="HC51" i="13"/>
  <c r="HD51" i="13"/>
  <c r="HE51" i="13"/>
  <c r="HF51" i="13"/>
  <c r="HG51" i="13"/>
  <c r="HA52" i="13"/>
  <c r="HB52" i="13"/>
  <c r="HC52" i="13"/>
  <c r="HD52" i="13"/>
  <c r="HE52" i="13"/>
  <c r="HF52" i="13"/>
  <c r="HG52" i="13"/>
  <c r="HA53" i="13"/>
  <c r="HB53" i="13"/>
  <c r="HC53" i="13"/>
  <c r="HD53" i="13"/>
  <c r="HE53" i="13"/>
  <c r="HF53" i="13"/>
  <c r="HG53" i="13"/>
  <c r="HA54" i="13"/>
  <c r="HB54" i="13"/>
  <c r="HC54" i="13"/>
  <c r="HD54" i="13"/>
  <c r="HE54" i="13"/>
  <c r="HF54" i="13"/>
  <c r="HG54" i="13"/>
  <c r="HA55" i="13"/>
  <c r="HB55" i="13"/>
  <c r="HC55" i="13"/>
  <c r="HD55" i="13"/>
  <c r="HE55" i="13"/>
  <c r="HF55" i="13"/>
  <c r="HG55" i="13"/>
  <c r="HA56" i="13"/>
  <c r="HB56" i="13"/>
  <c r="HC56" i="13"/>
  <c r="HD56" i="13"/>
  <c r="HE56" i="13"/>
  <c r="HF56" i="13"/>
  <c r="HG56" i="13"/>
  <c r="HA57" i="13"/>
  <c r="HB57" i="13"/>
  <c r="HC57" i="13"/>
  <c r="HD57" i="13"/>
  <c r="HE57" i="13"/>
  <c r="HF57" i="13"/>
  <c r="HG57" i="13"/>
  <c r="HA58" i="13"/>
  <c r="HB58" i="13"/>
  <c r="HC58" i="13"/>
  <c r="HD58" i="13"/>
  <c r="HE58" i="13"/>
  <c r="HF58" i="13"/>
  <c r="HG58" i="13"/>
  <c r="HA59" i="13"/>
  <c r="HB59" i="13"/>
  <c r="HC59" i="13"/>
  <c r="HD59" i="13"/>
  <c r="HE59" i="13"/>
  <c r="HF59" i="13"/>
  <c r="HG59" i="13"/>
  <c r="HA60" i="13"/>
  <c r="HB60" i="13"/>
  <c r="HC60" i="13"/>
  <c r="HD60" i="13"/>
  <c r="HE60" i="13"/>
  <c r="HF60" i="13"/>
  <c r="HG60" i="13"/>
  <c r="HA61" i="13"/>
  <c r="HB61" i="13"/>
  <c r="HC61" i="13"/>
  <c r="HD61" i="13"/>
  <c r="HE61" i="13"/>
  <c r="HF61" i="13"/>
  <c r="HG61" i="13"/>
  <c r="HA66" i="13"/>
  <c r="HB66" i="13"/>
  <c r="HC66" i="13"/>
  <c r="HD66" i="13"/>
  <c r="HE66" i="13"/>
  <c r="HF66" i="13"/>
  <c r="HG66" i="13"/>
  <c r="HA67" i="13"/>
  <c r="HB67" i="13"/>
  <c r="HC67" i="13"/>
  <c r="HD67" i="13"/>
  <c r="HE67" i="13"/>
  <c r="HF67" i="13"/>
  <c r="HG67" i="13"/>
  <c r="HA68" i="13"/>
  <c r="HB68" i="13"/>
  <c r="HC68" i="13"/>
  <c r="HD68" i="13"/>
  <c r="HE68" i="13"/>
  <c r="HF68" i="13"/>
  <c r="HG68" i="13"/>
  <c r="HA69" i="13"/>
  <c r="HB69" i="13"/>
  <c r="HC69" i="13"/>
  <c r="HD69" i="13"/>
  <c r="HE69" i="13"/>
  <c r="HF69" i="13"/>
  <c r="HG69" i="13"/>
  <c r="HA70" i="13"/>
  <c r="HB70" i="13"/>
  <c r="HC70" i="13"/>
  <c r="HD70" i="13"/>
  <c r="HE70" i="13"/>
  <c r="HF70" i="13"/>
  <c r="HG70" i="13"/>
  <c r="HA71" i="13"/>
  <c r="HB71" i="13"/>
  <c r="HC71" i="13"/>
  <c r="HD71" i="13"/>
  <c r="HE71" i="13"/>
  <c r="HF71" i="13"/>
  <c r="HG71" i="13"/>
  <c r="HA72" i="13"/>
  <c r="HB72" i="13"/>
  <c r="HC72" i="13"/>
  <c r="HD72" i="13"/>
  <c r="HE72" i="13"/>
  <c r="HF72" i="13"/>
  <c r="HG72" i="13"/>
  <c r="HA73" i="13"/>
  <c r="HB73" i="13"/>
  <c r="HC73" i="13"/>
  <c r="HD73" i="13"/>
  <c r="HE73" i="13"/>
  <c r="HF73" i="13"/>
  <c r="HG73" i="13"/>
  <c r="HA74" i="13"/>
  <c r="HB74" i="13"/>
  <c r="HC74" i="13"/>
  <c r="HD74" i="13"/>
  <c r="HE74" i="13"/>
  <c r="HF74" i="13"/>
  <c r="HG74" i="13"/>
  <c r="HA75" i="13"/>
  <c r="HB75" i="13"/>
  <c r="HC75" i="13"/>
  <c r="HD75" i="13"/>
  <c r="HE75" i="13"/>
  <c r="HF75" i="13"/>
  <c r="HG75" i="13"/>
  <c r="HB8" i="13"/>
  <c r="HC8" i="13"/>
  <c r="HD8" i="13"/>
  <c r="HE8" i="13"/>
  <c r="HF8" i="13"/>
  <c r="HG8" i="13"/>
  <c r="HA8" i="13"/>
  <c r="GZ76" i="13"/>
  <c r="HG7" i="13"/>
  <c r="HF7" i="13"/>
  <c r="HE7" i="13"/>
  <c r="HD7" i="13"/>
  <c r="HC7" i="13"/>
  <c r="HB7" i="13"/>
  <c r="HA7" i="13"/>
  <c r="GX7" i="13"/>
  <c r="GW7" i="13"/>
  <c r="GV7" i="13"/>
  <c r="GU7" i="13"/>
  <c r="GT7" i="13"/>
  <c r="GS7" i="13"/>
  <c r="GR7" i="13"/>
  <c r="GQ76" i="13"/>
  <c r="H15" i="20"/>
  <c r="G15" i="20"/>
  <c r="F15" i="20"/>
  <c r="E15" i="20"/>
  <c r="D15" i="20"/>
  <c r="C15" i="20"/>
  <c r="B15" i="20"/>
  <c r="GO7" i="13"/>
  <c r="GN7" i="13"/>
  <c r="GM7" i="13"/>
  <c r="GL7" i="13"/>
  <c r="GK7" i="13"/>
  <c r="GJ7" i="13"/>
  <c r="GI7" i="13"/>
  <c r="GH76" i="13"/>
  <c r="H8" i="20"/>
  <c r="G8" i="20"/>
  <c r="F8" i="20"/>
  <c r="E8" i="20"/>
  <c r="D8" i="20"/>
  <c r="C8" i="20"/>
  <c r="B8" i="20"/>
  <c r="A24" i="20"/>
  <c r="H19" i="20"/>
  <c r="G19" i="20"/>
  <c r="F19" i="20"/>
  <c r="E19" i="20"/>
  <c r="D19" i="20"/>
  <c r="C19" i="20"/>
  <c r="B19" i="20"/>
  <c r="A17" i="20"/>
  <c r="H12" i="20"/>
  <c r="G12" i="20"/>
  <c r="F12" i="20"/>
  <c r="E12" i="20"/>
  <c r="D12" i="20"/>
  <c r="C12" i="20"/>
  <c r="B12" i="20"/>
  <c r="A10" i="20"/>
  <c r="H5" i="20"/>
  <c r="G5" i="20"/>
  <c r="F5" i="20"/>
  <c r="E5" i="20"/>
  <c r="D5" i="20"/>
  <c r="C5" i="20"/>
  <c r="B5" i="20"/>
  <c r="G23" i="20"/>
  <c r="H23" i="20"/>
  <c r="F23" i="20"/>
  <c r="FL54" i="13"/>
  <c r="D70" i="42"/>
  <c r="E70" i="42"/>
  <c r="F70" i="42"/>
  <c r="G70" i="42"/>
  <c r="H70" i="42"/>
  <c r="I70" i="42"/>
  <c r="J70" i="42"/>
  <c r="K70" i="42"/>
  <c r="L70" i="42"/>
  <c r="M70" i="42"/>
  <c r="N70" i="42"/>
  <c r="O70" i="42"/>
  <c r="P70" i="42"/>
  <c r="Q70" i="42"/>
  <c r="R70" i="42"/>
  <c r="S70" i="42"/>
  <c r="T70" i="42"/>
  <c r="U70" i="42"/>
  <c r="V70" i="42"/>
  <c r="W70" i="42"/>
  <c r="X70" i="42"/>
  <c r="Y70" i="42"/>
  <c r="Z70" i="42"/>
  <c r="AA70" i="42"/>
  <c r="AB70" i="42"/>
  <c r="AC70" i="42"/>
  <c r="AD70" i="42"/>
  <c r="AE70" i="42"/>
  <c r="AF70" i="42"/>
  <c r="AG70" i="42"/>
  <c r="AH70" i="42"/>
  <c r="AI70" i="42"/>
  <c r="AJ70" i="42"/>
  <c r="AK70" i="42"/>
  <c r="AL70" i="42"/>
  <c r="AM70" i="42"/>
  <c r="AN70" i="42"/>
  <c r="AO70" i="42"/>
  <c r="AP70" i="42"/>
  <c r="D71" i="42"/>
  <c r="E71" i="42"/>
  <c r="F71" i="42"/>
  <c r="G71" i="42"/>
  <c r="H71" i="42"/>
  <c r="I71" i="42"/>
  <c r="J71" i="42"/>
  <c r="K71" i="42"/>
  <c r="L71" i="42"/>
  <c r="M71" i="42"/>
  <c r="N71" i="42"/>
  <c r="O71" i="42"/>
  <c r="P71" i="42"/>
  <c r="Q71" i="42"/>
  <c r="R71" i="42"/>
  <c r="S71" i="42"/>
  <c r="T71" i="42"/>
  <c r="U71" i="42"/>
  <c r="V71" i="42"/>
  <c r="W71" i="42"/>
  <c r="X71" i="42"/>
  <c r="Y71" i="42"/>
  <c r="Z71" i="42"/>
  <c r="AA71" i="42"/>
  <c r="AB71" i="42"/>
  <c r="AC71" i="42"/>
  <c r="AD71" i="42"/>
  <c r="AE71" i="42"/>
  <c r="AF71" i="42"/>
  <c r="AG71" i="42"/>
  <c r="AH71" i="42"/>
  <c r="AI71" i="42"/>
  <c r="AJ71" i="42"/>
  <c r="AK71" i="42"/>
  <c r="AL71" i="42"/>
  <c r="AM71" i="42"/>
  <c r="AN71" i="42"/>
  <c r="AO71" i="42"/>
  <c r="AP71" i="42"/>
  <c r="C71" i="42"/>
  <c r="C70" i="42"/>
  <c r="D116" i="42"/>
  <c r="E116" i="42"/>
  <c r="F116" i="42"/>
  <c r="G116" i="42"/>
  <c r="H116" i="42"/>
  <c r="I116" i="42"/>
  <c r="J116" i="42"/>
  <c r="K116" i="42"/>
  <c r="L116" i="42"/>
  <c r="M116" i="42"/>
  <c r="N116" i="42"/>
  <c r="O116" i="42"/>
  <c r="P116" i="42"/>
  <c r="Q116" i="42"/>
  <c r="R116" i="42"/>
  <c r="S116" i="42"/>
  <c r="T116" i="42"/>
  <c r="U116" i="42"/>
  <c r="V116" i="42"/>
  <c r="W116" i="42"/>
  <c r="X116" i="42"/>
  <c r="Y116" i="42"/>
  <c r="Z116" i="42"/>
  <c r="AA116" i="42"/>
  <c r="AB116" i="42"/>
  <c r="AC116" i="42"/>
  <c r="AD116" i="42"/>
  <c r="AE116" i="42"/>
  <c r="AF116" i="42"/>
  <c r="AG116" i="42"/>
  <c r="AH116" i="42"/>
  <c r="AI116" i="42"/>
  <c r="AJ116" i="42"/>
  <c r="AK116" i="42"/>
  <c r="AL116" i="42"/>
  <c r="AM116" i="42"/>
  <c r="AN116" i="42"/>
  <c r="AO116" i="42"/>
  <c r="AP116" i="42"/>
  <c r="AQ116" i="42"/>
  <c r="AR116" i="42"/>
  <c r="AS116" i="42"/>
  <c r="AT116" i="42"/>
  <c r="AU116" i="42"/>
  <c r="AV116" i="42"/>
  <c r="AW116" i="42"/>
  <c r="AX116" i="42"/>
  <c r="AY116" i="42"/>
  <c r="AZ116" i="42"/>
  <c r="BA116" i="42"/>
  <c r="BB116" i="42"/>
  <c r="BC116" i="42"/>
  <c r="BD116" i="42"/>
  <c r="BE116" i="42"/>
  <c r="BF116" i="42"/>
  <c r="BG116" i="42"/>
  <c r="BH116" i="42"/>
  <c r="BI116" i="42"/>
  <c r="BJ116" i="42"/>
  <c r="D117" i="42"/>
  <c r="E117" i="42"/>
  <c r="F117" i="42"/>
  <c r="G117" i="42"/>
  <c r="H117" i="42"/>
  <c r="I117" i="42"/>
  <c r="J117" i="42"/>
  <c r="K117" i="42"/>
  <c r="L117" i="42"/>
  <c r="M117" i="42"/>
  <c r="N117" i="42"/>
  <c r="O117" i="42"/>
  <c r="P117" i="42"/>
  <c r="Q117" i="42"/>
  <c r="R117" i="42"/>
  <c r="S117" i="42"/>
  <c r="T117" i="42"/>
  <c r="U117" i="42"/>
  <c r="V117" i="42"/>
  <c r="W117" i="42"/>
  <c r="X117" i="42"/>
  <c r="Y117" i="42"/>
  <c r="Z117" i="42"/>
  <c r="AA117" i="42"/>
  <c r="AB117" i="42"/>
  <c r="AC117" i="42"/>
  <c r="AD117" i="42"/>
  <c r="AE117" i="42"/>
  <c r="AF117" i="42"/>
  <c r="AG117" i="42"/>
  <c r="AH117" i="42"/>
  <c r="AI117" i="42"/>
  <c r="AJ117" i="42"/>
  <c r="AK117" i="42"/>
  <c r="AL117" i="42"/>
  <c r="AM117" i="42"/>
  <c r="AN117" i="42"/>
  <c r="AO117" i="42"/>
  <c r="AP117" i="42"/>
  <c r="AQ117" i="42"/>
  <c r="AR117" i="42"/>
  <c r="AS117" i="42"/>
  <c r="AT117" i="42"/>
  <c r="AU117" i="42"/>
  <c r="AV117" i="42"/>
  <c r="AW117" i="42"/>
  <c r="AX117" i="42"/>
  <c r="AY117" i="42"/>
  <c r="AZ117" i="42"/>
  <c r="BA117" i="42"/>
  <c r="BB117" i="42"/>
  <c r="BC117" i="42"/>
  <c r="BD117" i="42"/>
  <c r="BE117" i="42"/>
  <c r="BF117" i="42"/>
  <c r="BG117" i="42"/>
  <c r="BH117" i="42"/>
  <c r="BI117" i="42"/>
  <c r="BJ117" i="42"/>
  <c r="C117" i="42"/>
  <c r="C116" i="42"/>
  <c r="AQ2" i="42"/>
  <c r="W2" i="42"/>
  <c r="C2" i="42"/>
  <c r="FM30" i="13"/>
  <c r="FQ30" i="13"/>
  <c r="FU30" i="13"/>
  <c r="FM5" i="13"/>
  <c r="FQ5" i="13"/>
  <c r="FU5" i="13"/>
  <c r="PC76" i="13"/>
  <c r="ET78" i="13"/>
  <c r="EN78" i="13"/>
  <c r="EH78" i="13"/>
  <c r="V49" i="42"/>
  <c r="U49" i="42"/>
  <c r="T49" i="42"/>
  <c r="S49" i="42"/>
  <c r="R49" i="42"/>
  <c r="Q49" i="42"/>
  <c r="P49" i="42"/>
  <c r="O49" i="42"/>
  <c r="N49" i="42"/>
  <c r="M49" i="42"/>
  <c r="L49" i="42"/>
  <c r="K49" i="42"/>
  <c r="J49" i="42"/>
  <c r="I49" i="42"/>
  <c r="H49" i="42"/>
  <c r="G49" i="42"/>
  <c r="F49" i="42"/>
  <c r="E49" i="42"/>
  <c r="D49" i="42"/>
  <c r="C49" i="42"/>
  <c r="V48" i="42"/>
  <c r="U48" i="42"/>
  <c r="T48" i="42"/>
  <c r="S48" i="42"/>
  <c r="R48" i="42"/>
  <c r="Q48" i="42"/>
  <c r="P48" i="42"/>
  <c r="O48" i="42"/>
  <c r="N48" i="42"/>
  <c r="M48" i="42"/>
  <c r="L48" i="42"/>
  <c r="K48" i="42"/>
  <c r="J48" i="42"/>
  <c r="I48" i="42"/>
  <c r="H48" i="42"/>
  <c r="G48" i="42"/>
  <c r="F48" i="42"/>
  <c r="E48" i="42"/>
  <c r="D48" i="42"/>
  <c r="C48" i="42"/>
  <c r="BJ48" i="42"/>
  <c r="BI48" i="42"/>
  <c r="BH48" i="42"/>
  <c r="BG48" i="42"/>
  <c r="BF48" i="42"/>
  <c r="BE48" i="42"/>
  <c r="BD48" i="42"/>
  <c r="BC48" i="42"/>
  <c r="BB48" i="42"/>
  <c r="BA48" i="42"/>
  <c r="AZ48" i="42"/>
  <c r="AY48" i="42"/>
  <c r="AX48" i="42"/>
  <c r="AW48" i="42"/>
  <c r="AV48" i="42"/>
  <c r="AU48" i="42"/>
  <c r="AT48" i="42"/>
  <c r="AS48" i="42"/>
  <c r="AR48" i="42"/>
  <c r="AQ48" i="42"/>
  <c r="C84" i="11"/>
  <c r="B84" i="11"/>
  <c r="F84" i="11"/>
  <c r="D84" i="11"/>
  <c r="E84" i="11"/>
  <c r="G84" i="11"/>
  <c r="B76" i="13"/>
  <c r="WJ78" i="13"/>
  <c r="WE78" i="13"/>
  <c r="VY76" i="13"/>
  <c r="B10" i="22"/>
  <c r="X17" i="13"/>
  <c r="X18" i="13"/>
  <c r="AF8" i="13"/>
  <c r="A37" i="15"/>
  <c r="G32" i="15"/>
  <c r="F32" i="15"/>
  <c r="A28" i="15"/>
  <c r="G23" i="15"/>
  <c r="F23" i="15"/>
  <c r="J89" i="15"/>
  <c r="H29" i="22"/>
  <c r="C29" i="22"/>
  <c r="NB76" i="13"/>
  <c r="IK78" i="13"/>
  <c r="IF78" i="13"/>
  <c r="IA78" i="13"/>
  <c r="IF6" i="13"/>
  <c r="IK6" i="13"/>
  <c r="IA6" i="13"/>
  <c r="SX76" i="13"/>
  <c r="FH6" i="13"/>
  <c r="FE6" i="13"/>
  <c r="FB6" i="13"/>
  <c r="FA76" i="13"/>
  <c r="J31" i="18"/>
  <c r="J32" i="18"/>
  <c r="M32" i="18" s="1"/>
  <c r="C31" i="18"/>
  <c r="C32" i="18"/>
  <c r="F32" i="18" s="1"/>
  <c r="J20" i="18"/>
  <c r="J21" i="18"/>
  <c r="M21" i="18" s="1"/>
  <c r="C20" i="18"/>
  <c r="C21" i="18"/>
  <c r="F21" i="18" s="1"/>
  <c r="J10" i="18"/>
  <c r="M10" i="18" s="1"/>
  <c r="C10" i="18"/>
  <c r="F10" i="18" s="1"/>
  <c r="A53" i="18"/>
  <c r="A33" i="18"/>
  <c r="A22" i="18"/>
  <c r="A11" i="18"/>
  <c r="K21" i="11"/>
  <c r="A70" i="11"/>
  <c r="F57" i="11"/>
  <c r="D74" i="11"/>
  <c r="C74" i="11"/>
  <c r="B74" i="11"/>
  <c r="OU76" i="13"/>
  <c r="DX78" i="13"/>
  <c r="DG84" i="13" s="1"/>
  <c r="DP78" i="13"/>
  <c r="DH78" i="13"/>
  <c r="C99" i="15"/>
  <c r="D99" i="15"/>
  <c r="E99" i="15"/>
  <c r="F99" i="15"/>
  <c r="G99" i="15"/>
  <c r="H99" i="15"/>
  <c r="I99" i="15"/>
  <c r="B99" i="15"/>
  <c r="DX6" i="13"/>
  <c r="DP6" i="13"/>
  <c r="DH6" i="13"/>
  <c r="DG76" i="13"/>
  <c r="B88" i="15"/>
  <c r="CY76" i="13"/>
  <c r="E88" i="15"/>
  <c r="D88" i="15"/>
  <c r="G88" i="15"/>
  <c r="F88" i="15"/>
  <c r="C88" i="15"/>
  <c r="L6" i="18"/>
  <c r="L17" i="18"/>
  <c r="L28" i="18"/>
  <c r="E28" i="18"/>
  <c r="E17" i="18"/>
  <c r="E6" i="18"/>
  <c r="I6" i="18"/>
  <c r="I17" i="18"/>
  <c r="I28" i="18"/>
  <c r="B17" i="18"/>
  <c r="G3" i="23"/>
  <c r="G68" i="15"/>
  <c r="F68" i="15"/>
  <c r="E68" i="15"/>
  <c r="D68" i="15"/>
  <c r="C68" i="15"/>
  <c r="B68" i="15"/>
  <c r="B60" i="15"/>
  <c r="C60" i="15"/>
  <c r="D60" i="15"/>
  <c r="E60" i="15"/>
  <c r="G60" i="15"/>
  <c r="F60" i="15"/>
  <c r="CK7" i="13"/>
  <c r="CJ7" i="13"/>
  <c r="CI7" i="13"/>
  <c r="CH7" i="13"/>
  <c r="CG7" i="13"/>
  <c r="CF7" i="13"/>
  <c r="BQ7" i="13"/>
  <c r="BP7" i="13"/>
  <c r="BO7" i="13"/>
  <c r="BN7" i="13"/>
  <c r="BM7" i="13"/>
  <c r="BL7" i="13"/>
  <c r="BK7" i="13"/>
  <c r="BJ7" i="13"/>
  <c r="BI7" i="13"/>
  <c r="BH7" i="13"/>
  <c r="BG7" i="13"/>
  <c r="BF7" i="13"/>
  <c r="BC7" i="13"/>
  <c r="BB7" i="13"/>
  <c r="BA7" i="13"/>
  <c r="AZ7" i="13"/>
  <c r="AY7" i="13"/>
  <c r="AX7" i="13"/>
  <c r="AG79" i="13"/>
  <c r="AF79" i="13"/>
  <c r="AE79" i="13"/>
  <c r="AD79" i="13"/>
  <c r="AC79" i="13"/>
  <c r="AB79" i="13"/>
  <c r="Y79" i="13"/>
  <c r="X79" i="13"/>
  <c r="W79" i="13"/>
  <c r="V79" i="13"/>
  <c r="U79" i="13"/>
  <c r="T79" i="13"/>
  <c r="AT78" i="13"/>
  <c r="AR78" i="13"/>
  <c r="AP78" i="13"/>
  <c r="AN78" i="13"/>
  <c r="AL78" i="13"/>
  <c r="AJ78" i="13"/>
  <c r="AT6" i="13"/>
  <c r="AR6" i="13"/>
  <c r="AP6" i="13"/>
  <c r="AN6" i="13"/>
  <c r="AL6" i="13"/>
  <c r="AJ6" i="13"/>
  <c r="AG7" i="13"/>
  <c r="AF7" i="13"/>
  <c r="AE7" i="13"/>
  <c r="AD7" i="13"/>
  <c r="AC7" i="13"/>
  <c r="AB7" i="13"/>
  <c r="Y7" i="13"/>
  <c r="X7" i="13"/>
  <c r="W7" i="13"/>
  <c r="V7" i="13"/>
  <c r="U7" i="13"/>
  <c r="T7" i="13"/>
  <c r="Q7" i="13"/>
  <c r="P7" i="13"/>
  <c r="O7" i="13"/>
  <c r="N7" i="13"/>
  <c r="M7" i="13"/>
  <c r="L7" i="13"/>
  <c r="L4" i="35"/>
  <c r="B4" i="35"/>
  <c r="HI76" i="13"/>
  <c r="HJ78" i="13"/>
  <c r="D31" i="20"/>
  <c r="HJ6" i="13"/>
  <c r="HT78" i="13"/>
  <c r="HI84" i="13" s="1"/>
  <c r="HO78" i="13"/>
  <c r="HT6" i="13"/>
  <c r="HO6" i="13"/>
  <c r="SP76" i="13"/>
  <c r="F10" i="22"/>
  <c r="G10" i="22"/>
  <c r="C10" i="22"/>
  <c r="D10" i="22"/>
  <c r="SU6" i="13"/>
  <c r="SS6" i="13"/>
  <c r="SQ6" i="13"/>
  <c r="NZ78" i="13"/>
  <c r="NT78" i="13"/>
  <c r="NN78" i="13"/>
  <c r="NM76" i="13"/>
  <c r="NZ6" i="13"/>
  <c r="NT6" i="13"/>
  <c r="NN6" i="13"/>
  <c r="OP78" i="13"/>
  <c r="OL78" i="13"/>
  <c r="OH78" i="13"/>
  <c r="MM78" i="13"/>
  <c r="MH78" i="13"/>
  <c r="MC78" i="13"/>
  <c r="E65" i="11"/>
  <c r="D65" i="11"/>
  <c r="C65" i="11"/>
  <c r="OG76" i="13"/>
  <c r="OP6" i="13"/>
  <c r="OL6" i="13"/>
  <c r="OH6" i="13"/>
  <c r="MC6" i="13"/>
  <c r="D56" i="11"/>
  <c r="B34" i="11"/>
  <c r="LQ76" i="13"/>
  <c r="MB76" i="13"/>
  <c r="LG6" i="13"/>
  <c r="LJ6" i="13"/>
  <c r="MM6" i="13"/>
  <c r="C34" i="11"/>
  <c r="H47" i="11"/>
  <c r="G47" i="11"/>
  <c r="F47" i="11"/>
  <c r="E47" i="11"/>
  <c r="D47" i="11"/>
  <c r="C47" i="11"/>
  <c r="B47" i="11"/>
  <c r="MS76" i="13"/>
  <c r="MZ7" i="13"/>
  <c r="MY7" i="13"/>
  <c r="MX7" i="13"/>
  <c r="MW7" i="13"/>
  <c r="MV7" i="13"/>
  <c r="MU7" i="13"/>
  <c r="MT7" i="13"/>
  <c r="LM78" i="13"/>
  <c r="LJ78" i="13"/>
  <c r="LG78" i="13"/>
  <c r="I79" i="13"/>
  <c r="H79" i="13"/>
  <c r="G79" i="13"/>
  <c r="F79" i="13"/>
  <c r="E79" i="13"/>
  <c r="D79" i="13"/>
  <c r="C79" i="13"/>
  <c r="B25" i="11"/>
  <c r="LF76" i="13"/>
  <c r="D8" i="11"/>
  <c r="C8" i="11"/>
  <c r="KW76" i="13"/>
  <c r="LD7" i="13"/>
  <c r="LC7" i="13"/>
  <c r="LB7" i="13"/>
  <c r="LA7" i="13"/>
  <c r="KZ7" i="13"/>
  <c r="KY7" i="13"/>
  <c r="KX7" i="13"/>
  <c r="C25" i="11"/>
  <c r="D25" i="11"/>
  <c r="G8" i="11"/>
  <c r="E8" i="11"/>
  <c r="H8" i="11"/>
  <c r="B8" i="11"/>
  <c r="F8" i="11"/>
  <c r="EG76" i="13"/>
  <c r="ET6" i="13"/>
  <c r="EN6" i="13"/>
  <c r="EH6" i="13"/>
  <c r="J9" i="18"/>
  <c r="C9" i="18"/>
  <c r="AT75" i="13"/>
  <c r="AU75" i="13" s="1"/>
  <c r="AR75" i="13"/>
  <c r="AS75" i="13" s="1"/>
  <c r="AP75" i="13"/>
  <c r="AQ75" i="13" s="1"/>
  <c r="AN75" i="13"/>
  <c r="AO75" i="13" s="1"/>
  <c r="AL75" i="13"/>
  <c r="AM75" i="13" s="1"/>
  <c r="AJ75" i="13"/>
  <c r="AK75" i="13" s="1"/>
  <c r="AT74" i="13"/>
  <c r="AU74" i="13" s="1"/>
  <c r="AR74" i="13"/>
  <c r="AS74" i="13" s="1"/>
  <c r="AP74" i="13"/>
  <c r="AQ74" i="13" s="1"/>
  <c r="AN74" i="13"/>
  <c r="AO74" i="13" s="1"/>
  <c r="AL74" i="13"/>
  <c r="AM74" i="13" s="1"/>
  <c r="AJ74" i="13"/>
  <c r="AK74" i="13" s="1"/>
  <c r="AT73" i="13"/>
  <c r="AU73" i="13" s="1"/>
  <c r="AR73" i="13"/>
  <c r="AS73" i="13" s="1"/>
  <c r="AP73" i="13"/>
  <c r="AQ73" i="13" s="1"/>
  <c r="AN73" i="13"/>
  <c r="AO73" i="13" s="1"/>
  <c r="AL73" i="13"/>
  <c r="AM73" i="13" s="1"/>
  <c r="AJ73" i="13"/>
  <c r="AK73" i="13" s="1"/>
  <c r="AT72" i="13"/>
  <c r="AU72" i="13" s="1"/>
  <c r="AR72" i="13"/>
  <c r="AS72" i="13" s="1"/>
  <c r="AP72" i="13"/>
  <c r="AQ72" i="13" s="1"/>
  <c r="AN72" i="13"/>
  <c r="AO72" i="13" s="1"/>
  <c r="AL72" i="13"/>
  <c r="AM72" i="13" s="1"/>
  <c r="AJ72" i="13"/>
  <c r="AK72" i="13" s="1"/>
  <c r="AT71" i="13"/>
  <c r="AU71" i="13" s="1"/>
  <c r="AR71" i="13"/>
  <c r="AS71" i="13" s="1"/>
  <c r="AP71" i="13"/>
  <c r="AQ71" i="13" s="1"/>
  <c r="AN71" i="13"/>
  <c r="AO71" i="13" s="1"/>
  <c r="AL71" i="13"/>
  <c r="AM71" i="13" s="1"/>
  <c r="AJ71" i="13"/>
  <c r="AK71" i="13" s="1"/>
  <c r="AT70" i="13"/>
  <c r="AU70" i="13" s="1"/>
  <c r="AR70" i="13"/>
  <c r="AS70" i="13" s="1"/>
  <c r="AP70" i="13"/>
  <c r="AQ70" i="13" s="1"/>
  <c r="AN70" i="13"/>
  <c r="AO70" i="13" s="1"/>
  <c r="AL70" i="13"/>
  <c r="AM70" i="13" s="1"/>
  <c r="AJ70" i="13"/>
  <c r="AK70" i="13" s="1"/>
  <c r="AT69" i="13"/>
  <c r="AU69" i="13" s="1"/>
  <c r="AR69" i="13"/>
  <c r="AS69" i="13" s="1"/>
  <c r="AP69" i="13"/>
  <c r="AQ69" i="13" s="1"/>
  <c r="AN69" i="13"/>
  <c r="AO69" i="13" s="1"/>
  <c r="AL69" i="13"/>
  <c r="AM69" i="13" s="1"/>
  <c r="AJ69" i="13"/>
  <c r="AK69" i="13" s="1"/>
  <c r="AT68" i="13"/>
  <c r="AU68" i="13" s="1"/>
  <c r="AR68" i="13"/>
  <c r="AS68" i="13" s="1"/>
  <c r="AP68" i="13"/>
  <c r="AQ68" i="13" s="1"/>
  <c r="AN68" i="13"/>
  <c r="AO68" i="13" s="1"/>
  <c r="AL68" i="13"/>
  <c r="AM68" i="13" s="1"/>
  <c r="AJ68" i="13"/>
  <c r="AK68" i="13" s="1"/>
  <c r="AT67" i="13"/>
  <c r="AU67" i="13" s="1"/>
  <c r="AR67" i="13"/>
  <c r="AS67" i="13" s="1"/>
  <c r="AP67" i="13"/>
  <c r="AQ67" i="13" s="1"/>
  <c r="AN67" i="13"/>
  <c r="AO67" i="13" s="1"/>
  <c r="AL67" i="13"/>
  <c r="AM67" i="13" s="1"/>
  <c r="AJ67" i="13"/>
  <c r="AK67" i="13" s="1"/>
  <c r="AT66" i="13"/>
  <c r="AR66" i="13"/>
  <c r="AP66" i="13"/>
  <c r="AN66" i="13"/>
  <c r="AL66" i="13"/>
  <c r="AJ66" i="13"/>
  <c r="AT61" i="13"/>
  <c r="AU61" i="13" s="1"/>
  <c r="AR61" i="13"/>
  <c r="AS61" i="13" s="1"/>
  <c r="AP61" i="13"/>
  <c r="AQ61" i="13" s="1"/>
  <c r="AN61" i="13"/>
  <c r="AO61" i="13" s="1"/>
  <c r="AL61" i="13"/>
  <c r="AM61" i="13" s="1"/>
  <c r="AJ61" i="13"/>
  <c r="AK61" i="13" s="1"/>
  <c r="AT60" i="13"/>
  <c r="AU60" i="13" s="1"/>
  <c r="AR60" i="13"/>
  <c r="AS60" i="13" s="1"/>
  <c r="AP60" i="13"/>
  <c r="AQ60" i="13" s="1"/>
  <c r="AN60" i="13"/>
  <c r="AO60" i="13" s="1"/>
  <c r="AL60" i="13"/>
  <c r="AM60" i="13" s="1"/>
  <c r="AJ60" i="13"/>
  <c r="AK60" i="13" s="1"/>
  <c r="AT59" i="13"/>
  <c r="AU59" i="13" s="1"/>
  <c r="AR59" i="13"/>
  <c r="AS59" i="13" s="1"/>
  <c r="AP59" i="13"/>
  <c r="AQ59" i="13" s="1"/>
  <c r="AN59" i="13"/>
  <c r="AO59" i="13" s="1"/>
  <c r="AL59" i="13"/>
  <c r="AM59" i="13" s="1"/>
  <c r="AJ59" i="13"/>
  <c r="AK59" i="13" s="1"/>
  <c r="AT58" i="13"/>
  <c r="AU58" i="13" s="1"/>
  <c r="AR58" i="13"/>
  <c r="AS58" i="13" s="1"/>
  <c r="AP58" i="13"/>
  <c r="AQ58" i="13" s="1"/>
  <c r="AN58" i="13"/>
  <c r="AO58" i="13" s="1"/>
  <c r="AL58" i="13"/>
  <c r="AM58" i="13" s="1"/>
  <c r="AJ58" i="13"/>
  <c r="AK58" i="13" s="1"/>
  <c r="AT57" i="13"/>
  <c r="AU57" i="13" s="1"/>
  <c r="AR57" i="13"/>
  <c r="AS57" i="13" s="1"/>
  <c r="AP57" i="13"/>
  <c r="AQ57" i="13" s="1"/>
  <c r="AN57" i="13"/>
  <c r="AO57" i="13" s="1"/>
  <c r="AL57" i="13"/>
  <c r="AM57" i="13" s="1"/>
  <c r="AJ57" i="13"/>
  <c r="AK57" i="13" s="1"/>
  <c r="AT56" i="13"/>
  <c r="AU56" i="13" s="1"/>
  <c r="AR56" i="13"/>
  <c r="AS56" i="13" s="1"/>
  <c r="AP56" i="13"/>
  <c r="AQ56" i="13" s="1"/>
  <c r="AN56" i="13"/>
  <c r="AO56" i="13" s="1"/>
  <c r="AL56" i="13"/>
  <c r="AM56" i="13" s="1"/>
  <c r="AJ56" i="13"/>
  <c r="AK56" i="13" s="1"/>
  <c r="AT55" i="13"/>
  <c r="AU55" i="13" s="1"/>
  <c r="AR55" i="13"/>
  <c r="AS55" i="13" s="1"/>
  <c r="AP55" i="13"/>
  <c r="AQ55" i="13" s="1"/>
  <c r="AN55" i="13"/>
  <c r="AO55" i="13" s="1"/>
  <c r="AL55" i="13"/>
  <c r="AM55" i="13" s="1"/>
  <c r="AJ55" i="13"/>
  <c r="AK55" i="13" s="1"/>
  <c r="AT54" i="13"/>
  <c r="AU54" i="13" s="1"/>
  <c r="AR54" i="13"/>
  <c r="AS54" i="13" s="1"/>
  <c r="AP54" i="13"/>
  <c r="AQ54" i="13" s="1"/>
  <c r="AN54" i="13"/>
  <c r="AO54" i="13" s="1"/>
  <c r="AL54" i="13"/>
  <c r="AM54" i="13" s="1"/>
  <c r="AJ54" i="13"/>
  <c r="AK54" i="13" s="1"/>
  <c r="AT53" i="13"/>
  <c r="AU53" i="13" s="1"/>
  <c r="AR53" i="13"/>
  <c r="AS53" i="13" s="1"/>
  <c r="AP53" i="13"/>
  <c r="AQ53" i="13" s="1"/>
  <c r="AN53" i="13"/>
  <c r="AO53" i="13" s="1"/>
  <c r="AL53" i="13"/>
  <c r="AM53" i="13" s="1"/>
  <c r="AJ53" i="13"/>
  <c r="AK53" i="13" s="1"/>
  <c r="AT52" i="13"/>
  <c r="AU52" i="13" s="1"/>
  <c r="AR52" i="13"/>
  <c r="AS52" i="13" s="1"/>
  <c r="AP52" i="13"/>
  <c r="AQ52" i="13" s="1"/>
  <c r="AN52" i="13"/>
  <c r="AO52" i="13" s="1"/>
  <c r="AL52" i="13"/>
  <c r="AM52" i="13" s="1"/>
  <c r="AJ52" i="13"/>
  <c r="AK52" i="13" s="1"/>
  <c r="AT51" i="13"/>
  <c r="AU51" i="13" s="1"/>
  <c r="AR51" i="13"/>
  <c r="AS51" i="13" s="1"/>
  <c r="AP51" i="13"/>
  <c r="AQ51" i="13" s="1"/>
  <c r="AN51" i="13"/>
  <c r="AO51" i="13" s="1"/>
  <c r="AL51" i="13"/>
  <c r="AM51" i="13" s="1"/>
  <c r="AJ51" i="13"/>
  <c r="AK51" i="13" s="1"/>
  <c r="AT50" i="13"/>
  <c r="AU50" i="13" s="1"/>
  <c r="AR50" i="13"/>
  <c r="AS50" i="13" s="1"/>
  <c r="AP50" i="13"/>
  <c r="AQ50" i="13" s="1"/>
  <c r="AN50" i="13"/>
  <c r="AO50" i="13" s="1"/>
  <c r="AL50" i="13"/>
  <c r="AM50" i="13" s="1"/>
  <c r="AJ50" i="13"/>
  <c r="AK50" i="13" s="1"/>
  <c r="AT49" i="13"/>
  <c r="AU49" i="13" s="1"/>
  <c r="AR49" i="13"/>
  <c r="AS49" i="13" s="1"/>
  <c r="AP49" i="13"/>
  <c r="AQ49" i="13" s="1"/>
  <c r="AN49" i="13"/>
  <c r="AO49" i="13" s="1"/>
  <c r="AL49" i="13"/>
  <c r="AM49" i="13" s="1"/>
  <c r="AJ49" i="13"/>
  <c r="AK49" i="13" s="1"/>
  <c r="AT48" i="13"/>
  <c r="AU48" i="13" s="1"/>
  <c r="AR48" i="13"/>
  <c r="AS48" i="13" s="1"/>
  <c r="AP48" i="13"/>
  <c r="AQ48" i="13" s="1"/>
  <c r="AN48" i="13"/>
  <c r="AO48" i="13" s="1"/>
  <c r="AL48" i="13"/>
  <c r="AM48" i="13" s="1"/>
  <c r="AJ48" i="13"/>
  <c r="AK48" i="13" s="1"/>
  <c r="AT47" i="13"/>
  <c r="AU47" i="13" s="1"/>
  <c r="AR47" i="13"/>
  <c r="AS47" i="13" s="1"/>
  <c r="AP47" i="13"/>
  <c r="AQ47" i="13" s="1"/>
  <c r="AN47" i="13"/>
  <c r="AO47" i="13" s="1"/>
  <c r="AL47" i="13"/>
  <c r="AM47" i="13" s="1"/>
  <c r="AJ47" i="13"/>
  <c r="AK47" i="13" s="1"/>
  <c r="AT46" i="13"/>
  <c r="AU46" i="13" s="1"/>
  <c r="AR46" i="13"/>
  <c r="AS46" i="13" s="1"/>
  <c r="AP46" i="13"/>
  <c r="AQ46" i="13" s="1"/>
  <c r="AN46" i="13"/>
  <c r="AO46" i="13" s="1"/>
  <c r="AL46" i="13"/>
  <c r="AM46" i="13" s="1"/>
  <c r="AJ46" i="13"/>
  <c r="AK46" i="13" s="1"/>
  <c r="AT45" i="13"/>
  <c r="AU45" i="13" s="1"/>
  <c r="AR45" i="13"/>
  <c r="AS45" i="13" s="1"/>
  <c r="AP45" i="13"/>
  <c r="AQ45" i="13" s="1"/>
  <c r="AN45" i="13"/>
  <c r="AO45" i="13" s="1"/>
  <c r="AL45" i="13"/>
  <c r="AM45" i="13" s="1"/>
  <c r="AJ45" i="13"/>
  <c r="AK45" i="13" s="1"/>
  <c r="AT44" i="13"/>
  <c r="AU44" i="13" s="1"/>
  <c r="AR44" i="13"/>
  <c r="AS44" i="13" s="1"/>
  <c r="AP44" i="13"/>
  <c r="AQ44" i="13" s="1"/>
  <c r="AN44" i="13"/>
  <c r="AO44" i="13" s="1"/>
  <c r="AL44" i="13"/>
  <c r="AM44" i="13" s="1"/>
  <c r="AJ44" i="13"/>
  <c r="AK44" i="13" s="1"/>
  <c r="AT43" i="13"/>
  <c r="AU43" i="13" s="1"/>
  <c r="AR43" i="13"/>
  <c r="AS43" i="13" s="1"/>
  <c r="AP43" i="13"/>
  <c r="AQ43" i="13" s="1"/>
  <c r="AN43" i="13"/>
  <c r="AO43" i="13" s="1"/>
  <c r="AL43" i="13"/>
  <c r="AM43" i="13" s="1"/>
  <c r="AJ43" i="13"/>
  <c r="AK43" i="13" s="1"/>
  <c r="AT42" i="13"/>
  <c r="AU42" i="13" s="1"/>
  <c r="AR42" i="13"/>
  <c r="AS42" i="13" s="1"/>
  <c r="AP42" i="13"/>
  <c r="AQ42" i="13" s="1"/>
  <c r="AN42" i="13"/>
  <c r="AO42" i="13" s="1"/>
  <c r="AL42" i="13"/>
  <c r="AM42" i="13" s="1"/>
  <c r="AJ42" i="13"/>
  <c r="AK42" i="13" s="1"/>
  <c r="AT41" i="13"/>
  <c r="AU41" i="13" s="1"/>
  <c r="AR41" i="13"/>
  <c r="AS41" i="13" s="1"/>
  <c r="AP41" i="13"/>
  <c r="AQ41" i="13" s="1"/>
  <c r="AN41" i="13"/>
  <c r="AO41" i="13" s="1"/>
  <c r="AL41" i="13"/>
  <c r="AM41" i="13" s="1"/>
  <c r="AJ41" i="13"/>
  <c r="AK41" i="13" s="1"/>
  <c r="AT40" i="13"/>
  <c r="AR40" i="13"/>
  <c r="AP40" i="13"/>
  <c r="AN40" i="13"/>
  <c r="AL40" i="13"/>
  <c r="AJ40" i="13"/>
  <c r="AT39" i="13"/>
  <c r="AU39" i="13" s="1"/>
  <c r="AR39" i="13"/>
  <c r="AS39" i="13" s="1"/>
  <c r="AP39" i="13"/>
  <c r="AQ39" i="13" s="1"/>
  <c r="AN39" i="13"/>
  <c r="AO39" i="13" s="1"/>
  <c r="AL39" i="13"/>
  <c r="AM39" i="13" s="1"/>
  <c r="AJ39" i="13"/>
  <c r="AK39" i="13" s="1"/>
  <c r="AT38" i="13"/>
  <c r="AU38" i="13" s="1"/>
  <c r="AR38" i="13"/>
  <c r="AS38" i="13" s="1"/>
  <c r="AP38" i="13"/>
  <c r="AQ38" i="13" s="1"/>
  <c r="AN38" i="13"/>
  <c r="AO38" i="13" s="1"/>
  <c r="AL38" i="13"/>
  <c r="AM38" i="13" s="1"/>
  <c r="AJ38" i="13"/>
  <c r="AK38" i="13" s="1"/>
  <c r="AT37" i="13"/>
  <c r="AU37" i="13" s="1"/>
  <c r="AR37" i="13"/>
  <c r="AS37" i="13" s="1"/>
  <c r="AP37" i="13"/>
  <c r="AQ37" i="13" s="1"/>
  <c r="AN37" i="13"/>
  <c r="AO37" i="13" s="1"/>
  <c r="AL37" i="13"/>
  <c r="AM37" i="13" s="1"/>
  <c r="AJ37" i="13"/>
  <c r="AK37" i="13" s="1"/>
  <c r="AT36" i="13"/>
  <c r="AU36" i="13" s="1"/>
  <c r="AR36" i="13"/>
  <c r="AS36" i="13" s="1"/>
  <c r="AP36" i="13"/>
  <c r="AQ36" i="13" s="1"/>
  <c r="AN36" i="13"/>
  <c r="AO36" i="13" s="1"/>
  <c r="AL36" i="13"/>
  <c r="AM36" i="13" s="1"/>
  <c r="AJ36" i="13"/>
  <c r="AK36" i="13" s="1"/>
  <c r="AT35" i="13"/>
  <c r="AU35" i="13" s="1"/>
  <c r="AR35" i="13"/>
  <c r="AS35" i="13" s="1"/>
  <c r="AP35" i="13"/>
  <c r="AQ35" i="13" s="1"/>
  <c r="AN35" i="13"/>
  <c r="AO35" i="13" s="1"/>
  <c r="AL35" i="13"/>
  <c r="AM35" i="13" s="1"/>
  <c r="AJ35" i="13"/>
  <c r="AK35" i="13" s="1"/>
  <c r="AT34" i="13"/>
  <c r="AU34" i="13" s="1"/>
  <c r="AR34" i="13"/>
  <c r="AS34" i="13" s="1"/>
  <c r="AP34" i="13"/>
  <c r="AQ34" i="13" s="1"/>
  <c r="AN34" i="13"/>
  <c r="AO34" i="13" s="1"/>
  <c r="AL34" i="13"/>
  <c r="AM34" i="13" s="1"/>
  <c r="AJ34" i="13"/>
  <c r="AK34" i="13" s="1"/>
  <c r="AT33" i="13"/>
  <c r="AU33" i="13" s="1"/>
  <c r="AR33" i="13"/>
  <c r="AS33" i="13" s="1"/>
  <c r="AP33" i="13"/>
  <c r="AQ33" i="13" s="1"/>
  <c r="AN33" i="13"/>
  <c r="AO33" i="13" s="1"/>
  <c r="AL33" i="13"/>
  <c r="AM33" i="13" s="1"/>
  <c r="AJ33" i="13"/>
  <c r="AK33" i="13" s="1"/>
  <c r="AT32" i="13"/>
  <c r="AU32" i="13" s="1"/>
  <c r="AR32" i="13"/>
  <c r="AS32" i="13" s="1"/>
  <c r="AP32" i="13"/>
  <c r="AQ32" i="13" s="1"/>
  <c r="AN32" i="13"/>
  <c r="AO32" i="13" s="1"/>
  <c r="AL32" i="13"/>
  <c r="AM32" i="13" s="1"/>
  <c r="AJ32" i="13"/>
  <c r="AK32" i="13" s="1"/>
  <c r="AT31" i="13"/>
  <c r="AU31" i="13" s="1"/>
  <c r="AR31" i="13"/>
  <c r="AS31" i="13" s="1"/>
  <c r="AP31" i="13"/>
  <c r="AQ31" i="13" s="1"/>
  <c r="AN31" i="13"/>
  <c r="AO31" i="13" s="1"/>
  <c r="AL31" i="13"/>
  <c r="AM31" i="13" s="1"/>
  <c r="AJ31" i="13"/>
  <c r="AK31" i="13" s="1"/>
  <c r="AT30" i="13"/>
  <c r="AR30" i="13"/>
  <c r="AP30" i="13"/>
  <c r="AN30" i="13"/>
  <c r="AL30" i="13"/>
  <c r="AJ30" i="13"/>
  <c r="AT29" i="13"/>
  <c r="AU29" i="13" s="1"/>
  <c r="AR29" i="13"/>
  <c r="AS29" i="13" s="1"/>
  <c r="AP29" i="13"/>
  <c r="AQ29" i="13" s="1"/>
  <c r="AN29" i="13"/>
  <c r="AO29" i="13" s="1"/>
  <c r="AL29" i="13"/>
  <c r="AM29" i="13" s="1"/>
  <c r="AJ29" i="13"/>
  <c r="AK29" i="13" s="1"/>
  <c r="AT28" i="13"/>
  <c r="AR28" i="13"/>
  <c r="AS28" i="13" s="1"/>
  <c r="AP28" i="13"/>
  <c r="AQ28" i="13" s="1"/>
  <c r="AN28" i="13"/>
  <c r="AO28" i="13" s="1"/>
  <c r="AL28" i="13"/>
  <c r="AM28" i="13" s="1"/>
  <c r="AJ28" i="13"/>
  <c r="AK28" i="13" s="1"/>
  <c r="AT27" i="13"/>
  <c r="AU27" i="13" s="1"/>
  <c r="AR27" i="13"/>
  <c r="AS27" i="13" s="1"/>
  <c r="AP27" i="13"/>
  <c r="AQ27" i="13" s="1"/>
  <c r="AN27" i="13"/>
  <c r="AO27" i="13" s="1"/>
  <c r="AL27" i="13"/>
  <c r="AM27" i="13" s="1"/>
  <c r="AJ27" i="13"/>
  <c r="AK27" i="13" s="1"/>
  <c r="AT26" i="13"/>
  <c r="AU26" i="13" s="1"/>
  <c r="AR26" i="13"/>
  <c r="AS26" i="13" s="1"/>
  <c r="AP26" i="13"/>
  <c r="AQ26" i="13" s="1"/>
  <c r="AN26" i="13"/>
  <c r="AO26" i="13" s="1"/>
  <c r="AL26" i="13"/>
  <c r="AM26" i="13" s="1"/>
  <c r="AJ26" i="13"/>
  <c r="AK26" i="13" s="1"/>
  <c r="AT25" i="13"/>
  <c r="AU25" i="13" s="1"/>
  <c r="AR25" i="13"/>
  <c r="AS25" i="13" s="1"/>
  <c r="AP25" i="13"/>
  <c r="AQ25" i="13" s="1"/>
  <c r="AN25" i="13"/>
  <c r="AO25" i="13" s="1"/>
  <c r="AL25" i="13"/>
  <c r="AM25" i="13" s="1"/>
  <c r="AJ25" i="13"/>
  <c r="AK25" i="13" s="1"/>
  <c r="AT24" i="13"/>
  <c r="AU24" i="13" s="1"/>
  <c r="AR24" i="13"/>
  <c r="AS24" i="13" s="1"/>
  <c r="AP24" i="13"/>
  <c r="AQ24" i="13" s="1"/>
  <c r="AN24" i="13"/>
  <c r="AO24" i="13" s="1"/>
  <c r="AL24" i="13"/>
  <c r="AM24" i="13" s="1"/>
  <c r="AJ24" i="13"/>
  <c r="AK24" i="13" s="1"/>
  <c r="AT23" i="13"/>
  <c r="AU23" i="13" s="1"/>
  <c r="AR23" i="13"/>
  <c r="AS23" i="13" s="1"/>
  <c r="AP23" i="13"/>
  <c r="AQ23" i="13" s="1"/>
  <c r="AN23" i="13"/>
  <c r="AO23" i="13" s="1"/>
  <c r="AL23" i="13"/>
  <c r="AM23" i="13" s="1"/>
  <c r="AJ23" i="13"/>
  <c r="AK23" i="13" s="1"/>
  <c r="AT22" i="13"/>
  <c r="AU22" i="13" s="1"/>
  <c r="AR22" i="13"/>
  <c r="AS22" i="13" s="1"/>
  <c r="AP22" i="13"/>
  <c r="AQ22" i="13" s="1"/>
  <c r="AN22" i="13"/>
  <c r="AO22" i="13" s="1"/>
  <c r="AL22" i="13"/>
  <c r="AM22" i="13" s="1"/>
  <c r="AJ22" i="13"/>
  <c r="AK22" i="13" s="1"/>
  <c r="AT21" i="13"/>
  <c r="AU21" i="13" s="1"/>
  <c r="AR21" i="13"/>
  <c r="AS21" i="13" s="1"/>
  <c r="AP21" i="13"/>
  <c r="AQ21" i="13" s="1"/>
  <c r="AN21" i="13"/>
  <c r="AO21" i="13" s="1"/>
  <c r="AL21" i="13"/>
  <c r="AM21" i="13" s="1"/>
  <c r="AJ21" i="13"/>
  <c r="AK21" i="13" s="1"/>
  <c r="AT20" i="13"/>
  <c r="AU20" i="13" s="1"/>
  <c r="AR20" i="13"/>
  <c r="AS20" i="13" s="1"/>
  <c r="AP20" i="13"/>
  <c r="AQ20" i="13" s="1"/>
  <c r="AN20" i="13"/>
  <c r="AO20" i="13" s="1"/>
  <c r="AL20" i="13"/>
  <c r="AM20" i="13" s="1"/>
  <c r="AJ20" i="13"/>
  <c r="AK20" i="13" s="1"/>
  <c r="AT19" i="13"/>
  <c r="AU19" i="13" s="1"/>
  <c r="AR19" i="13"/>
  <c r="AS19" i="13" s="1"/>
  <c r="AP19" i="13"/>
  <c r="AQ19" i="13" s="1"/>
  <c r="AN19" i="13"/>
  <c r="AO19" i="13" s="1"/>
  <c r="AL19" i="13"/>
  <c r="AM19" i="13" s="1"/>
  <c r="AJ19" i="13"/>
  <c r="AK19" i="13" s="1"/>
  <c r="AT18" i="13"/>
  <c r="AU18" i="13" s="1"/>
  <c r="AR18" i="13"/>
  <c r="AS18" i="13" s="1"/>
  <c r="AP18" i="13"/>
  <c r="AQ18" i="13" s="1"/>
  <c r="AN18" i="13"/>
  <c r="AO18" i="13" s="1"/>
  <c r="AL18" i="13"/>
  <c r="AM18" i="13" s="1"/>
  <c r="AJ18" i="13"/>
  <c r="AK18" i="13" s="1"/>
  <c r="AT17" i="13"/>
  <c r="AU17" i="13" s="1"/>
  <c r="AR17" i="13"/>
  <c r="AS17" i="13" s="1"/>
  <c r="AP17" i="13"/>
  <c r="AQ17" i="13" s="1"/>
  <c r="AN17" i="13"/>
  <c r="AO17" i="13" s="1"/>
  <c r="AL17" i="13"/>
  <c r="AM17" i="13" s="1"/>
  <c r="AJ17" i="13"/>
  <c r="AK17" i="13" s="1"/>
  <c r="AT16" i="13"/>
  <c r="AU16" i="13" s="1"/>
  <c r="AR16" i="13"/>
  <c r="AS16" i="13" s="1"/>
  <c r="AP16" i="13"/>
  <c r="AQ16" i="13" s="1"/>
  <c r="AN16" i="13"/>
  <c r="AO16" i="13" s="1"/>
  <c r="AL16" i="13"/>
  <c r="AM16" i="13" s="1"/>
  <c r="AJ16" i="13"/>
  <c r="AK16" i="13" s="1"/>
  <c r="AT15" i="13"/>
  <c r="AU15" i="13" s="1"/>
  <c r="AR15" i="13"/>
  <c r="AS15" i="13" s="1"/>
  <c r="AP15" i="13"/>
  <c r="AQ15" i="13" s="1"/>
  <c r="AN15" i="13"/>
  <c r="AO15" i="13" s="1"/>
  <c r="AL15" i="13"/>
  <c r="AM15" i="13" s="1"/>
  <c r="AJ15" i="13"/>
  <c r="AK15" i="13" s="1"/>
  <c r="AT14" i="13"/>
  <c r="AU14" i="13" s="1"/>
  <c r="AR14" i="13"/>
  <c r="AS14" i="13" s="1"/>
  <c r="AP14" i="13"/>
  <c r="AQ14" i="13" s="1"/>
  <c r="AN14" i="13"/>
  <c r="AO14" i="13" s="1"/>
  <c r="AL14" i="13"/>
  <c r="AM14" i="13" s="1"/>
  <c r="AJ14" i="13"/>
  <c r="AK14" i="13" s="1"/>
  <c r="AT13" i="13"/>
  <c r="AU13" i="13" s="1"/>
  <c r="AR13" i="13"/>
  <c r="AS13" i="13" s="1"/>
  <c r="AP13" i="13"/>
  <c r="AQ13" i="13" s="1"/>
  <c r="AN13" i="13"/>
  <c r="AO13" i="13" s="1"/>
  <c r="AL13" i="13"/>
  <c r="AM13" i="13" s="1"/>
  <c r="AJ13" i="13"/>
  <c r="AK13" i="13" s="1"/>
  <c r="AT12" i="13"/>
  <c r="AU12" i="13" s="1"/>
  <c r="AR12" i="13"/>
  <c r="AS12" i="13" s="1"/>
  <c r="AP12" i="13"/>
  <c r="AQ12" i="13" s="1"/>
  <c r="AN12" i="13"/>
  <c r="AO12" i="13" s="1"/>
  <c r="AL12" i="13"/>
  <c r="AM12" i="13" s="1"/>
  <c r="AJ12" i="13"/>
  <c r="AK12" i="13" s="1"/>
  <c r="AT11" i="13"/>
  <c r="AU11" i="13" s="1"/>
  <c r="AR11" i="13"/>
  <c r="AS11" i="13" s="1"/>
  <c r="AP11" i="13"/>
  <c r="AQ11" i="13" s="1"/>
  <c r="AN11" i="13"/>
  <c r="AO11" i="13" s="1"/>
  <c r="AL11" i="13"/>
  <c r="AM11" i="13" s="1"/>
  <c r="AJ11" i="13"/>
  <c r="AK11" i="13" s="1"/>
  <c r="AT10" i="13"/>
  <c r="AR10" i="13"/>
  <c r="AP10" i="13"/>
  <c r="AN10" i="13"/>
  <c r="AL10" i="13"/>
  <c r="AJ10" i="13"/>
  <c r="AT9" i="13"/>
  <c r="AR9" i="13"/>
  <c r="AP9" i="13"/>
  <c r="AN9" i="13"/>
  <c r="AL9" i="13"/>
  <c r="AJ9" i="13"/>
  <c r="AT8" i="13"/>
  <c r="AR8" i="13"/>
  <c r="AP8" i="13"/>
  <c r="AN8" i="13"/>
  <c r="AL8" i="13"/>
  <c r="AJ8" i="13"/>
  <c r="Q75" i="13"/>
  <c r="BQ75" i="13" s="1"/>
  <c r="X75" i="13"/>
  <c r="O75" i="13"/>
  <c r="BI75" i="13" s="1"/>
  <c r="N75" i="13"/>
  <c r="BN75" i="13" s="1"/>
  <c r="M75" i="13"/>
  <c r="U75" i="13" s="1"/>
  <c r="L75" i="13"/>
  <c r="AB75" i="13" s="1"/>
  <c r="Q74" i="13"/>
  <c r="AG74" i="13" s="1"/>
  <c r="BP74" i="13"/>
  <c r="O74" i="13"/>
  <c r="BI74" i="13" s="1"/>
  <c r="N74" i="13"/>
  <c r="BH74" i="13" s="1"/>
  <c r="M74" i="13"/>
  <c r="BG74" i="13" s="1"/>
  <c r="L74" i="13"/>
  <c r="BL74" i="13" s="1"/>
  <c r="Q73" i="13"/>
  <c r="Y73" i="13" s="1"/>
  <c r="AF73" i="13"/>
  <c r="O73" i="13"/>
  <c r="BO73" i="13" s="1"/>
  <c r="N73" i="13"/>
  <c r="BN73" i="13" s="1"/>
  <c r="M73" i="13"/>
  <c r="BM73" i="13" s="1"/>
  <c r="L73" i="13"/>
  <c r="T73" i="13" s="1"/>
  <c r="Q72" i="13"/>
  <c r="AG72" i="13" s="1"/>
  <c r="AF72" i="13"/>
  <c r="O72" i="13"/>
  <c r="BI72" i="13" s="1"/>
  <c r="N72" i="13"/>
  <c r="BH72" i="13" s="1"/>
  <c r="M72" i="13"/>
  <c r="BM72" i="13" s="1"/>
  <c r="L72" i="13"/>
  <c r="T72" i="13" s="1"/>
  <c r="Q71" i="13"/>
  <c r="Y71" i="13" s="1"/>
  <c r="BP71" i="13"/>
  <c r="O71" i="13"/>
  <c r="BI71" i="13" s="1"/>
  <c r="N71" i="13"/>
  <c r="V71" i="13" s="1"/>
  <c r="M71" i="13"/>
  <c r="AC71" i="13" s="1"/>
  <c r="L71" i="13"/>
  <c r="T71" i="13" s="1"/>
  <c r="Q70" i="13"/>
  <c r="BQ70" i="13" s="1"/>
  <c r="BP70" i="13"/>
  <c r="O70" i="13"/>
  <c r="BI70" i="13" s="1"/>
  <c r="N70" i="13"/>
  <c r="BH70" i="13" s="1"/>
  <c r="M70" i="13"/>
  <c r="U70" i="13" s="1"/>
  <c r="L70" i="13"/>
  <c r="AB70" i="13" s="1"/>
  <c r="Q69" i="13"/>
  <c r="BK69" i="13" s="1"/>
  <c r="BJ69" i="13"/>
  <c r="O69" i="13"/>
  <c r="BI69" i="13" s="1"/>
  <c r="N69" i="13"/>
  <c r="V69" i="13" s="1"/>
  <c r="M69" i="13"/>
  <c r="BM69" i="13" s="1"/>
  <c r="L69" i="13"/>
  <c r="AB69" i="13" s="1"/>
  <c r="Q68" i="13"/>
  <c r="AG68" i="13" s="1"/>
  <c r="BJ68" i="13"/>
  <c r="O68" i="13"/>
  <c r="AE68" i="13" s="1"/>
  <c r="N68" i="13"/>
  <c r="BH68" i="13" s="1"/>
  <c r="M68" i="13"/>
  <c r="AC68" i="13" s="1"/>
  <c r="L68" i="13"/>
  <c r="Q67" i="13"/>
  <c r="AG67" i="13" s="1"/>
  <c r="X67" i="13"/>
  <c r="O67" i="13"/>
  <c r="W67" i="13" s="1"/>
  <c r="N67" i="13"/>
  <c r="V67" i="13" s="1"/>
  <c r="M67" i="13"/>
  <c r="U67" i="13" s="1"/>
  <c r="L67" i="13"/>
  <c r="T67" i="13" s="1"/>
  <c r="Q66" i="13"/>
  <c r="F18" i="15"/>
  <c r="O66" i="13"/>
  <c r="N66" i="13"/>
  <c r="M66" i="13"/>
  <c r="L66" i="13"/>
  <c r="Q61" i="13"/>
  <c r="AG61" i="13" s="1"/>
  <c r="BP61" i="13"/>
  <c r="O61" i="13"/>
  <c r="BI61" i="13" s="1"/>
  <c r="N61" i="13"/>
  <c r="AD61" i="13" s="1"/>
  <c r="M61" i="13"/>
  <c r="BM61" i="13" s="1"/>
  <c r="L61" i="13"/>
  <c r="BL61" i="13" s="1"/>
  <c r="Q60" i="13"/>
  <c r="BQ60" i="13" s="1"/>
  <c r="AF60" i="13"/>
  <c r="O60" i="13"/>
  <c r="BI60" i="13" s="1"/>
  <c r="N60" i="13"/>
  <c r="AD60" i="13" s="1"/>
  <c r="M60" i="13"/>
  <c r="BM60" i="13" s="1"/>
  <c r="L60" i="13"/>
  <c r="BL60" i="13" s="1"/>
  <c r="Q59" i="13"/>
  <c r="BQ59" i="13" s="1"/>
  <c r="BJ59" i="13"/>
  <c r="O59" i="13"/>
  <c r="AE59" i="13" s="1"/>
  <c r="N59" i="13"/>
  <c r="BN59" i="13" s="1"/>
  <c r="M59" i="13"/>
  <c r="AC59" i="13" s="1"/>
  <c r="L59" i="13"/>
  <c r="BL59" i="13" s="1"/>
  <c r="Q58" i="13"/>
  <c r="AG58" i="13" s="1"/>
  <c r="O58" i="13"/>
  <c r="AE58" i="13" s="1"/>
  <c r="N58" i="13"/>
  <c r="V58" i="13" s="1"/>
  <c r="M58" i="13"/>
  <c r="U58" i="13" s="1"/>
  <c r="L58" i="13"/>
  <c r="AB58" i="13" s="1"/>
  <c r="Q57" i="13"/>
  <c r="AG57" i="13" s="1"/>
  <c r="AF57" i="13"/>
  <c r="O57" i="13"/>
  <c r="BI57" i="13" s="1"/>
  <c r="N57" i="13"/>
  <c r="AD57" i="13" s="1"/>
  <c r="M57" i="13"/>
  <c r="U57" i="13" s="1"/>
  <c r="L57" i="13"/>
  <c r="BL57" i="13" s="1"/>
  <c r="Q56" i="13"/>
  <c r="Y56" i="13" s="1"/>
  <c r="X56" i="13"/>
  <c r="O56" i="13"/>
  <c r="BO56" i="13" s="1"/>
  <c r="N56" i="13"/>
  <c r="AD56" i="13" s="1"/>
  <c r="M56" i="13"/>
  <c r="BM56" i="13" s="1"/>
  <c r="L56" i="13"/>
  <c r="AB56" i="13" s="1"/>
  <c r="Q55" i="13"/>
  <c r="AG55" i="13" s="1"/>
  <c r="AF55" i="13"/>
  <c r="O55" i="13"/>
  <c r="BI55" i="13" s="1"/>
  <c r="N55" i="13"/>
  <c r="AD55" i="13" s="1"/>
  <c r="M55" i="13"/>
  <c r="BM55" i="13" s="1"/>
  <c r="L55" i="13"/>
  <c r="BF55" i="13" s="1"/>
  <c r="Q54" i="13"/>
  <c r="BQ54" i="13" s="1"/>
  <c r="BP54" i="13"/>
  <c r="O54" i="13"/>
  <c r="W54" i="13" s="1"/>
  <c r="N54" i="13"/>
  <c r="V54" i="13" s="1"/>
  <c r="M54" i="13"/>
  <c r="BG54" i="13" s="1"/>
  <c r="L54" i="13"/>
  <c r="AB54" i="13" s="1"/>
  <c r="Q53" i="13"/>
  <c r="Y53" i="13" s="1"/>
  <c r="AF53" i="13"/>
  <c r="O53" i="13"/>
  <c r="BI53" i="13" s="1"/>
  <c r="N53" i="13"/>
  <c r="M53" i="13"/>
  <c r="U53" i="13" s="1"/>
  <c r="L53" i="13"/>
  <c r="AB53" i="13" s="1"/>
  <c r="Q52" i="13"/>
  <c r="BQ52" i="13" s="1"/>
  <c r="X52" i="13"/>
  <c r="O52" i="13"/>
  <c r="BI52" i="13" s="1"/>
  <c r="N52" i="13"/>
  <c r="BH52" i="13" s="1"/>
  <c r="M52" i="13"/>
  <c r="AC52" i="13" s="1"/>
  <c r="L52" i="13"/>
  <c r="T52" i="13" s="1"/>
  <c r="Q51" i="13"/>
  <c r="BQ51" i="13" s="1"/>
  <c r="X51" i="13"/>
  <c r="O51" i="13"/>
  <c r="BO51" i="13" s="1"/>
  <c r="N51" i="13"/>
  <c r="V51" i="13" s="1"/>
  <c r="M51" i="13"/>
  <c r="U51" i="13" s="1"/>
  <c r="L51" i="13"/>
  <c r="BL51" i="13" s="1"/>
  <c r="Q50" i="13"/>
  <c r="BQ50" i="13" s="1"/>
  <c r="BP50" i="13"/>
  <c r="O50" i="13"/>
  <c r="W50" i="13" s="1"/>
  <c r="N50" i="13"/>
  <c r="V50" i="13" s="1"/>
  <c r="M50" i="13"/>
  <c r="U50" i="13" s="1"/>
  <c r="L50" i="13"/>
  <c r="AB50" i="13" s="1"/>
  <c r="Q49" i="13"/>
  <c r="BK49" i="13" s="1"/>
  <c r="BJ49" i="13"/>
  <c r="O49" i="13"/>
  <c r="BI49" i="13" s="1"/>
  <c r="N49" i="13"/>
  <c r="BH49" i="13" s="1"/>
  <c r="M49" i="13"/>
  <c r="BG49" i="13" s="1"/>
  <c r="L49" i="13"/>
  <c r="T49" i="13" s="1"/>
  <c r="Q48" i="13"/>
  <c r="AG48" i="13" s="1"/>
  <c r="BJ48" i="13"/>
  <c r="O48" i="13"/>
  <c r="BI48" i="13" s="1"/>
  <c r="N48" i="13"/>
  <c r="BN48" i="13" s="1"/>
  <c r="M48" i="13"/>
  <c r="U48" i="13" s="1"/>
  <c r="L48" i="13"/>
  <c r="BL48" i="13" s="1"/>
  <c r="Q47" i="13"/>
  <c r="AG47" i="13" s="1"/>
  <c r="X47" i="13"/>
  <c r="O47" i="13"/>
  <c r="BI47" i="13" s="1"/>
  <c r="N47" i="13"/>
  <c r="BH47" i="13" s="1"/>
  <c r="M47" i="13"/>
  <c r="AC47" i="13" s="1"/>
  <c r="L47" i="13"/>
  <c r="AB47" i="13" s="1"/>
  <c r="Q46" i="13"/>
  <c r="AG46" i="13" s="1"/>
  <c r="X46" i="13"/>
  <c r="O46" i="13"/>
  <c r="BI46" i="13" s="1"/>
  <c r="N46" i="13"/>
  <c r="BN46" i="13" s="1"/>
  <c r="M46" i="13"/>
  <c r="AC46" i="13" s="1"/>
  <c r="L46" i="13"/>
  <c r="BL46" i="13" s="1"/>
  <c r="Q45" i="13"/>
  <c r="BQ45" i="13" s="1"/>
  <c r="BP45" i="13"/>
  <c r="O45" i="13"/>
  <c r="BI45" i="13" s="1"/>
  <c r="N45" i="13"/>
  <c r="BH45" i="13" s="1"/>
  <c r="M45" i="13"/>
  <c r="AC45" i="13" s="1"/>
  <c r="L45" i="13"/>
  <c r="BL45" i="13" s="1"/>
  <c r="Q44" i="13"/>
  <c r="AG44" i="13" s="1"/>
  <c r="BP44" i="13"/>
  <c r="O44" i="13"/>
  <c r="N44" i="13"/>
  <c r="BH44" i="13" s="1"/>
  <c r="M44" i="13"/>
  <c r="BM44" i="13" s="1"/>
  <c r="L44" i="13"/>
  <c r="BF44" i="13" s="1"/>
  <c r="Q43" i="13"/>
  <c r="BK43" i="13" s="1"/>
  <c r="X43" i="13"/>
  <c r="O43" i="13"/>
  <c r="BI43" i="13" s="1"/>
  <c r="N43" i="13"/>
  <c r="BN43" i="13" s="1"/>
  <c r="M43" i="13"/>
  <c r="BM43" i="13" s="1"/>
  <c r="L43" i="13"/>
  <c r="BL43" i="13" s="1"/>
  <c r="Q42" i="13"/>
  <c r="AF42" i="13"/>
  <c r="O42" i="13"/>
  <c r="BI42" i="13" s="1"/>
  <c r="N42" i="13"/>
  <c r="AD42" i="13" s="1"/>
  <c r="M42" i="13"/>
  <c r="BG42" i="13" s="1"/>
  <c r="L42" i="13"/>
  <c r="T42" i="13" s="1"/>
  <c r="Q41" i="13"/>
  <c r="BK41" i="13" s="1"/>
  <c r="X41" i="13"/>
  <c r="O41" i="13"/>
  <c r="BO41" i="13" s="1"/>
  <c r="N41" i="13"/>
  <c r="V41" i="13" s="1"/>
  <c r="M41" i="13"/>
  <c r="U41" i="13" s="1"/>
  <c r="L41" i="13"/>
  <c r="AB41" i="13" s="1"/>
  <c r="Q40" i="13"/>
  <c r="BK40" i="13" s="1"/>
  <c r="BP40" i="13"/>
  <c r="O40" i="13"/>
  <c r="BO40" i="13" s="1"/>
  <c r="N40" i="13"/>
  <c r="V40" i="13" s="1"/>
  <c r="M40" i="13"/>
  <c r="U40" i="13" s="1"/>
  <c r="L40" i="13"/>
  <c r="T40" i="13" s="1"/>
  <c r="Q39" i="13"/>
  <c r="BK39" i="13" s="1"/>
  <c r="BP39" i="13"/>
  <c r="O39" i="13"/>
  <c r="BI39" i="13" s="1"/>
  <c r="N39" i="13"/>
  <c r="AD39" i="13" s="1"/>
  <c r="M39" i="13"/>
  <c r="BG39" i="13" s="1"/>
  <c r="L39" i="13"/>
  <c r="T39" i="13" s="1"/>
  <c r="Q38" i="13"/>
  <c r="AG38" i="13" s="1"/>
  <c r="AF38" i="13"/>
  <c r="O38" i="13"/>
  <c r="AE38" i="13" s="1"/>
  <c r="N38" i="13"/>
  <c r="BN38" i="13" s="1"/>
  <c r="M38" i="13"/>
  <c r="BG38" i="13" s="1"/>
  <c r="L38" i="13"/>
  <c r="BL38" i="13" s="1"/>
  <c r="Q37" i="13"/>
  <c r="Y37" i="13" s="1"/>
  <c r="BP37" i="13"/>
  <c r="O37" i="13"/>
  <c r="BI37" i="13" s="1"/>
  <c r="N37" i="13"/>
  <c r="BN37" i="13" s="1"/>
  <c r="M37" i="13"/>
  <c r="BG37" i="13" s="1"/>
  <c r="L37" i="13"/>
  <c r="BF37" i="13" s="1"/>
  <c r="Q36" i="13"/>
  <c r="AG36" i="13" s="1"/>
  <c r="AF36" i="13"/>
  <c r="O36" i="13"/>
  <c r="BI36" i="13" s="1"/>
  <c r="N36" i="13"/>
  <c r="BN36" i="13" s="1"/>
  <c r="M36" i="13"/>
  <c r="L36" i="13"/>
  <c r="T36" i="13" s="1"/>
  <c r="Q35" i="13"/>
  <c r="BQ35" i="13" s="1"/>
  <c r="X35" i="13"/>
  <c r="O35" i="13"/>
  <c r="BI35" i="13" s="1"/>
  <c r="N35" i="13"/>
  <c r="AD35" i="13" s="1"/>
  <c r="M35" i="13"/>
  <c r="U35" i="13" s="1"/>
  <c r="L35" i="13"/>
  <c r="BL35" i="13" s="1"/>
  <c r="Q34" i="13"/>
  <c r="Y34" i="13" s="1"/>
  <c r="AF34" i="13"/>
  <c r="O34" i="13"/>
  <c r="BI34" i="13" s="1"/>
  <c r="N34" i="13"/>
  <c r="AD34" i="13" s="1"/>
  <c r="M34" i="13"/>
  <c r="BG34" i="13" s="1"/>
  <c r="L34" i="13"/>
  <c r="BL34" i="13" s="1"/>
  <c r="Q33" i="13"/>
  <c r="BK33" i="13" s="1"/>
  <c r="BP33" i="13"/>
  <c r="O33" i="13"/>
  <c r="W33" i="13" s="1"/>
  <c r="N33" i="13"/>
  <c r="BN33" i="13" s="1"/>
  <c r="M33" i="13"/>
  <c r="U33" i="13" s="1"/>
  <c r="L33" i="13"/>
  <c r="AB33" i="13" s="1"/>
  <c r="Q32" i="13"/>
  <c r="Y32" i="13" s="1"/>
  <c r="BJ32" i="13"/>
  <c r="O32" i="13"/>
  <c r="BO32" i="13" s="1"/>
  <c r="N32" i="13"/>
  <c r="AD32" i="13" s="1"/>
  <c r="M32" i="13"/>
  <c r="BM32" i="13" s="1"/>
  <c r="L32" i="13"/>
  <c r="BL32" i="13" s="1"/>
  <c r="Q31" i="13"/>
  <c r="Y31" i="13" s="1"/>
  <c r="BP31" i="13"/>
  <c r="O31" i="13"/>
  <c r="BO31" i="13" s="1"/>
  <c r="N31" i="13"/>
  <c r="V31" i="13" s="1"/>
  <c r="M31" i="13"/>
  <c r="BG31" i="13" s="1"/>
  <c r="L31" i="13"/>
  <c r="AB31" i="13" s="1"/>
  <c r="Q30" i="13"/>
  <c r="BK30" i="13" s="1"/>
  <c r="X30" i="13"/>
  <c r="O30" i="13"/>
  <c r="BI30" i="13" s="1"/>
  <c r="N30" i="13"/>
  <c r="BN30" i="13" s="1"/>
  <c r="M30" i="13"/>
  <c r="AC30" i="13" s="1"/>
  <c r="L30" i="13"/>
  <c r="AB30" i="13" s="1"/>
  <c r="Q29" i="13"/>
  <c r="BQ29" i="13" s="1"/>
  <c r="X29" i="13"/>
  <c r="O29" i="13"/>
  <c r="BI29" i="13" s="1"/>
  <c r="N29" i="13"/>
  <c r="V29" i="13" s="1"/>
  <c r="M29" i="13"/>
  <c r="BG29" i="13" s="1"/>
  <c r="L29" i="13"/>
  <c r="BL29" i="13" s="1"/>
  <c r="Q28" i="13"/>
  <c r="BK28" i="13" s="1"/>
  <c r="AF28" i="13"/>
  <c r="O28" i="13"/>
  <c r="BO28" i="13" s="1"/>
  <c r="N28" i="13"/>
  <c r="BH28" i="13" s="1"/>
  <c r="M28" i="13"/>
  <c r="BM28" i="13" s="1"/>
  <c r="L28" i="13"/>
  <c r="AB28" i="13" s="1"/>
  <c r="Q27" i="13"/>
  <c r="BQ27" i="13" s="1"/>
  <c r="X27" i="13"/>
  <c r="O27" i="13"/>
  <c r="BI27" i="13" s="1"/>
  <c r="N27" i="13"/>
  <c r="BN27" i="13" s="1"/>
  <c r="M27" i="13"/>
  <c r="U27" i="13" s="1"/>
  <c r="L27" i="13"/>
  <c r="BL27" i="13" s="1"/>
  <c r="Q26" i="13"/>
  <c r="AG26" i="13" s="1"/>
  <c r="X26" i="13"/>
  <c r="O26" i="13"/>
  <c r="BI26" i="13" s="1"/>
  <c r="N26" i="13"/>
  <c r="AD26" i="13" s="1"/>
  <c r="M26" i="13"/>
  <c r="BM26" i="13" s="1"/>
  <c r="L26" i="13"/>
  <c r="T26" i="13" s="1"/>
  <c r="Q25" i="13"/>
  <c r="AG25" i="13" s="1"/>
  <c r="BJ25" i="13"/>
  <c r="O25" i="13"/>
  <c r="W25" i="13" s="1"/>
  <c r="N25" i="13"/>
  <c r="BH25" i="13" s="1"/>
  <c r="M25" i="13"/>
  <c r="U25" i="13" s="1"/>
  <c r="L25" i="13"/>
  <c r="BL25" i="13" s="1"/>
  <c r="Q24" i="13"/>
  <c r="AF24" i="13"/>
  <c r="O24" i="13"/>
  <c r="BI24" i="13" s="1"/>
  <c r="N24" i="13"/>
  <c r="AD24" i="13" s="1"/>
  <c r="M24" i="13"/>
  <c r="U24" i="13" s="1"/>
  <c r="L24" i="13"/>
  <c r="AB24" i="13" s="1"/>
  <c r="Q23" i="13"/>
  <c r="BK23" i="13" s="1"/>
  <c r="X23" i="13"/>
  <c r="O23" i="13"/>
  <c r="BO23" i="13" s="1"/>
  <c r="N23" i="13"/>
  <c r="M23" i="13"/>
  <c r="U23" i="13" s="1"/>
  <c r="L23" i="13"/>
  <c r="AB23" i="13" s="1"/>
  <c r="Q22" i="13"/>
  <c r="Y22" i="13" s="1"/>
  <c r="AF22" i="13"/>
  <c r="O22" i="13"/>
  <c r="BO22" i="13" s="1"/>
  <c r="N22" i="13"/>
  <c r="V22" i="13" s="1"/>
  <c r="M22" i="13"/>
  <c r="BG22" i="13" s="1"/>
  <c r="L22" i="13"/>
  <c r="BF22" i="13" s="1"/>
  <c r="Q21" i="13"/>
  <c r="AG21" i="13" s="1"/>
  <c r="BP21" i="13"/>
  <c r="O21" i="13"/>
  <c r="BI21" i="13" s="1"/>
  <c r="N21" i="13"/>
  <c r="BN21" i="13" s="1"/>
  <c r="M21" i="13"/>
  <c r="U21" i="13" s="1"/>
  <c r="L21" i="13"/>
  <c r="T21" i="13" s="1"/>
  <c r="Q20" i="13"/>
  <c r="Y20" i="13" s="1"/>
  <c r="BJ20" i="13"/>
  <c r="O20" i="13"/>
  <c r="BI20" i="13" s="1"/>
  <c r="N20" i="13"/>
  <c r="V20" i="13" s="1"/>
  <c r="M20" i="13"/>
  <c r="U20" i="13" s="1"/>
  <c r="L20" i="13"/>
  <c r="AB20" i="13" s="1"/>
  <c r="Q19" i="13"/>
  <c r="Y19" i="13" s="1"/>
  <c r="X19" i="13"/>
  <c r="O19" i="13"/>
  <c r="BO19" i="13" s="1"/>
  <c r="N19" i="13"/>
  <c r="AD19" i="13" s="1"/>
  <c r="M19" i="13"/>
  <c r="L19" i="13"/>
  <c r="BL19" i="13" s="1"/>
  <c r="Q18" i="13"/>
  <c r="BQ18" i="13" s="1"/>
  <c r="O18" i="13"/>
  <c r="BI18" i="13" s="1"/>
  <c r="N18" i="13"/>
  <c r="AD18" i="13" s="1"/>
  <c r="M18" i="13"/>
  <c r="U18" i="13" s="1"/>
  <c r="L18" i="13"/>
  <c r="T18" i="13" s="1"/>
  <c r="Q17" i="13"/>
  <c r="BK17" i="13" s="1"/>
  <c r="O17" i="13"/>
  <c r="W17" i="13" s="1"/>
  <c r="N17" i="13"/>
  <c r="AD17" i="13" s="1"/>
  <c r="M17" i="13"/>
  <c r="BM17" i="13" s="1"/>
  <c r="L17" i="13"/>
  <c r="T17" i="13" s="1"/>
  <c r="Q16" i="13"/>
  <c r="Y16" i="13" s="1"/>
  <c r="O16" i="13"/>
  <c r="BO16" i="13" s="1"/>
  <c r="N16" i="13"/>
  <c r="V16" i="13" s="1"/>
  <c r="M16" i="13"/>
  <c r="AC16" i="13" s="1"/>
  <c r="L16" i="13"/>
  <c r="BL16" i="13" s="1"/>
  <c r="Q15" i="13"/>
  <c r="BQ15" i="13" s="1"/>
  <c r="X15" i="13"/>
  <c r="O15" i="13"/>
  <c r="W15" i="13" s="1"/>
  <c r="N15" i="13"/>
  <c r="BH15" i="13" s="1"/>
  <c r="M15" i="13"/>
  <c r="BM15" i="13" s="1"/>
  <c r="L15" i="13"/>
  <c r="BF15" i="13" s="1"/>
  <c r="Q14" i="13"/>
  <c r="BK14" i="13" s="1"/>
  <c r="O14" i="13"/>
  <c r="BI14" i="13" s="1"/>
  <c r="N14" i="13"/>
  <c r="V14" i="13" s="1"/>
  <c r="M14" i="13"/>
  <c r="U14" i="13" s="1"/>
  <c r="L14" i="13"/>
  <c r="Q13" i="13"/>
  <c r="AG13" i="13" s="1"/>
  <c r="BJ13" i="13"/>
  <c r="O13" i="13"/>
  <c r="BI13" i="13" s="1"/>
  <c r="N13" i="13"/>
  <c r="V13" i="13" s="1"/>
  <c r="M13" i="13"/>
  <c r="U13" i="13" s="1"/>
  <c r="L13" i="13"/>
  <c r="BF13" i="13" s="1"/>
  <c r="Q12" i="13"/>
  <c r="Y12" i="13" s="1"/>
  <c r="AF12" i="13"/>
  <c r="O12" i="13"/>
  <c r="BI12" i="13" s="1"/>
  <c r="N12" i="13"/>
  <c r="V12" i="13" s="1"/>
  <c r="M12" i="13"/>
  <c r="L12" i="13"/>
  <c r="BF12" i="13" s="1"/>
  <c r="Q11" i="13"/>
  <c r="BQ11" i="13" s="1"/>
  <c r="BP11" i="13"/>
  <c r="O11" i="13"/>
  <c r="BO11" i="13" s="1"/>
  <c r="N11" i="13"/>
  <c r="M11" i="13"/>
  <c r="BM11" i="13" s="1"/>
  <c r="L11" i="13"/>
  <c r="BF11" i="13" s="1"/>
  <c r="Q10" i="13"/>
  <c r="Y10" i="13" s="1"/>
  <c r="AF10" i="13"/>
  <c r="O10" i="13"/>
  <c r="BI10" i="13" s="1"/>
  <c r="N10" i="13"/>
  <c r="AD10" i="13" s="1"/>
  <c r="M10" i="13"/>
  <c r="U10" i="13" s="1"/>
  <c r="L10" i="13"/>
  <c r="T10" i="13" s="1"/>
  <c r="Q9" i="13"/>
  <c r="AG9" i="13" s="1"/>
  <c r="BJ9" i="13"/>
  <c r="O9" i="13"/>
  <c r="BI9" i="13" s="1"/>
  <c r="N9" i="13"/>
  <c r="AD9" i="13" s="1"/>
  <c r="M9" i="13"/>
  <c r="U9" i="13" s="1"/>
  <c r="L9" i="13"/>
  <c r="T9" i="13" s="1"/>
  <c r="Q8" i="13"/>
  <c r="BQ8" i="13" s="1"/>
  <c r="O8" i="13"/>
  <c r="BO8" i="13" s="1"/>
  <c r="N8" i="13"/>
  <c r="BN8" i="13" s="1"/>
  <c r="M8" i="13"/>
  <c r="AC8" i="13" s="1"/>
  <c r="L8" i="13"/>
  <c r="BL8" i="13" s="1"/>
  <c r="C8" i="15"/>
  <c r="D8" i="15"/>
  <c r="E8" i="15"/>
  <c r="F8" i="15"/>
  <c r="G8" i="15"/>
  <c r="H8" i="15"/>
  <c r="B8" i="15"/>
  <c r="I7" i="13"/>
  <c r="H7" i="13"/>
  <c r="G7" i="13"/>
  <c r="F7" i="13"/>
  <c r="E7" i="13"/>
  <c r="D7" i="13"/>
  <c r="C7" i="13"/>
  <c r="AI76" i="13"/>
  <c r="AA76" i="13"/>
  <c r="S76" i="13"/>
  <c r="K76" i="13"/>
  <c r="AF18" i="13"/>
  <c r="BJ55" i="13"/>
  <c r="B30" i="23"/>
  <c r="B35" i="23"/>
  <c r="F30" i="22"/>
  <c r="G30" i="22"/>
  <c r="H30" i="22"/>
  <c r="C30" i="22"/>
  <c r="D30" i="22"/>
  <c r="H11" i="22"/>
  <c r="D18" i="22" s="1"/>
  <c r="B104" i="22"/>
  <c r="C104" i="22"/>
  <c r="D104" i="22"/>
  <c r="E104" i="22"/>
  <c r="F104" i="22"/>
  <c r="C52" i="18"/>
  <c r="B44" i="18"/>
  <c r="C44" i="18"/>
  <c r="D44" i="18"/>
  <c r="B66" i="11"/>
  <c r="C66" i="11"/>
  <c r="D66" i="11"/>
  <c r="E66" i="11"/>
  <c r="A99" i="22"/>
  <c r="K58" i="23"/>
  <c r="K50" i="23"/>
  <c r="K20" i="23"/>
  <c r="K16" i="23"/>
  <c r="C71" i="23"/>
  <c r="C70" i="23"/>
  <c r="C69" i="23"/>
  <c r="C26" i="23"/>
  <c r="A72" i="27"/>
  <c r="A60" i="27"/>
  <c r="B63" i="40"/>
  <c r="G63" i="40"/>
  <c r="F63" i="40"/>
  <c r="E63" i="40"/>
  <c r="C63" i="40"/>
  <c r="G5" i="15"/>
  <c r="H5" i="15"/>
  <c r="F14" i="15"/>
  <c r="A11" i="37"/>
  <c r="C6" i="18"/>
  <c r="A85" i="22"/>
  <c r="A75" i="22"/>
  <c r="A64" i="22"/>
  <c r="A76" i="11"/>
  <c r="A67" i="11"/>
  <c r="A58" i="11"/>
  <c r="A49" i="11"/>
  <c r="H44" i="11"/>
  <c r="G44" i="11"/>
  <c r="F44" i="11"/>
  <c r="E44" i="11"/>
  <c r="D44" i="11"/>
  <c r="C44" i="11"/>
  <c r="B44" i="11"/>
  <c r="A44" i="11" s="1"/>
  <c r="A36" i="11"/>
  <c r="A27" i="11"/>
  <c r="G13" i="11"/>
  <c r="F13" i="11"/>
  <c r="A18" i="11"/>
  <c r="A10" i="11"/>
  <c r="H5" i="11"/>
  <c r="G5" i="11"/>
  <c r="A19" i="15"/>
  <c r="G14" i="15"/>
  <c r="A10" i="15"/>
  <c r="A27" i="20"/>
  <c r="A95" i="15"/>
  <c r="A77" i="27"/>
  <c r="A79" i="22"/>
  <c r="A58" i="22"/>
  <c r="A24" i="22"/>
  <c r="M6" i="18"/>
  <c r="F17" i="18"/>
  <c r="F6" i="18"/>
  <c r="M17" i="18"/>
  <c r="M28" i="18"/>
  <c r="F28" i="18"/>
  <c r="C48" i="18"/>
  <c r="C28" i="18"/>
  <c r="J28" i="18"/>
  <c r="J17" i="18"/>
  <c r="C17" i="18"/>
  <c r="J6" i="18"/>
  <c r="C27" i="22"/>
  <c r="A52" i="11"/>
  <c r="A21" i="11"/>
  <c r="B5" i="11"/>
  <c r="A5" i="11" s="1"/>
  <c r="C5" i="11"/>
  <c r="D5" i="11"/>
  <c r="E5" i="11"/>
  <c r="F5" i="11"/>
  <c r="B5" i="15"/>
  <c r="C5" i="15"/>
  <c r="D5" i="15"/>
  <c r="E5" i="15"/>
  <c r="F5" i="15"/>
  <c r="D29" i="22"/>
  <c r="H75" i="11"/>
  <c r="D43" i="18"/>
  <c r="G26" i="11"/>
  <c r="E103" i="22"/>
  <c r="F26" i="11"/>
  <c r="B43" i="18"/>
  <c r="B103" i="22"/>
  <c r="F29" i="22"/>
  <c r="E26" i="11"/>
  <c r="F75" i="11"/>
  <c r="G75" i="11"/>
  <c r="I75" i="11"/>
  <c r="H10" i="22"/>
  <c r="C51" i="18"/>
  <c r="G29" i="22"/>
  <c r="D103" i="22"/>
  <c r="C43" i="18"/>
  <c r="B65" i="11"/>
  <c r="C103" i="22"/>
  <c r="F103" i="22"/>
  <c r="FN32" i="13" l="1"/>
  <c r="FN80" i="13"/>
  <c r="FR80" i="13"/>
  <c r="FN105" i="13"/>
  <c r="FR105" i="13"/>
  <c r="FS104" i="13"/>
  <c r="FO79" i="13"/>
  <c r="FS79" i="13"/>
  <c r="FO104" i="13"/>
  <c r="B136" i="22"/>
  <c r="F136" i="22"/>
  <c r="E136" i="22"/>
  <c r="G136" i="22"/>
  <c r="H136" i="22"/>
  <c r="I136" i="22"/>
  <c r="F51" i="18"/>
  <c r="F52" i="18"/>
  <c r="F49" i="18"/>
  <c r="G49" i="18"/>
  <c r="A62" i="15"/>
  <c r="A135" i="11"/>
  <c r="C134" i="11"/>
  <c r="J134" i="11"/>
  <c r="B134" i="11"/>
  <c r="I134" i="11"/>
  <c r="H134" i="11"/>
  <c r="G134" i="11"/>
  <c r="F134" i="11"/>
  <c r="E134" i="11"/>
  <c r="D134" i="11"/>
  <c r="A50" i="18"/>
  <c r="B50" i="18" s="1"/>
  <c r="C49" i="18"/>
  <c r="A46" i="15"/>
  <c r="G45" i="15"/>
  <c r="F45" i="15"/>
  <c r="J45" i="15"/>
  <c r="D45" i="15"/>
  <c r="B45" i="15"/>
  <c r="C45" i="15"/>
  <c r="H45" i="15"/>
  <c r="K45" i="15"/>
  <c r="E45" i="15"/>
  <c r="I45" i="15"/>
  <c r="SN80" i="13"/>
  <c r="SG80" i="13"/>
  <c r="SE80" i="13"/>
  <c r="SM80" i="13"/>
  <c r="SL80" i="13"/>
  <c r="SK80" i="13"/>
  <c r="SF80" i="13"/>
  <c r="SJ80" i="13"/>
  <c r="SH80" i="13"/>
  <c r="SI80" i="13"/>
  <c r="A54" i="15"/>
  <c r="C53" i="15"/>
  <c r="I53" i="15"/>
  <c r="D53" i="15"/>
  <c r="B53" i="15"/>
  <c r="K53" i="15"/>
  <c r="H53" i="15"/>
  <c r="F53" i="15"/>
  <c r="E53" i="15"/>
  <c r="G53" i="15"/>
  <c r="J53" i="15"/>
  <c r="A119" i="11"/>
  <c r="G118" i="11"/>
  <c r="F118" i="11"/>
  <c r="E118" i="11"/>
  <c r="D118" i="11"/>
  <c r="H118" i="11"/>
  <c r="C118" i="11"/>
  <c r="J118" i="11"/>
  <c r="B118" i="11"/>
  <c r="I118" i="11"/>
  <c r="A127" i="11"/>
  <c r="E126" i="11"/>
  <c r="D126" i="11"/>
  <c r="F126" i="11"/>
  <c r="C126" i="11"/>
  <c r="J126" i="11"/>
  <c r="B126" i="11"/>
  <c r="I126" i="11"/>
  <c r="H126" i="11"/>
  <c r="G126" i="11"/>
  <c r="QK83" i="13"/>
  <c r="QI83" i="13"/>
  <c r="QJ83" i="13"/>
  <c r="QJ85" i="13"/>
  <c r="QK85" i="13"/>
  <c r="QI85" i="13"/>
  <c r="QK86" i="13"/>
  <c r="QI86" i="13"/>
  <c r="QJ86" i="13"/>
  <c r="B49" i="18"/>
  <c r="B52" i="18"/>
  <c r="BO66" i="13"/>
  <c r="AQ66" i="13"/>
  <c r="AO66" i="13"/>
  <c r="AS66" i="13"/>
  <c r="G18" i="15"/>
  <c r="AU66" i="13"/>
  <c r="B18" i="15"/>
  <c r="AK66" i="13"/>
  <c r="BN66" i="13"/>
  <c r="C18" i="15"/>
  <c r="AM66" i="13"/>
  <c r="YC80" i="13"/>
  <c r="HT80" i="13"/>
  <c r="HU80" i="13"/>
  <c r="YI80" i="13"/>
  <c r="YF80" i="13"/>
  <c r="YO80" i="13"/>
  <c r="HQ80" i="13"/>
  <c r="YG80" i="13"/>
  <c r="HK84" i="13"/>
  <c r="HN80" i="13"/>
  <c r="YB80" i="13"/>
  <c r="HL80" i="13"/>
  <c r="YH80" i="13"/>
  <c r="HS80" i="13"/>
  <c r="A8" i="37"/>
  <c r="B8" i="37" s="1"/>
  <c r="YM80" i="13"/>
  <c r="BF67" i="13"/>
  <c r="HW80" i="13"/>
  <c r="YK80" i="13"/>
  <c r="HO80" i="13"/>
  <c r="HM84" i="13"/>
  <c r="YD80" i="13"/>
  <c r="HJ80" i="13"/>
  <c r="HL84" i="13"/>
  <c r="BQ67" i="13"/>
  <c r="YJ80" i="13"/>
  <c r="YN80" i="13"/>
  <c r="HV80" i="13"/>
  <c r="HJ84" i="13"/>
  <c r="HR80" i="13"/>
  <c r="HN84" i="13"/>
  <c r="HM80" i="13"/>
  <c r="YL80" i="13"/>
  <c r="HK80" i="13"/>
  <c r="HX80" i="13"/>
  <c r="G29" i="20" s="1"/>
  <c r="BN74" i="13"/>
  <c r="BK55" i="13"/>
  <c r="BM49" i="13"/>
  <c r="BM53" i="13"/>
  <c r="BO42" i="13"/>
  <c r="AC37" i="13"/>
  <c r="BM21" i="13"/>
  <c r="BM45" i="13"/>
  <c r="BO71" i="13"/>
  <c r="E51" i="27"/>
  <c r="A45" i="27"/>
  <c r="A9" i="45"/>
  <c r="E15" i="27"/>
  <c r="E15" i="45"/>
  <c r="E53" i="45"/>
  <c r="FW31" i="13"/>
  <c r="FS32" i="13" s="1"/>
  <c r="EW80" i="13"/>
  <c r="EM83" i="13"/>
  <c r="EL83" i="13"/>
  <c r="A42" i="18"/>
  <c r="D42" i="18" s="1"/>
  <c r="I39" i="18"/>
  <c r="D80" i="13"/>
  <c r="OJ80" i="13"/>
  <c r="ZU80" i="13"/>
  <c r="I80" i="13"/>
  <c r="G80" i="13"/>
  <c r="OS80" i="13"/>
  <c r="F80" i="13"/>
  <c r="OH84" i="13"/>
  <c r="H80" i="13"/>
  <c r="OL80" i="13"/>
  <c r="C80" i="13"/>
  <c r="A15" i="11"/>
  <c r="A7" i="11"/>
  <c r="D16" i="11" s="1"/>
  <c r="B31" i="37"/>
  <c r="C31" i="37"/>
  <c r="D31" i="37"/>
  <c r="E31" i="37"/>
  <c r="AM30" i="13"/>
  <c r="AU40" i="13"/>
  <c r="AO30" i="13"/>
  <c r="AQ30" i="13"/>
  <c r="AK30" i="13"/>
  <c r="AS40" i="13"/>
  <c r="AS30" i="13"/>
  <c r="AK40" i="13"/>
  <c r="AU30" i="13"/>
  <c r="AM40" i="13"/>
  <c r="AO40" i="13"/>
  <c r="AQ40" i="13"/>
  <c r="W70" i="13"/>
  <c r="AG75" i="13"/>
  <c r="W74" i="13"/>
  <c r="AE74" i="13"/>
  <c r="AG71" i="13"/>
  <c r="BQ71" i="13"/>
  <c r="BJ54" i="13"/>
  <c r="AF71" i="13"/>
  <c r="BL69" i="13"/>
  <c r="AF67" i="13"/>
  <c r="X71" i="13"/>
  <c r="V74" i="13"/>
  <c r="BJ67" i="13"/>
  <c r="BJ71" i="13"/>
  <c r="AF75" i="13"/>
  <c r="AD74" i="13"/>
  <c r="BP67" i="13"/>
  <c r="E72" i="45"/>
  <c r="E70" i="45"/>
  <c r="E68" i="45"/>
  <c r="E61" i="45"/>
  <c r="E59" i="45"/>
  <c r="E57" i="45"/>
  <c r="H47" i="45"/>
  <c r="H44" i="45"/>
  <c r="E34" i="45"/>
  <c r="E32" i="45"/>
  <c r="E30" i="45"/>
  <c r="E23" i="45"/>
  <c r="E21" i="45"/>
  <c r="E19" i="45"/>
  <c r="H9" i="45"/>
  <c r="H6" i="45"/>
  <c r="E73" i="45"/>
  <c r="E62" i="45"/>
  <c r="H45" i="45"/>
  <c r="E31" i="45"/>
  <c r="H11" i="45"/>
  <c r="E46" i="45"/>
  <c r="D72" i="45"/>
  <c r="D70" i="45"/>
  <c r="D68" i="45"/>
  <c r="D61" i="45"/>
  <c r="D59" i="45"/>
  <c r="D57" i="45"/>
  <c r="D34" i="45"/>
  <c r="D32" i="45"/>
  <c r="D30" i="45"/>
  <c r="D23" i="45"/>
  <c r="D21" i="45"/>
  <c r="D19" i="45"/>
  <c r="E69" i="45"/>
  <c r="H49" i="45"/>
  <c r="E24" i="45"/>
  <c r="H7" i="45"/>
  <c r="E8" i="45"/>
  <c r="H46" i="45"/>
  <c r="C44" i="45"/>
  <c r="H8" i="45"/>
  <c r="C6" i="45"/>
  <c r="E71" i="45"/>
  <c r="E58" i="45"/>
  <c r="E35" i="45"/>
  <c r="E22" i="45"/>
  <c r="E60" i="45"/>
  <c r="E33" i="45"/>
  <c r="E20" i="45"/>
  <c r="D73" i="45"/>
  <c r="D71" i="45"/>
  <c r="D69" i="45"/>
  <c r="D62" i="45"/>
  <c r="D60" i="45"/>
  <c r="D58" i="45"/>
  <c r="D35" i="45"/>
  <c r="D33" i="45"/>
  <c r="D31" i="45"/>
  <c r="D24" i="45"/>
  <c r="D22" i="45"/>
  <c r="D20" i="45"/>
  <c r="H10" i="45"/>
  <c r="H48" i="45"/>
  <c r="C45" i="45"/>
  <c r="C7" i="45"/>
  <c r="A46" i="45"/>
  <c r="A41" i="45"/>
  <c r="A8" i="45"/>
  <c r="A3" i="45"/>
  <c r="J29" i="18"/>
  <c r="M29" i="18" s="1"/>
  <c r="C29" i="18"/>
  <c r="F29" i="18" s="1"/>
  <c r="X44" i="13"/>
  <c r="T54" i="13"/>
  <c r="AF56" i="13"/>
  <c r="AD51" i="13"/>
  <c r="BF50" i="13"/>
  <c r="BK27" i="13"/>
  <c r="W60" i="13"/>
  <c r="ZI80" i="13"/>
  <c r="Y57" i="13"/>
  <c r="AE48" i="13"/>
  <c r="Y66" i="13"/>
  <c r="U37" i="13"/>
  <c r="BG55" i="13"/>
  <c r="BO69" i="13"/>
  <c r="V59" i="13"/>
  <c r="BL67" i="13"/>
  <c r="V47" i="13"/>
  <c r="BH59" i="13"/>
  <c r="BH51" i="13"/>
  <c r="BH27" i="13"/>
  <c r="X36" i="13"/>
  <c r="BJ56" i="13"/>
  <c r="AF48" i="13"/>
  <c r="AD68" i="13"/>
  <c r="T34" i="13"/>
  <c r="BP56" i="13"/>
  <c r="BP48" i="13"/>
  <c r="BF71" i="13"/>
  <c r="X20" i="13"/>
  <c r="BL54" i="13"/>
  <c r="BN47" i="13"/>
  <c r="AB67" i="13"/>
  <c r="BP60" i="13"/>
  <c r="BF54" i="13"/>
  <c r="BJ44" i="13"/>
  <c r="V55" i="13"/>
  <c r="AD59" i="13"/>
  <c r="AF52" i="13"/>
  <c r="BH43" i="13"/>
  <c r="AD47" i="13"/>
  <c r="X48" i="13"/>
  <c r="BP52" i="13"/>
  <c r="AF32" i="13"/>
  <c r="QH84" i="13"/>
  <c r="BM67" i="13"/>
  <c r="X32" i="13"/>
  <c r="BN39" i="13"/>
  <c r="BP32" i="13"/>
  <c r="BL26" i="13"/>
  <c r="AD43" i="13"/>
  <c r="BP36" i="13"/>
  <c r="BF26" i="13"/>
  <c r="AB26" i="13"/>
  <c r="BJ36" i="13"/>
  <c r="BL30" i="13"/>
  <c r="BJ24" i="13"/>
  <c r="AF44" i="13"/>
  <c r="AF40" i="13"/>
  <c r="AB15" i="13"/>
  <c r="V43" i="13"/>
  <c r="V27" i="13"/>
  <c r="BJ52" i="13"/>
  <c r="BH35" i="13"/>
  <c r="BF30" i="13"/>
  <c r="BL22" i="13"/>
  <c r="T30" i="13"/>
  <c r="AF20" i="13"/>
  <c r="V39" i="13"/>
  <c r="BN51" i="13"/>
  <c r="BN35" i="13"/>
  <c r="AB22" i="13"/>
  <c r="X24" i="13"/>
  <c r="AB34" i="13"/>
  <c r="AD27" i="13"/>
  <c r="BP20" i="13"/>
  <c r="BH16" i="13"/>
  <c r="V35" i="13"/>
  <c r="T22" i="13"/>
  <c r="BF34" i="13"/>
  <c r="BQ69" i="13"/>
  <c r="BG50" i="13"/>
  <c r="AG40" i="13"/>
  <c r="U34" i="13"/>
  <c r="PR80" i="13"/>
  <c r="PH80" i="13"/>
  <c r="B63" i="11"/>
  <c r="PO80" i="13"/>
  <c r="PU80" i="13"/>
  <c r="PL80" i="13"/>
  <c r="PP80" i="13"/>
  <c r="PK80" i="13"/>
  <c r="PQ80" i="13"/>
  <c r="E63" i="11"/>
  <c r="PM80" i="13"/>
  <c r="C63" i="11"/>
  <c r="J18" i="18"/>
  <c r="M18" i="18" s="1"/>
  <c r="PJ80" i="13"/>
  <c r="PG80" i="13"/>
  <c r="PI80" i="13"/>
  <c r="D63" i="11"/>
  <c r="C18" i="18"/>
  <c r="F18" i="18" s="1"/>
  <c r="BN10" i="13"/>
  <c r="OZ85" i="13"/>
  <c r="OV85" i="13"/>
  <c r="OX85" i="13"/>
  <c r="AC26" i="13"/>
  <c r="AG32" i="13"/>
  <c r="E46" i="22"/>
  <c r="F46" i="22"/>
  <c r="D46" i="22"/>
  <c r="C46" i="22"/>
  <c r="G46" i="22"/>
  <c r="B46" i="22"/>
  <c r="TT83" i="13"/>
  <c r="TQ83" i="13"/>
  <c r="TS83" i="13"/>
  <c r="TR83" i="13"/>
  <c r="TV83" i="13"/>
  <c r="TU83" i="13"/>
  <c r="BG11" i="13"/>
  <c r="OI80" i="13"/>
  <c r="OH80" i="13"/>
  <c r="ZW80" i="13"/>
  <c r="OQ80" i="13"/>
  <c r="ZT80" i="13"/>
  <c r="AAA80" i="13"/>
  <c r="OO80" i="13"/>
  <c r="OI84" i="13"/>
  <c r="OR80" i="13"/>
  <c r="ZZ80" i="13"/>
  <c r="ON80" i="13"/>
  <c r="OJ84" i="13"/>
  <c r="ZY80" i="13"/>
  <c r="OM80" i="13"/>
  <c r="OK84" i="13"/>
  <c r="OK80" i="13"/>
  <c r="ZX80" i="13"/>
  <c r="Y40" i="13"/>
  <c r="BQ40" i="13"/>
  <c r="PD80" i="13"/>
  <c r="BQ20" i="13"/>
  <c r="AC50" i="13"/>
  <c r="W39" i="13"/>
  <c r="BM50" i="13"/>
  <c r="BM34" i="13"/>
  <c r="AB40" i="13"/>
  <c r="PS80" i="13"/>
  <c r="AE23" i="13"/>
  <c r="W31" i="13"/>
  <c r="BQ28" i="13"/>
  <c r="PN80" i="13"/>
  <c r="PE80" i="13"/>
  <c r="PF80" i="13"/>
  <c r="AG20" i="13"/>
  <c r="BG27" i="13"/>
  <c r="AF17" i="13"/>
  <c r="BK44" i="13"/>
  <c r="BG26" i="13"/>
  <c r="AE51" i="13"/>
  <c r="BQ44" i="13"/>
  <c r="W72" i="13"/>
  <c r="BP17" i="13"/>
  <c r="AC67" i="13"/>
  <c r="W59" i="13"/>
  <c r="Y48" i="13"/>
  <c r="BO43" i="13"/>
  <c r="BJ17" i="13"/>
  <c r="BI59" i="13"/>
  <c r="AC58" i="13"/>
  <c r="Y44" i="13"/>
  <c r="BM58" i="13"/>
  <c r="BO59" i="13"/>
  <c r="B9" i="37"/>
  <c r="U54" i="13"/>
  <c r="BG58" i="13"/>
  <c r="BI51" i="13"/>
  <c r="BG14" i="13"/>
  <c r="TA83" i="13"/>
  <c r="SZ83" i="13"/>
  <c r="VZ83" i="13"/>
  <c r="TD83" i="13"/>
  <c r="TC83" i="13"/>
  <c r="TB83" i="13"/>
  <c r="Y55" i="13"/>
  <c r="W38" i="13"/>
  <c r="BQ55" i="13"/>
  <c r="BO50" i="13"/>
  <c r="BQ43" i="13"/>
  <c r="BQ39" i="13"/>
  <c r="AE30" i="13"/>
  <c r="W71" i="13"/>
  <c r="OY85" i="13"/>
  <c r="BO58" i="13"/>
  <c r="U49" i="13"/>
  <c r="Y35" i="13"/>
  <c r="AC61" i="13"/>
  <c r="AC49" i="13"/>
  <c r="AE42" i="13"/>
  <c r="BM37" i="13"/>
  <c r="AG27" i="13"/>
  <c r="AC21" i="13"/>
  <c r="W75" i="13"/>
  <c r="AC70" i="13"/>
  <c r="BI54" i="13"/>
  <c r="Y47" i="13"/>
  <c r="Y27" i="13"/>
  <c r="BK59" i="13"/>
  <c r="AE54" i="13"/>
  <c r="BM41" i="13"/>
  <c r="AE26" i="13"/>
  <c r="BG21" i="13"/>
  <c r="AC10" i="13"/>
  <c r="BO75" i="13"/>
  <c r="BM70" i="13"/>
  <c r="AG59" i="13"/>
  <c r="BO54" i="13"/>
  <c r="BK47" i="13"/>
  <c r="AC41" i="13"/>
  <c r="BK35" i="13"/>
  <c r="BO26" i="13"/>
  <c r="AG19" i="13"/>
  <c r="Y68" i="13"/>
  <c r="BH18" i="13"/>
  <c r="Y72" i="13"/>
  <c r="BK68" i="13"/>
  <c r="BO38" i="13"/>
  <c r="Y43" i="13"/>
  <c r="W42" i="13"/>
  <c r="Y23" i="13"/>
  <c r="BQ47" i="13"/>
  <c r="BN18" i="13"/>
  <c r="BQ68" i="13"/>
  <c r="OW85" i="13"/>
  <c r="W26" i="13"/>
  <c r="AE75" i="13"/>
  <c r="AC57" i="13"/>
  <c r="AC53" i="13"/>
  <c r="BG41" i="13"/>
  <c r="AG35" i="13"/>
  <c r="AC25" i="13"/>
  <c r="BK19" i="13"/>
  <c r="BK72" i="13"/>
  <c r="BM57" i="13"/>
  <c r="BG53" i="13"/>
  <c r="AG39" i="13"/>
  <c r="AG23" i="13"/>
  <c r="BQ19" i="13"/>
  <c r="W16" i="13"/>
  <c r="BQ72" i="13"/>
  <c r="AE67" i="13"/>
  <c r="Y39" i="13"/>
  <c r="BG57" i="13"/>
  <c r="AE50" i="13"/>
  <c r="AG43" i="13"/>
  <c r="AE34" i="13"/>
  <c r="BQ23" i="13"/>
  <c r="V18" i="13"/>
  <c r="AE71" i="13"/>
  <c r="BO67" i="13"/>
  <c r="D17" i="22"/>
  <c r="BK71" i="13"/>
  <c r="BK67" i="13"/>
  <c r="W66" i="13"/>
  <c r="BO74" i="13"/>
  <c r="AE70" i="13"/>
  <c r="BM9" i="13"/>
  <c r="AE66" i="13"/>
  <c r="U73" i="13"/>
  <c r="BO70" i="13"/>
  <c r="AC73" i="13"/>
  <c r="BG69" i="13"/>
  <c r="BG73" i="13"/>
  <c r="Y67" i="13"/>
  <c r="T19" i="13"/>
  <c r="AB51" i="13"/>
  <c r="X74" i="13"/>
  <c r="X57" i="13"/>
  <c r="EV80" i="13"/>
  <c r="V56" i="13"/>
  <c r="BN69" i="13"/>
  <c r="BJ27" i="13"/>
  <c r="AB66" i="13"/>
  <c r="AB49" i="13"/>
  <c r="BP59" i="13"/>
  <c r="BN54" i="13"/>
  <c r="BJ47" i="13"/>
  <c r="T41" i="13"/>
  <c r="BF41" i="13"/>
  <c r="E34" i="11"/>
  <c r="B17" i="22"/>
  <c r="AR80" i="13"/>
  <c r="C17" i="22"/>
  <c r="NP84" i="13"/>
  <c r="A16" i="15"/>
  <c r="B16" i="15" s="1"/>
  <c r="K14" i="15"/>
  <c r="IB84" i="13"/>
  <c r="IF80" i="13"/>
  <c r="IA84" i="13"/>
  <c r="IM80" i="13"/>
  <c r="IE80" i="13"/>
  <c r="IE83" i="13"/>
  <c r="IL80" i="13"/>
  <c r="ID80" i="13"/>
  <c r="ID83" i="13"/>
  <c r="IK80" i="13"/>
  <c r="IC80" i="13"/>
  <c r="IN80" i="13"/>
  <c r="IC83" i="13"/>
  <c r="IJ80" i="13"/>
  <c r="IB80" i="13"/>
  <c r="IA83" i="13"/>
  <c r="IC84" i="13"/>
  <c r="IO80" i="13"/>
  <c r="IG80" i="13"/>
  <c r="IE84" i="13"/>
  <c r="IB83" i="13"/>
  <c r="II80" i="13"/>
  <c r="IA80" i="13"/>
  <c r="ID84" i="13"/>
  <c r="IH80" i="13"/>
  <c r="H7" i="37"/>
  <c r="B7" i="37"/>
  <c r="OX84" i="13"/>
  <c r="LL80" i="13"/>
  <c r="OW83" i="13"/>
  <c r="OY83" i="13"/>
  <c r="OY84" i="13"/>
  <c r="OZ84" i="13"/>
  <c r="LK80" i="13"/>
  <c r="OZ83" i="13"/>
  <c r="OV83" i="13"/>
  <c r="D41" i="18"/>
  <c r="OW84" i="13"/>
  <c r="OX83" i="13"/>
  <c r="B41" i="18"/>
  <c r="LG80" i="13"/>
  <c r="LH80" i="13"/>
  <c r="C41" i="18"/>
  <c r="A7" i="15"/>
  <c r="D7" i="15" s="1"/>
  <c r="F7" i="37"/>
  <c r="A13" i="37" s="1"/>
  <c r="G7" i="37"/>
  <c r="D7" i="37"/>
  <c r="E7" i="37"/>
  <c r="C7" i="37"/>
  <c r="AP80" i="13"/>
  <c r="QB80" i="13"/>
  <c r="LZ80" i="13"/>
  <c r="LR84" i="13"/>
  <c r="A9" i="22"/>
  <c r="H9" i="22" s="1"/>
  <c r="F8" i="22"/>
  <c r="C8" i="22"/>
  <c r="D8" i="22"/>
  <c r="G8" i="22"/>
  <c r="B8" i="22"/>
  <c r="LV80" i="13"/>
  <c r="LU80" i="13"/>
  <c r="PX80" i="13"/>
  <c r="QA80" i="13"/>
  <c r="AL80" i="13"/>
  <c r="LW80" i="13"/>
  <c r="LS84" i="13"/>
  <c r="PZ84" i="13"/>
  <c r="LT80" i="13"/>
  <c r="LT84" i="13"/>
  <c r="C7" i="18"/>
  <c r="F7" i="18" s="1"/>
  <c r="PY84" i="13"/>
  <c r="LY80" i="13"/>
  <c r="J7" i="18"/>
  <c r="M7" i="18" s="1"/>
  <c r="PY80" i="13"/>
  <c r="LX80" i="13"/>
  <c r="QD80" i="13"/>
  <c r="AN80" i="13"/>
  <c r="LR83" i="13"/>
  <c r="LS80" i="13"/>
  <c r="PZ80" i="13"/>
  <c r="AC9" i="13"/>
  <c r="AC15" i="13"/>
  <c r="EK84" i="13"/>
  <c r="BG9" i="13"/>
  <c r="EM84" i="13"/>
  <c r="G9" i="37"/>
  <c r="ES80" i="13"/>
  <c r="M31" i="18"/>
  <c r="BG17" i="13"/>
  <c r="BO61" i="13"/>
  <c r="EQ80" i="13"/>
  <c r="NC80" i="13"/>
  <c r="BM52" i="13"/>
  <c r="NK80" i="13"/>
  <c r="AE10" i="13"/>
  <c r="W10" i="13"/>
  <c r="BM13" i="13"/>
  <c r="M20" i="18"/>
  <c r="BO10" i="13"/>
  <c r="BK13" i="13"/>
  <c r="PX84" i="13"/>
  <c r="QE80" i="13"/>
  <c r="BK20" i="13"/>
  <c r="U30" i="13"/>
  <c r="AC42" i="13"/>
  <c r="BK32" i="13"/>
  <c r="U15" i="13"/>
  <c r="AE39" i="13"/>
  <c r="BK9" i="13"/>
  <c r="F20" i="18"/>
  <c r="AC34" i="13"/>
  <c r="W43" i="13"/>
  <c r="Y28" i="13"/>
  <c r="BK48" i="13"/>
  <c r="BM42" i="13"/>
  <c r="BQ32" i="13"/>
  <c r="AE19" i="13"/>
  <c r="AE31" i="13"/>
  <c r="U42" i="13"/>
  <c r="U26" i="13"/>
  <c r="BQ48" i="13"/>
  <c r="BM30" i="13"/>
  <c r="F34" i="11"/>
  <c r="Y13" i="13"/>
  <c r="AG28" i="13"/>
  <c r="W23" i="13"/>
  <c r="BG30" i="13"/>
  <c r="AE12" i="13"/>
  <c r="BQ13" i="13"/>
  <c r="W19" i="13"/>
  <c r="BO12" i="13"/>
  <c r="F25" i="11"/>
  <c r="AC11" i="13"/>
  <c r="BH8" i="13"/>
  <c r="AD8" i="13"/>
  <c r="W12" i="13"/>
  <c r="AE43" i="13"/>
  <c r="AE55" i="13"/>
  <c r="E7" i="38"/>
  <c r="X252" i="40"/>
  <c r="MM80" i="13"/>
  <c r="EP80" i="13"/>
  <c r="EL84" i="13"/>
  <c r="DS80" i="13"/>
  <c r="NH80" i="13"/>
  <c r="EI80" i="13"/>
  <c r="EY80" i="13"/>
  <c r="EH80" i="13"/>
  <c r="DV80" i="13"/>
  <c r="NF80" i="13"/>
  <c r="OD80" i="13"/>
  <c r="EJ80" i="13"/>
  <c r="EH84" i="13"/>
  <c r="EN80" i="13"/>
  <c r="DP80" i="13"/>
  <c r="NE80" i="13"/>
  <c r="ME80" i="13"/>
  <c r="EK80" i="13"/>
  <c r="EI84" i="13"/>
  <c r="ET80" i="13"/>
  <c r="NG80" i="13"/>
  <c r="EO80" i="13"/>
  <c r="EL80" i="13"/>
  <c r="EX80" i="13"/>
  <c r="EJ84" i="13"/>
  <c r="NI80" i="13"/>
  <c r="DO80" i="13"/>
  <c r="ER80" i="13"/>
  <c r="EM80" i="13"/>
  <c r="EU80" i="13"/>
  <c r="NJ80" i="13"/>
  <c r="E10" i="38"/>
  <c r="BP19" i="13"/>
  <c r="AF43" i="13"/>
  <c r="T61" i="13"/>
  <c r="V42" i="13"/>
  <c r="BH54" i="13"/>
  <c r="AF47" i="13"/>
  <c r="BL41" i="13"/>
  <c r="T70" i="13"/>
  <c r="BH38" i="13"/>
  <c r="AD54" i="13"/>
  <c r="BP27" i="13"/>
  <c r="X55" i="13"/>
  <c r="V38" i="13"/>
  <c r="AB61" i="13"/>
  <c r="BL53" i="13"/>
  <c r="BP47" i="13"/>
  <c r="AF35" i="13"/>
  <c r="BL66" i="13"/>
  <c r="BF66" i="13"/>
  <c r="AF23" i="13"/>
  <c r="BH58" i="13"/>
  <c r="V30" i="13"/>
  <c r="BF61" i="13"/>
  <c r="BP51" i="13"/>
  <c r="AD46" i="13"/>
  <c r="BP35" i="13"/>
  <c r="X12" i="13"/>
  <c r="F9" i="38"/>
  <c r="BJ35" i="13"/>
  <c r="BP23" i="13"/>
  <c r="AC18" i="13"/>
  <c r="T25" i="13"/>
  <c r="BJ51" i="13"/>
  <c r="BH46" i="13"/>
  <c r="BH34" i="13"/>
  <c r="T66" i="13"/>
  <c r="T74" i="13"/>
  <c r="BH22" i="13"/>
  <c r="BM18" i="13"/>
  <c r="AD15" i="13"/>
  <c r="V46" i="13"/>
  <c r="AD58" i="13"/>
  <c r="AD50" i="13"/>
  <c r="AB25" i="13"/>
  <c r="BN22" i="13"/>
  <c r="AB74" i="13"/>
  <c r="AF51" i="13"/>
  <c r="AF19" i="13"/>
  <c r="BG18" i="13"/>
  <c r="T45" i="13"/>
  <c r="BN58" i="13"/>
  <c r="BH50" i="13"/>
  <c r="BH42" i="13"/>
  <c r="BF25" i="13"/>
  <c r="BF74" i="13"/>
  <c r="D9" i="37"/>
  <c r="BJ19" i="13"/>
  <c r="BN50" i="13"/>
  <c r="BN42" i="13"/>
  <c r="BJ23" i="13"/>
  <c r="BG15" i="13"/>
  <c r="BH10" i="13"/>
  <c r="V33" i="13"/>
  <c r="BN41" i="13"/>
  <c r="WA84" i="13"/>
  <c r="BJ15" i="13"/>
  <c r="W18" i="13"/>
  <c r="AE18" i="13"/>
  <c r="AB9" i="13"/>
  <c r="BN49" i="13"/>
  <c r="BP38" i="13"/>
  <c r="BP75" i="13"/>
  <c r="E120" i="22"/>
  <c r="C120" i="22"/>
  <c r="F120" i="22"/>
  <c r="G120" i="22"/>
  <c r="B120" i="22"/>
  <c r="D120" i="22"/>
  <c r="WB84" i="13"/>
  <c r="KJ83" i="13"/>
  <c r="BO18" i="13"/>
  <c r="AB17" i="13"/>
  <c r="BF9" i="13"/>
  <c r="V10" i="13"/>
  <c r="AF46" i="13"/>
  <c r="BJ34" i="13"/>
  <c r="FV7" i="13"/>
  <c r="IW84" i="13"/>
  <c r="BL17" i="13"/>
  <c r="BP46" i="13"/>
  <c r="BP34" i="13"/>
  <c r="FQ32" i="13"/>
  <c r="KL84" i="13"/>
  <c r="OY80" i="13"/>
  <c r="ZO80" i="13"/>
  <c r="BH14" i="13"/>
  <c r="BJ75" i="13"/>
  <c r="BL9" i="13"/>
  <c r="U11" i="13"/>
  <c r="X42" i="13"/>
  <c r="AB44" i="13"/>
  <c r="AD33" i="13"/>
  <c r="IX84" i="13"/>
  <c r="BN14" i="13"/>
  <c r="T44" i="13"/>
  <c r="BL44" i="13"/>
  <c r="BL24" i="13"/>
  <c r="C56" i="11"/>
  <c r="KU80" i="13"/>
  <c r="BF17" i="13"/>
  <c r="X38" i="13"/>
  <c r="BP42" i="13"/>
  <c r="IX80" i="13"/>
  <c r="A72" i="20"/>
  <c r="I72" i="20" s="1"/>
  <c r="H8" i="22"/>
  <c r="C108" i="22"/>
  <c r="B30" i="22"/>
  <c r="AG45" i="13"/>
  <c r="AE40" i="13"/>
  <c r="W48" i="13"/>
  <c r="BO48" i="13"/>
  <c r="AG66" i="13"/>
  <c r="B26" i="15"/>
  <c r="C26" i="15"/>
  <c r="AE52" i="13"/>
  <c r="BO52" i="13"/>
  <c r="MJ80" i="13"/>
  <c r="NR80" i="13"/>
  <c r="NQ84" i="13"/>
  <c r="DY80" i="13"/>
  <c r="DI80" i="13"/>
  <c r="B51" i="18"/>
  <c r="DO84" i="13"/>
  <c r="I73" i="20"/>
  <c r="BK45" i="13"/>
  <c r="U55" i="13"/>
  <c r="W32" i="13"/>
  <c r="BM47" i="13"/>
  <c r="BK66" i="13"/>
  <c r="U72" i="13"/>
  <c r="Y70" i="13"/>
  <c r="NO80" i="13"/>
  <c r="MG80" i="13"/>
  <c r="OA80" i="13"/>
  <c r="NP83" i="13"/>
  <c r="NX80" i="13"/>
  <c r="DN80" i="13"/>
  <c r="EA80" i="13"/>
  <c r="DI84" i="13"/>
  <c r="F9" i="37"/>
  <c r="BK37" i="13"/>
  <c r="Y45" i="13"/>
  <c r="BG47" i="13"/>
  <c r="BQ66" i="13"/>
  <c r="BG72" i="13"/>
  <c r="MH80" i="13"/>
  <c r="NU80" i="13"/>
  <c r="MD80" i="13"/>
  <c r="NR84" i="13"/>
  <c r="DX80" i="13"/>
  <c r="DQ80" i="13"/>
  <c r="DK84" i="13"/>
  <c r="DH84" i="13"/>
  <c r="AG37" i="13"/>
  <c r="BQ37" i="13"/>
  <c r="BN15" i="13"/>
  <c r="BQ33" i="13"/>
  <c r="AC72" i="13"/>
  <c r="MQ80" i="13"/>
  <c r="NW80" i="13"/>
  <c r="OC80" i="13"/>
  <c r="NQ80" i="13"/>
  <c r="NN80" i="13"/>
  <c r="DT80" i="13"/>
  <c r="DM80" i="13"/>
  <c r="DZ80" i="13"/>
  <c r="DL84" i="13"/>
  <c r="DJ84" i="13"/>
  <c r="AC35" i="13"/>
  <c r="W52" i="13"/>
  <c r="BM35" i="13"/>
  <c r="AC51" i="13"/>
  <c r="BK57" i="13"/>
  <c r="BK53" i="13"/>
  <c r="BK70" i="13"/>
  <c r="MP80" i="13"/>
  <c r="MI80" i="13"/>
  <c r="ML80" i="13"/>
  <c r="NZ80" i="13"/>
  <c r="NN84" i="13"/>
  <c r="DL80" i="13"/>
  <c r="DU80" i="13"/>
  <c r="EC80" i="13"/>
  <c r="DH80" i="13"/>
  <c r="EB80" i="13"/>
  <c r="U47" i="13"/>
  <c r="BG35" i="13"/>
  <c r="BQ57" i="13"/>
  <c r="AC55" i="13"/>
  <c r="BM51" i="13"/>
  <c r="W69" i="13"/>
  <c r="MO80" i="13"/>
  <c r="MK80" i="13"/>
  <c r="MF80" i="13"/>
  <c r="MC80" i="13"/>
  <c r="NT80" i="13"/>
  <c r="EE80" i="13"/>
  <c r="DJ80" i="13"/>
  <c r="DR80" i="13"/>
  <c r="DM84" i="13"/>
  <c r="G100" i="11"/>
  <c r="Y33" i="13"/>
  <c r="BM27" i="13"/>
  <c r="BQ49" i="13"/>
  <c r="AE60" i="13"/>
  <c r="BG51" i="13"/>
  <c r="AE69" i="13"/>
  <c r="MN80" i="13"/>
  <c r="NV80" i="13"/>
  <c r="OB80" i="13"/>
  <c r="NP80" i="13"/>
  <c r="DW80" i="13"/>
  <c r="ED80" i="13"/>
  <c r="DK80" i="13"/>
  <c r="G22" i="20"/>
  <c r="F10" i="38"/>
  <c r="E63" i="22"/>
  <c r="BL55" i="13"/>
  <c r="X25" i="13"/>
  <c r="BN56" i="13"/>
  <c r="BH60" i="13"/>
  <c r="BH69" i="13"/>
  <c r="BJ18" i="13"/>
  <c r="LI80" i="13"/>
  <c r="LI84" i="13"/>
  <c r="H9" i="37"/>
  <c r="AD20" i="13"/>
  <c r="BH56" i="13"/>
  <c r="BP57" i="13"/>
  <c r="BP18" i="13"/>
  <c r="AF74" i="13"/>
  <c r="LN80" i="13"/>
  <c r="BN20" i="13"/>
  <c r="BF31" i="13"/>
  <c r="BJ57" i="13"/>
  <c r="BJ74" i="13"/>
  <c r="LO80" i="13"/>
  <c r="AB59" i="13"/>
  <c r="BH20" i="13"/>
  <c r="X61" i="13"/>
  <c r="BF23" i="13"/>
  <c r="T23" i="13"/>
  <c r="X53" i="13"/>
  <c r="AD40" i="13"/>
  <c r="X66" i="13"/>
  <c r="V21" i="13"/>
  <c r="X70" i="13"/>
  <c r="LM80" i="13"/>
  <c r="I56" i="11"/>
  <c r="T59" i="13"/>
  <c r="AF61" i="13"/>
  <c r="BF19" i="13"/>
  <c r="BP53" i="13"/>
  <c r="BH36" i="13"/>
  <c r="BJ66" i="13"/>
  <c r="BF32" i="13"/>
  <c r="BJ70" i="13"/>
  <c r="LJ80" i="13"/>
  <c r="BF59" i="13"/>
  <c r="BJ61" i="13"/>
  <c r="V60" i="13"/>
  <c r="BJ53" i="13"/>
  <c r="AF66" i="13"/>
  <c r="BF72" i="13"/>
  <c r="BP30" i="13"/>
  <c r="AF70" i="13"/>
  <c r="LG84" i="13"/>
  <c r="LG83" i="13"/>
  <c r="BN60" i="13"/>
  <c r="BN44" i="13"/>
  <c r="BP66" i="13"/>
  <c r="AD69" i="13"/>
  <c r="BG52" i="13"/>
  <c r="FU32" i="13"/>
  <c r="KK84" i="13"/>
  <c r="AC60" i="13"/>
  <c r="AE41" i="13"/>
  <c r="C31" i="20"/>
  <c r="KK80" i="13"/>
  <c r="KQ80" i="13"/>
  <c r="KS80" i="13"/>
  <c r="BK58" i="13"/>
  <c r="BG40" i="13"/>
  <c r="BI41" i="13"/>
  <c r="G25" i="11"/>
  <c r="G34" i="11"/>
  <c r="KP80" i="13"/>
  <c r="KM80" i="13"/>
  <c r="E9" i="37"/>
  <c r="BK54" i="13"/>
  <c r="BQ58" i="13"/>
  <c r="AE29" i="13"/>
  <c r="BJ22" i="13"/>
  <c r="AD22" i="13"/>
  <c r="KR80" i="13"/>
  <c r="KJ84" i="13"/>
  <c r="AE57" i="13"/>
  <c r="BM20" i="13"/>
  <c r="BH21" i="13"/>
  <c r="M9" i="18"/>
  <c r="KJ80" i="13"/>
  <c r="KO80" i="13"/>
  <c r="BO57" i="13"/>
  <c r="KM84" i="13"/>
  <c r="KT80" i="13"/>
  <c r="U52" i="13"/>
  <c r="B31" i="20"/>
  <c r="KN80" i="13"/>
  <c r="C9" i="37"/>
  <c r="E22" i="20"/>
  <c r="I88" i="15"/>
  <c r="F63" i="22"/>
  <c r="F61" i="20"/>
  <c r="D26" i="15"/>
  <c r="C61" i="20"/>
  <c r="H61" i="20"/>
  <c r="D61" i="20"/>
  <c r="BI66" i="13"/>
  <c r="E18" i="15"/>
  <c r="AM9" i="13"/>
  <c r="AQ10" i="13"/>
  <c r="F31" i="18"/>
  <c r="BM40" i="13"/>
  <c r="W41" i="13"/>
  <c r="AK8" i="13"/>
  <c r="AO9" i="13"/>
  <c r="AS10" i="13"/>
  <c r="WD80" i="13"/>
  <c r="WC84" i="13"/>
  <c r="FR7" i="13"/>
  <c r="JV80" i="13"/>
  <c r="JT80" i="13"/>
  <c r="IX83" i="13"/>
  <c r="JJ80" i="13"/>
  <c r="OX80" i="13"/>
  <c r="OZ80" i="13"/>
  <c r="ZQ80" i="13"/>
  <c r="Y54" i="13"/>
  <c r="AE49" i="13"/>
  <c r="BK38" i="13"/>
  <c r="W29" i="13"/>
  <c r="AM8" i="13"/>
  <c r="AQ9" i="13"/>
  <c r="AU10" i="13"/>
  <c r="WG80" i="13"/>
  <c r="WJ80" i="13"/>
  <c r="B108" i="22" s="1"/>
  <c r="WD84" i="13"/>
  <c r="FQ7" i="13"/>
  <c r="JH80" i="13"/>
  <c r="JF80" i="13"/>
  <c r="JX80" i="13"/>
  <c r="IT83" i="13"/>
  <c r="OW80" i="13"/>
  <c r="ZG84" i="13"/>
  <c r="ZN80" i="13"/>
  <c r="ZH84" i="13"/>
  <c r="Y58" i="13"/>
  <c r="AG54" i="13"/>
  <c r="BO49" i="13"/>
  <c r="AE37" i="13"/>
  <c r="Y59" i="13"/>
  <c r="AO8" i="13"/>
  <c r="AS9" i="13"/>
  <c r="AT80" i="13"/>
  <c r="B56" i="11"/>
  <c r="DJ83" i="13"/>
  <c r="WN80" i="13"/>
  <c r="F108" i="22" s="1"/>
  <c r="WB80" i="13"/>
  <c r="VZ80" i="13"/>
  <c r="JW80" i="13"/>
  <c r="IT80" i="13"/>
  <c r="IS84" i="13"/>
  <c r="IV80" i="13"/>
  <c r="ZK80" i="13"/>
  <c r="ZL80" i="13"/>
  <c r="AE45" i="13"/>
  <c r="AG34" i="13"/>
  <c r="T16" i="13"/>
  <c r="AQ8" i="13"/>
  <c r="AU9" i="13"/>
  <c r="HK83" i="13"/>
  <c r="WF80" i="13"/>
  <c r="WI80" i="13"/>
  <c r="WE80" i="13"/>
  <c r="JI80" i="13"/>
  <c r="IU84" i="13"/>
  <c r="JZ80" i="13"/>
  <c r="ZJ80" i="13"/>
  <c r="ZH80" i="13"/>
  <c r="E9" i="38"/>
  <c r="E43" i="18"/>
  <c r="AE53" i="13"/>
  <c r="BO45" i="13"/>
  <c r="AG30" i="13"/>
  <c r="BJ10" i="13"/>
  <c r="BO13" i="13"/>
  <c r="AS8" i="13"/>
  <c r="AK10" i="13"/>
  <c r="F9" i="18"/>
  <c r="WC80" i="13"/>
  <c r="WA80" i="13"/>
  <c r="WH80" i="13"/>
  <c r="FR32" i="13"/>
  <c r="E61" i="20"/>
  <c r="IV83" i="13"/>
  <c r="IU80" i="13"/>
  <c r="JU80" i="13"/>
  <c r="JY80" i="13"/>
  <c r="JL80" i="13"/>
  <c r="F73" i="20"/>
  <c r="ZP80" i="13"/>
  <c r="ZG80" i="13"/>
  <c r="ZF84" i="13"/>
  <c r="AU8" i="13"/>
  <c r="AM10" i="13"/>
  <c r="E74" i="11"/>
  <c r="I74" i="11" s="1"/>
  <c r="WL80" i="13"/>
  <c r="D108" i="22" s="1"/>
  <c r="VZ84" i="13"/>
  <c r="FU7" i="13"/>
  <c r="FV32" i="13"/>
  <c r="FM7" i="13"/>
  <c r="IV84" i="13"/>
  <c r="JG80" i="13"/>
  <c r="IS80" i="13"/>
  <c r="JK80" i="13"/>
  <c r="IR84" i="13"/>
  <c r="G73" i="20"/>
  <c r="ZF83" i="13"/>
  <c r="ZI84" i="13"/>
  <c r="W57" i="13"/>
  <c r="BO29" i="13"/>
  <c r="G71" i="15"/>
  <c r="E73" i="20"/>
  <c r="E45" i="20"/>
  <c r="D73" i="20"/>
  <c r="D45" i="20"/>
  <c r="C73" i="20"/>
  <c r="C45" i="20"/>
  <c r="B73" i="20"/>
  <c r="B45" i="20"/>
  <c r="F45" i="20"/>
  <c r="V66" i="13"/>
  <c r="D18" i="15"/>
  <c r="AK9" i="13"/>
  <c r="AO10" i="13"/>
  <c r="WM80" i="13"/>
  <c r="E108" i="22" s="1"/>
  <c r="FN7" i="13"/>
  <c r="B61" i="20"/>
  <c r="G61" i="20"/>
  <c r="IT84" i="13"/>
  <c r="IR80" i="13"/>
  <c r="H73" i="20"/>
  <c r="ZF80" i="13"/>
  <c r="A102" i="22"/>
  <c r="C111" i="22" s="1"/>
  <c r="K74" i="22"/>
  <c r="H27" i="22"/>
  <c r="G27" i="22"/>
  <c r="J30" i="18"/>
  <c r="M30" i="18" s="1"/>
  <c r="C30" i="18"/>
  <c r="F30" i="18" s="1"/>
  <c r="FO6" i="13"/>
  <c r="E6" i="27"/>
  <c r="H59" i="18"/>
  <c r="FS6" i="13"/>
  <c r="C8" i="18"/>
  <c r="F8" i="18" s="1"/>
  <c r="J8" i="18"/>
  <c r="M8" i="18" s="1"/>
  <c r="F28" i="22"/>
  <c r="C19" i="18"/>
  <c r="F19" i="18" s="1"/>
  <c r="J19" i="18"/>
  <c r="M19" i="18" s="1"/>
  <c r="D64" i="11"/>
  <c r="B64" i="11"/>
  <c r="E64" i="11"/>
  <c r="C64" i="11"/>
  <c r="F27" i="22"/>
  <c r="D27" i="22"/>
  <c r="B27" i="22" s="1"/>
  <c r="QC80" i="13"/>
  <c r="FW6" i="13"/>
  <c r="E30" i="22"/>
  <c r="F84" i="22"/>
  <c r="I84" i="22"/>
  <c r="IW83" i="13"/>
  <c r="B29" i="22"/>
  <c r="J74" i="22"/>
  <c r="H84" i="22"/>
  <c r="G84" i="22"/>
  <c r="I74" i="22"/>
  <c r="H74" i="22"/>
  <c r="E29" i="22"/>
  <c r="E60" i="22"/>
  <c r="G74" i="22"/>
  <c r="F60" i="22"/>
  <c r="G28" i="22"/>
  <c r="HL83" i="13"/>
  <c r="DI83" i="13"/>
  <c r="IU83" i="13"/>
  <c r="IS83" i="13"/>
  <c r="IR83" i="13"/>
  <c r="F44" i="18"/>
  <c r="G43" i="18"/>
  <c r="G44" i="18"/>
  <c r="E44" i="18"/>
  <c r="F43" i="18"/>
  <c r="KM83" i="13"/>
  <c r="ZH83" i="13"/>
  <c r="PX83" i="13"/>
  <c r="LI83" i="13"/>
  <c r="NR83" i="13"/>
  <c r="EI83" i="13"/>
  <c r="HJ83" i="13"/>
  <c r="DO83" i="13"/>
  <c r="PY83" i="13"/>
  <c r="B31" i="18"/>
  <c r="B9" i="18"/>
  <c r="I20" i="18"/>
  <c r="I21" i="18"/>
  <c r="I9" i="18"/>
  <c r="K9" i="18" s="1"/>
  <c r="B21" i="18"/>
  <c r="B20" i="18"/>
  <c r="D20" i="18" s="1"/>
  <c r="B32" i="18"/>
  <c r="I31" i="18"/>
  <c r="K31" i="18" s="1"/>
  <c r="I32" i="18"/>
  <c r="I10" i="18"/>
  <c r="K10" i="18" s="1"/>
  <c r="B10" i="18"/>
  <c r="LH83" i="13"/>
  <c r="NQ83" i="13"/>
  <c r="EH83" i="13"/>
  <c r="OK83" i="13"/>
  <c r="EJ83" i="13"/>
  <c r="HN83" i="13"/>
  <c r="DL83" i="13"/>
  <c r="WC83" i="13"/>
  <c r="PZ83" i="13"/>
  <c r="OH83" i="13"/>
  <c r="EK83" i="13"/>
  <c r="DN83" i="13"/>
  <c r="WA83" i="13"/>
  <c r="OI83" i="13"/>
  <c r="DH83" i="13"/>
  <c r="WD83" i="13"/>
  <c r="ZI83" i="13"/>
  <c r="LT83" i="13"/>
  <c r="NN83" i="13"/>
  <c r="OJ83" i="13"/>
  <c r="DM83" i="13"/>
  <c r="WB83" i="13"/>
  <c r="KL83" i="13"/>
  <c r="ZG83" i="13"/>
  <c r="LS83" i="13"/>
  <c r="NO83" i="13"/>
  <c r="HM83" i="13"/>
  <c r="DK83" i="13"/>
  <c r="KK83" i="13"/>
  <c r="B55" i="11"/>
  <c r="I55" i="11"/>
  <c r="C55" i="11"/>
  <c r="D55" i="11"/>
  <c r="A5" i="27"/>
  <c r="E42" i="27"/>
  <c r="E83" i="11"/>
  <c r="D83" i="11"/>
  <c r="C83" i="11"/>
  <c r="B83" i="11"/>
  <c r="F83" i="11"/>
  <c r="G83" i="11"/>
  <c r="C46" i="11"/>
  <c r="B46" i="11"/>
  <c r="G46" i="11"/>
  <c r="H46" i="11"/>
  <c r="D46" i="11"/>
  <c r="F46" i="11"/>
  <c r="E46" i="11"/>
  <c r="D99" i="11"/>
  <c r="C99" i="11"/>
  <c r="B99" i="11"/>
  <c r="G14" i="20"/>
  <c r="F14" i="20"/>
  <c r="E14" i="20"/>
  <c r="C14" i="20"/>
  <c r="D14" i="20"/>
  <c r="B14" i="20"/>
  <c r="H14" i="20"/>
  <c r="H66" i="11"/>
  <c r="I98" i="15"/>
  <c r="H98" i="15"/>
  <c r="G98" i="15"/>
  <c r="F98" i="15"/>
  <c r="E98" i="15"/>
  <c r="C98" i="15"/>
  <c r="D98" i="15"/>
  <c r="B98" i="15"/>
  <c r="A41" i="27"/>
  <c r="I104" i="15"/>
  <c r="F104" i="15"/>
  <c r="H104" i="15"/>
  <c r="G104" i="15"/>
  <c r="B104" i="15"/>
  <c r="E104" i="15"/>
  <c r="C104" i="15"/>
  <c r="D104" i="15"/>
  <c r="F13" i="20"/>
  <c r="E13" i="20"/>
  <c r="D13" i="20"/>
  <c r="G13" i="20"/>
  <c r="C13" i="20"/>
  <c r="B13" i="20"/>
  <c r="H13" i="20"/>
  <c r="C98" i="11"/>
  <c r="B98" i="11"/>
  <c r="D98" i="11"/>
  <c r="B45" i="11"/>
  <c r="H45" i="11"/>
  <c r="G45" i="11"/>
  <c r="F45" i="11"/>
  <c r="E45" i="11"/>
  <c r="C45" i="11"/>
  <c r="D45" i="11"/>
  <c r="F6" i="11"/>
  <c r="E6" i="11"/>
  <c r="D6" i="11"/>
  <c r="C6" i="11"/>
  <c r="B6" i="11"/>
  <c r="H6" i="11"/>
  <c r="G6" i="11"/>
  <c r="C70" i="15"/>
  <c r="I8" i="18"/>
  <c r="B8" i="18"/>
  <c r="I30" i="18"/>
  <c r="B30" i="18"/>
  <c r="C7" i="20"/>
  <c r="B7" i="20"/>
  <c r="H7" i="20"/>
  <c r="G7" i="20"/>
  <c r="D7" i="20"/>
  <c r="F7" i="20"/>
  <c r="E7" i="20"/>
  <c r="C73" i="11"/>
  <c r="E73" i="11"/>
  <c r="D73" i="11"/>
  <c r="B73" i="11"/>
  <c r="C33" i="11"/>
  <c r="B33" i="11"/>
  <c r="D33" i="11"/>
  <c r="C22" i="37"/>
  <c r="B22" i="37"/>
  <c r="D22" i="37"/>
  <c r="E22" i="37"/>
  <c r="I7" i="18"/>
  <c r="B7" i="18"/>
  <c r="B29" i="18"/>
  <c r="I29" i="18"/>
  <c r="B6" i="20"/>
  <c r="F6" i="20"/>
  <c r="H6" i="20"/>
  <c r="G6" i="20"/>
  <c r="E6" i="20"/>
  <c r="C6" i="20"/>
  <c r="D6" i="20"/>
  <c r="C72" i="11"/>
  <c r="B72" i="11"/>
  <c r="E72" i="11"/>
  <c r="D72" i="11"/>
  <c r="B32" i="11"/>
  <c r="D32" i="11"/>
  <c r="C32" i="11"/>
  <c r="E21" i="37"/>
  <c r="D21" i="37"/>
  <c r="C21" i="37"/>
  <c r="B21" i="37"/>
  <c r="C87" i="15"/>
  <c r="B87" i="15"/>
  <c r="D87" i="15"/>
  <c r="E87" i="15"/>
  <c r="G87" i="15"/>
  <c r="F87" i="15"/>
  <c r="I19" i="18"/>
  <c r="B19" i="18"/>
  <c r="C60" i="20"/>
  <c r="B60" i="20"/>
  <c r="H60" i="20"/>
  <c r="G60" i="20"/>
  <c r="F60" i="20"/>
  <c r="D60" i="20"/>
  <c r="E60" i="20"/>
  <c r="C30" i="20"/>
  <c r="D30" i="20"/>
  <c r="B30" i="20"/>
  <c r="C24" i="11"/>
  <c r="D24" i="11"/>
  <c r="B24" i="11"/>
  <c r="FO31" i="13"/>
  <c r="F86" i="15"/>
  <c r="B86" i="15"/>
  <c r="G86" i="15"/>
  <c r="C86" i="15"/>
  <c r="E86" i="15"/>
  <c r="D86" i="15"/>
  <c r="I18" i="18"/>
  <c r="B18" i="18"/>
  <c r="B59" i="20"/>
  <c r="H59" i="20"/>
  <c r="C59" i="20"/>
  <c r="G59" i="20"/>
  <c r="F59" i="20"/>
  <c r="E59" i="20"/>
  <c r="D59" i="20"/>
  <c r="A64" i="20" s="1"/>
  <c r="B23" i="11"/>
  <c r="C23" i="11"/>
  <c r="D23" i="11"/>
  <c r="FS31" i="13"/>
  <c r="B15" i="15"/>
  <c r="G15" i="15"/>
  <c r="F15" i="15"/>
  <c r="E15" i="15"/>
  <c r="C15" i="15"/>
  <c r="D15" i="15"/>
  <c r="F71" i="20"/>
  <c r="I71" i="20"/>
  <c r="H71" i="20"/>
  <c r="G71" i="20"/>
  <c r="C82" i="11"/>
  <c r="B82" i="11"/>
  <c r="G82" i="11"/>
  <c r="F82" i="11"/>
  <c r="D82" i="11"/>
  <c r="E82" i="11"/>
  <c r="I54" i="11"/>
  <c r="D54" i="11"/>
  <c r="C54" i="11"/>
  <c r="B54" i="11"/>
  <c r="E6" i="15"/>
  <c r="D6" i="15"/>
  <c r="B6" i="15"/>
  <c r="C6" i="15"/>
  <c r="F6" i="15"/>
  <c r="H6" i="15"/>
  <c r="G6" i="15"/>
  <c r="C70" i="45" s="1"/>
  <c r="AJ80" i="13"/>
  <c r="M89" i="15"/>
  <c r="H89" i="15"/>
  <c r="G106" i="15"/>
  <c r="E107" i="15"/>
  <c r="E106" i="15"/>
  <c r="B23" i="20"/>
  <c r="C22" i="20"/>
  <c r="F22" i="20"/>
  <c r="B22" i="20"/>
  <c r="H22" i="20"/>
  <c r="D23" i="20"/>
  <c r="G32" i="20"/>
  <c r="F32" i="20"/>
  <c r="E25" i="11"/>
  <c r="E35" i="11"/>
  <c r="G35" i="11"/>
  <c r="F35" i="11"/>
  <c r="D92" i="11"/>
  <c r="D91" i="11"/>
  <c r="B92" i="11"/>
  <c r="E100" i="11"/>
  <c r="G101" i="11"/>
  <c r="F101" i="11"/>
  <c r="E101" i="11"/>
  <c r="F100" i="11"/>
  <c r="F65" i="11"/>
  <c r="G66" i="11"/>
  <c r="H65" i="11"/>
  <c r="I65" i="11"/>
  <c r="F66" i="11"/>
  <c r="G65" i="11"/>
  <c r="E57" i="11"/>
  <c r="G57" i="11"/>
  <c r="B91" i="11"/>
  <c r="G91" i="11"/>
  <c r="F92" i="11"/>
  <c r="C92" i="11"/>
  <c r="G92" i="11"/>
  <c r="E91" i="11"/>
  <c r="C91" i="11"/>
  <c r="F91" i="11"/>
  <c r="I66" i="11"/>
  <c r="E23" i="20"/>
  <c r="D22" i="20"/>
  <c r="H106" i="15"/>
  <c r="F107" i="15"/>
  <c r="B107" i="15"/>
  <c r="B106" i="15"/>
  <c r="I106" i="15"/>
  <c r="D107" i="15"/>
  <c r="H107" i="15"/>
  <c r="D106" i="15"/>
  <c r="C106" i="15"/>
  <c r="I107" i="15"/>
  <c r="G107" i="15"/>
  <c r="F106" i="15"/>
  <c r="C107" i="15"/>
  <c r="L89" i="15"/>
  <c r="I89" i="15"/>
  <c r="K88" i="15"/>
  <c r="J88" i="15"/>
  <c r="H88" i="15"/>
  <c r="M88" i="15"/>
  <c r="K89" i="15"/>
  <c r="L88" i="15"/>
  <c r="AU28" i="13"/>
  <c r="AU80" i="13" s="1"/>
  <c r="U61" i="13"/>
  <c r="X9" i="13"/>
  <c r="T51" i="13"/>
  <c r="BQ73" i="13"/>
  <c r="T31" i="13"/>
  <c r="BL31" i="13"/>
  <c r="V28" i="13"/>
  <c r="BF47" i="13"/>
  <c r="Y69" i="13"/>
  <c r="BF43" i="13"/>
  <c r="AD36" i="13"/>
  <c r="W53" i="13"/>
  <c r="BL56" i="13"/>
  <c r="BP25" i="13"/>
  <c r="BG61" i="13"/>
  <c r="BN52" i="13"/>
  <c r="BF51" i="13"/>
  <c r="BN16" i="13"/>
  <c r="AG17" i="13"/>
  <c r="AF49" i="13"/>
  <c r="BG67" i="13"/>
  <c r="AF25" i="13"/>
  <c r="AE72" i="13"/>
  <c r="AF41" i="13"/>
  <c r="BN40" i="13"/>
  <c r="BJ33" i="13"/>
  <c r="BO53" i="13"/>
  <c r="X54" i="13"/>
  <c r="V48" i="13"/>
  <c r="BH12" i="13"/>
  <c r="AB43" i="13"/>
  <c r="AB39" i="13"/>
  <c r="BO72" i="13"/>
  <c r="BL39" i="13"/>
  <c r="BP41" i="13"/>
  <c r="BO24" i="13"/>
  <c r="Y17" i="13"/>
  <c r="BH40" i="13"/>
  <c r="T56" i="13"/>
  <c r="T60" i="13"/>
  <c r="AF54" i="13"/>
  <c r="BJ30" i="13"/>
  <c r="BO39" i="13"/>
  <c r="BN28" i="13"/>
  <c r="BN12" i="13"/>
  <c r="AF33" i="13"/>
  <c r="T47" i="13"/>
  <c r="AD52" i="13"/>
  <c r="W68" i="13"/>
  <c r="AF45" i="13"/>
  <c r="BP49" i="13"/>
  <c r="BJ41" i="13"/>
  <c r="AD28" i="13"/>
  <c r="AF37" i="13"/>
  <c r="AB60" i="13"/>
  <c r="AE24" i="13"/>
  <c r="AF29" i="13"/>
  <c r="X33" i="13"/>
  <c r="AF9" i="13"/>
  <c r="U71" i="13"/>
  <c r="T43" i="13"/>
  <c r="V52" i="13"/>
  <c r="BO68" i="13"/>
  <c r="X49" i="13"/>
  <c r="BL15" i="13"/>
  <c r="BH48" i="13"/>
  <c r="BM75" i="13"/>
  <c r="X13" i="13"/>
  <c r="BJ37" i="13"/>
  <c r="BG28" i="13"/>
  <c r="T32" i="13"/>
  <c r="BF60" i="13"/>
  <c r="BJ38" i="13"/>
  <c r="BF24" i="13"/>
  <c r="BF8" i="13"/>
  <c r="BF35" i="13"/>
  <c r="W24" i="13"/>
  <c r="BQ17" i="13"/>
  <c r="BM71" i="13"/>
  <c r="BP9" i="13"/>
  <c r="AB35" i="13"/>
  <c r="BF39" i="13"/>
  <c r="X37" i="13"/>
  <c r="AD12" i="13"/>
  <c r="BG75" i="13"/>
  <c r="BP13" i="13"/>
  <c r="AC20" i="13"/>
  <c r="BI68" i="13"/>
  <c r="BG71" i="13"/>
  <c r="T15" i="13"/>
  <c r="V36" i="13"/>
  <c r="AC75" i="13"/>
  <c r="T35" i="13"/>
  <c r="BL47" i="13"/>
  <c r="AG69" i="13"/>
  <c r="BF56" i="13"/>
  <c r="BM8" i="13"/>
  <c r="BI19" i="13"/>
  <c r="AE17" i="13"/>
  <c r="BH30" i="13"/>
  <c r="BF45" i="13"/>
  <c r="V17" i="13"/>
  <c r="BQ38" i="13"/>
  <c r="AC28" i="13"/>
  <c r="BG16" i="13"/>
  <c r="BI25" i="13"/>
  <c r="U28" i="13"/>
  <c r="BQ14" i="13"/>
  <c r="BL23" i="13"/>
  <c r="BP12" i="13"/>
  <c r="AF13" i="13"/>
  <c r="W37" i="13"/>
  <c r="BO37" i="13"/>
  <c r="AE9" i="13"/>
  <c r="BG70" i="13"/>
  <c r="BJ11" i="13"/>
  <c r="BI67" i="13"/>
  <c r="BO47" i="13"/>
  <c r="BI17" i="13"/>
  <c r="AE25" i="13"/>
  <c r="BO9" i="13"/>
  <c r="AF26" i="13"/>
  <c r="W9" i="13"/>
  <c r="AG33" i="13"/>
  <c r="W40" i="13"/>
  <c r="AC40" i="13"/>
  <c r="AC32" i="13"/>
  <c r="AC24" i="13"/>
  <c r="BG8" i="13"/>
  <c r="BP26" i="13"/>
  <c r="BH17" i="13"/>
  <c r="AF27" i="13"/>
  <c r="BI15" i="13"/>
  <c r="BI31" i="13"/>
  <c r="W45" i="13"/>
  <c r="T24" i="13"/>
  <c r="BN34" i="13"/>
  <c r="AG12" i="13"/>
  <c r="BG59" i="13"/>
  <c r="X40" i="13"/>
  <c r="BH39" i="13"/>
  <c r="BL71" i="13"/>
  <c r="AE61" i="13"/>
  <c r="AD49" i="13"/>
  <c r="BM66" i="13"/>
  <c r="AG8" i="13"/>
  <c r="BG43" i="13"/>
  <c r="BJ45" i="13"/>
  <c r="BI73" i="13"/>
  <c r="BG66" i="13"/>
  <c r="V34" i="13"/>
  <c r="BF33" i="13"/>
  <c r="X68" i="13"/>
  <c r="BK12" i="13"/>
  <c r="X45" i="13"/>
  <c r="AF68" i="13"/>
  <c r="BO30" i="13"/>
  <c r="W30" i="13"/>
  <c r="AC29" i="13"/>
  <c r="V24" i="13"/>
  <c r="AF31" i="13"/>
  <c r="T33" i="13"/>
  <c r="BL33" i="13"/>
  <c r="U38" i="13"/>
  <c r="AG56" i="13"/>
  <c r="BQ12" i="13"/>
  <c r="AC66" i="13"/>
  <c r="AB42" i="13"/>
  <c r="BJ12" i="13"/>
  <c r="BG32" i="13"/>
  <c r="BK26" i="13"/>
  <c r="BO17" i="13"/>
  <c r="W73" i="13"/>
  <c r="X50" i="13"/>
  <c r="BJ46" i="13"/>
  <c r="AD38" i="13"/>
  <c r="AF11" i="13"/>
  <c r="AB19" i="13"/>
  <c r="BI40" i="13"/>
  <c r="Y30" i="13"/>
  <c r="X34" i="13"/>
  <c r="U29" i="13"/>
  <c r="X31" i="13"/>
  <c r="W55" i="13"/>
  <c r="BK56" i="13"/>
  <c r="AC38" i="13"/>
  <c r="BM10" i="13"/>
  <c r="BM23" i="13"/>
  <c r="AC43" i="13"/>
  <c r="BL42" i="13"/>
  <c r="BJ8" i="13"/>
  <c r="AE73" i="13"/>
  <c r="BJ50" i="13"/>
  <c r="BM29" i="13"/>
  <c r="BP68" i="13"/>
  <c r="BN24" i="13"/>
  <c r="BL18" i="13"/>
  <c r="U66" i="13"/>
  <c r="BQ21" i="13"/>
  <c r="AB71" i="13"/>
  <c r="W11" i="13"/>
  <c r="BQ56" i="13"/>
  <c r="BM38" i="13"/>
  <c r="BG10" i="13"/>
  <c r="BG23" i="13"/>
  <c r="V15" i="13"/>
  <c r="AD67" i="13"/>
  <c r="BF42" i="13"/>
  <c r="BP8" i="13"/>
  <c r="V49" i="13"/>
  <c r="BQ30" i="13"/>
  <c r="BO25" i="13"/>
  <c r="AG14" i="13"/>
  <c r="AF50" i="13"/>
  <c r="AF30" i="13"/>
  <c r="AD21" i="13"/>
  <c r="AE16" i="13"/>
  <c r="AE11" i="13"/>
  <c r="AE35" i="13"/>
  <c r="BO55" i="13"/>
  <c r="BI16" i="13"/>
  <c r="Y38" i="13"/>
  <c r="BH24" i="13"/>
  <c r="AC23" i="13"/>
  <c r="BK21" i="13"/>
  <c r="BK8" i="13"/>
  <c r="BN67" i="13"/>
  <c r="BL58" i="13"/>
  <c r="BJ40" i="13"/>
  <c r="Y26" i="13"/>
  <c r="Y21" i="13"/>
  <c r="Y8" i="13"/>
  <c r="X8" i="13"/>
  <c r="BH67" i="13"/>
  <c r="U43" i="13"/>
  <c r="U16" i="13"/>
  <c r="BG24" i="13"/>
  <c r="BL36" i="13"/>
  <c r="BL28" i="13"/>
  <c r="W51" i="13"/>
  <c r="W61" i="13"/>
  <c r="AC33" i="13"/>
  <c r="BM25" i="13"/>
  <c r="BK15" i="13"/>
  <c r="U39" i="13"/>
  <c r="BN68" i="13"/>
  <c r="V26" i="13"/>
  <c r="BF53" i="13"/>
  <c r="BK61" i="13"/>
  <c r="T11" i="13"/>
  <c r="AE27" i="13"/>
  <c r="BL70" i="13"/>
  <c r="BJ60" i="13"/>
  <c r="BN55" i="13"/>
  <c r="BL10" i="13"/>
  <c r="X59" i="13"/>
  <c r="T53" i="13"/>
  <c r="W58" i="13"/>
  <c r="AF59" i="13"/>
  <c r="BI58" i="13"/>
  <c r="AE47" i="13"/>
  <c r="U17" i="13"/>
  <c r="AD71" i="13"/>
  <c r="Y15" i="13"/>
  <c r="BM33" i="13"/>
  <c r="BG25" i="13"/>
  <c r="AG15" i="13"/>
  <c r="BH26" i="13"/>
  <c r="Y61" i="13"/>
  <c r="BP73" i="13"/>
  <c r="AC54" i="13"/>
  <c r="BO27" i="13"/>
  <c r="BH55" i="13"/>
  <c r="BF10" i="13"/>
  <c r="BQ34" i="13"/>
  <c r="BF40" i="13"/>
  <c r="BH33" i="13"/>
  <c r="AD29" i="13"/>
  <c r="BP22" i="13"/>
  <c r="BF16" i="13"/>
  <c r="BO35" i="13"/>
  <c r="BI32" i="13"/>
  <c r="T8" i="13"/>
  <c r="W14" i="13"/>
  <c r="BG33" i="13"/>
  <c r="W28" i="13"/>
  <c r="BN26" i="13"/>
  <c r="BQ61" i="13"/>
  <c r="BJ73" i="13"/>
  <c r="AE28" i="13"/>
  <c r="W27" i="13"/>
  <c r="BM54" i="13"/>
  <c r="BF70" i="13"/>
  <c r="V19" i="13"/>
  <c r="BK50" i="13"/>
  <c r="AG22" i="13"/>
  <c r="AD13" i="13"/>
  <c r="BI28" i="13"/>
  <c r="W46" i="13"/>
  <c r="W34" i="13"/>
  <c r="AG31" i="13"/>
  <c r="AE14" i="13"/>
  <c r="W20" i="13"/>
  <c r="X73" i="13"/>
  <c r="AC39" i="13"/>
  <c r="Y36" i="13"/>
  <c r="BP72" i="13"/>
  <c r="BN19" i="13"/>
  <c r="W21" i="13"/>
  <c r="BQ22" i="13"/>
  <c r="AB32" i="13"/>
  <c r="BH13" i="13"/>
  <c r="BJ31" i="13"/>
  <c r="X72" i="13"/>
  <c r="BI38" i="13"/>
  <c r="X11" i="13"/>
  <c r="AE46" i="13"/>
  <c r="BO14" i="13"/>
  <c r="W47" i="13"/>
  <c r="W35" i="13"/>
  <c r="Y29" i="13"/>
  <c r="BJ72" i="13"/>
  <c r="AB11" i="13"/>
  <c r="AE21" i="13"/>
  <c r="AB52" i="13"/>
  <c r="BN13" i="13"/>
  <c r="AE56" i="13"/>
  <c r="BK31" i="13"/>
  <c r="BQ31" i="13"/>
  <c r="BK75" i="13"/>
  <c r="U69" i="13"/>
  <c r="BO46" i="13"/>
  <c r="AC17" i="13"/>
  <c r="AE20" i="13"/>
  <c r="V44" i="13"/>
  <c r="V68" i="13"/>
  <c r="BK36" i="13"/>
  <c r="T75" i="13"/>
  <c r="BL75" i="13"/>
  <c r="AD44" i="13"/>
  <c r="AB10" i="13"/>
  <c r="BP24" i="13"/>
  <c r="BL11" i="13"/>
  <c r="T12" i="13"/>
  <c r="BQ26" i="13"/>
  <c r="BO21" i="13"/>
  <c r="BK10" i="13"/>
  <c r="BF52" i="13"/>
  <c r="BJ42" i="13"/>
  <c r="AB36" i="13"/>
  <c r="BN25" i="13"/>
  <c r="AB12" i="13"/>
  <c r="Y49" i="13"/>
  <c r="BK34" i="13"/>
  <c r="BI11" i="13"/>
  <c r="Y75" i="13"/>
  <c r="AC69" i="13"/>
  <c r="BO34" i="13"/>
  <c r="BO20" i="13"/>
  <c r="BQ36" i="13"/>
  <c r="BF75" i="13"/>
  <c r="AG49" i="13"/>
  <c r="X60" i="13"/>
  <c r="BL52" i="13"/>
  <c r="BM39" i="13"/>
  <c r="BK51" i="13"/>
  <c r="BM74" i="13"/>
  <c r="BG45" i="13"/>
  <c r="AC13" i="13"/>
  <c r="BM14" i="13"/>
  <c r="T55" i="13"/>
  <c r="AD75" i="13"/>
  <c r="AD30" i="13"/>
  <c r="BK25" i="13"/>
  <c r="BM59" i="13"/>
  <c r="BO36" i="13"/>
  <c r="V75" i="13"/>
  <c r="BL50" i="13"/>
  <c r="BF46" i="13"/>
  <c r="BF27" i="13"/>
  <c r="W36" i="13"/>
  <c r="U60" i="13"/>
  <c r="BQ46" i="13"/>
  <c r="BM68" i="13"/>
  <c r="BN61" i="13"/>
  <c r="BN57" i="13"/>
  <c r="BF28" i="13"/>
  <c r="BK11" i="13"/>
  <c r="BF18" i="13"/>
  <c r="AB21" i="13"/>
  <c r="Y25" i="13"/>
  <c r="BF29" i="13"/>
  <c r="U44" i="13"/>
  <c r="AB46" i="13"/>
  <c r="Y46" i="13"/>
  <c r="BL49" i="13"/>
  <c r="T50" i="13"/>
  <c r="Y50" i="13"/>
  <c r="Y51" i="13"/>
  <c r="Y52" i="13"/>
  <c r="T58" i="13"/>
  <c r="B25" i="15"/>
  <c r="BF69" i="13"/>
  <c r="X69" i="13"/>
  <c r="U74" i="13"/>
  <c r="BH75" i="13"/>
  <c r="T69" i="13"/>
  <c r="Y9" i="13"/>
  <c r="T29" i="13"/>
  <c r="BL21" i="13"/>
  <c r="U22" i="13"/>
  <c r="AC74" i="13"/>
  <c r="AG52" i="13"/>
  <c r="BF58" i="13"/>
  <c r="BQ53" i="13"/>
  <c r="BQ9" i="13"/>
  <c r="T28" i="13"/>
  <c r="BG60" i="13"/>
  <c r="AG50" i="13"/>
  <c r="BO33" i="13"/>
  <c r="AG10" i="13"/>
  <c r="AB72" i="13"/>
  <c r="AB48" i="13"/>
  <c r="AG70" i="13"/>
  <c r="BF49" i="13"/>
  <c r="BI23" i="13"/>
  <c r="BG13" i="13"/>
  <c r="AG51" i="13"/>
  <c r="AG11" i="13"/>
  <c r="BK16" i="13"/>
  <c r="X39" i="13"/>
  <c r="AB29" i="13"/>
  <c r="BF21" i="13"/>
  <c r="BK52" i="13"/>
  <c r="AC31" i="13"/>
  <c r="T27" i="13"/>
  <c r="AE13" i="13"/>
  <c r="X22" i="13"/>
  <c r="V73" i="13"/>
  <c r="U56" i="13"/>
  <c r="AC44" i="13"/>
  <c r="BM24" i="13"/>
  <c r="AG18" i="13"/>
  <c r="BQ10" i="13"/>
  <c r="BL72" i="13"/>
  <c r="T48" i="13"/>
  <c r="BF48" i="13"/>
  <c r="BL40" i="13"/>
  <c r="BJ26" i="13"/>
  <c r="BL12" i="13"/>
  <c r="BQ25" i="13"/>
  <c r="AB45" i="13"/>
  <c r="AE36" i="13"/>
  <c r="U8" i="13"/>
  <c r="U45" i="13"/>
  <c r="BM31" i="13"/>
  <c r="AD73" i="13"/>
  <c r="AC56" i="13"/>
  <c r="AG16" i="13"/>
  <c r="BQ16" i="13"/>
  <c r="BG44" i="13"/>
  <c r="Y11" i="13"/>
  <c r="AE15" i="13"/>
  <c r="AF39" i="13"/>
  <c r="U31" i="13"/>
  <c r="U59" i="13"/>
  <c r="AC22" i="13"/>
  <c r="AF69" i="13"/>
  <c r="T46" i="13"/>
  <c r="V8" i="13"/>
  <c r="BH73" i="13"/>
  <c r="BG56" i="13"/>
  <c r="BK22" i="13"/>
  <c r="U68" i="13"/>
  <c r="V37" i="13"/>
  <c r="V61" i="13"/>
  <c r="V57" i="13"/>
  <c r="AD25" i="13"/>
  <c r="BN17" i="13"/>
  <c r="AB8" i="13"/>
  <c r="AE32" i="13"/>
  <c r="BO60" i="13"/>
  <c r="W49" i="13"/>
  <c r="AG53" i="13"/>
  <c r="BM22" i="13"/>
  <c r="BP69" i="13"/>
  <c r="AB27" i="13"/>
  <c r="BK46" i="13"/>
  <c r="BG68" i="13"/>
  <c r="BH61" i="13"/>
  <c r="BH57" i="13"/>
  <c r="BO15" i="13"/>
  <c r="BJ39" i="13"/>
  <c r="AB18" i="13"/>
  <c r="AC14" i="13"/>
  <c r="AB55" i="13"/>
  <c r="BH19" i="13"/>
  <c r="AD41" i="13"/>
  <c r="BH37" i="13"/>
  <c r="AD14" i="13"/>
  <c r="BI50" i="13"/>
  <c r="T13" i="13"/>
  <c r="AB13" i="13"/>
  <c r="BL13" i="13"/>
  <c r="T14" i="13"/>
  <c r="BF14" i="13"/>
  <c r="BL14" i="13"/>
  <c r="AB14" i="13"/>
  <c r="BJ16" i="13"/>
  <c r="BP16" i="13"/>
  <c r="AF16" i="13"/>
  <c r="X16" i="13"/>
  <c r="BL68" i="13"/>
  <c r="BF68" i="13"/>
  <c r="AB68" i="13"/>
  <c r="T68" i="13"/>
  <c r="BL20" i="13"/>
  <c r="BF20" i="13"/>
  <c r="T20" i="13"/>
  <c r="BK24" i="13"/>
  <c r="Y24" i="13"/>
  <c r="AG24" i="13"/>
  <c r="BQ24" i="13"/>
  <c r="BH32" i="13"/>
  <c r="BN32" i="13"/>
  <c r="V32" i="13"/>
  <c r="BI33" i="13"/>
  <c r="AE33" i="13"/>
  <c r="AG41" i="13"/>
  <c r="Y41" i="13"/>
  <c r="BQ41" i="13"/>
  <c r="BP15" i="13"/>
  <c r="AF15" i="13"/>
  <c r="BN31" i="13"/>
  <c r="BH31" i="13"/>
  <c r="AD31" i="13"/>
  <c r="BN45" i="13"/>
  <c r="V45" i="13"/>
  <c r="AD45" i="13"/>
  <c r="U46" i="13"/>
  <c r="BG46" i="13"/>
  <c r="BM46" i="13"/>
  <c r="BM48" i="13"/>
  <c r="BG48" i="13"/>
  <c r="AC48" i="13"/>
  <c r="BG12" i="13"/>
  <c r="AC12" i="13"/>
  <c r="U12" i="13"/>
  <c r="BM12" i="13"/>
  <c r="BM19" i="13"/>
  <c r="U19" i="13"/>
  <c r="BG19" i="13"/>
  <c r="W22" i="13"/>
  <c r="AE22" i="13"/>
  <c r="BI22" i="13"/>
  <c r="V23" i="13"/>
  <c r="BN23" i="13"/>
  <c r="BH23" i="13"/>
  <c r="AD23" i="13"/>
  <c r="T38" i="13"/>
  <c r="BF38" i="13"/>
  <c r="AB38" i="13"/>
  <c r="BO44" i="13"/>
  <c r="AE44" i="13"/>
  <c r="W44" i="13"/>
  <c r="BI44" i="13"/>
  <c r="BN72" i="13"/>
  <c r="AD72" i="13"/>
  <c r="V72" i="13"/>
  <c r="AD11" i="13"/>
  <c r="BN11" i="13"/>
  <c r="BH11" i="13"/>
  <c r="V11" i="13"/>
  <c r="BP14" i="13"/>
  <c r="BJ14" i="13"/>
  <c r="AF14" i="13"/>
  <c r="X14" i="13"/>
  <c r="T37" i="13"/>
  <c r="AB37" i="13"/>
  <c r="BL37" i="13"/>
  <c r="AD66" i="13"/>
  <c r="BH66" i="13"/>
  <c r="BP29" i="13"/>
  <c r="BJ29" i="13"/>
  <c r="BJ43" i="13"/>
  <c r="BP43" i="13"/>
  <c r="BH71" i="13"/>
  <c r="BN71" i="13"/>
  <c r="Y74" i="13"/>
  <c r="BQ74" i="13"/>
  <c r="BK74" i="13"/>
  <c r="BN9" i="13"/>
  <c r="BH9" i="13"/>
  <c r="D61" i="15" s="1"/>
  <c r="V9" i="13"/>
  <c r="X21" i="13"/>
  <c r="BJ21" i="13"/>
  <c r="AF21" i="13"/>
  <c r="BJ28" i="13"/>
  <c r="X28" i="13"/>
  <c r="BP28" i="13"/>
  <c r="BN53" i="13"/>
  <c r="BH53" i="13"/>
  <c r="AD53" i="13"/>
  <c r="V53" i="13"/>
  <c r="BP58" i="13"/>
  <c r="BJ58" i="13"/>
  <c r="AF58" i="13"/>
  <c r="X58" i="13"/>
  <c r="AG60" i="13"/>
  <c r="BK60" i="13"/>
  <c r="G61" i="15" s="1"/>
  <c r="Y60" i="13"/>
  <c r="F70" i="15"/>
  <c r="BN70" i="13"/>
  <c r="V70" i="13"/>
  <c r="AD70" i="13"/>
  <c r="BK73" i="13"/>
  <c r="AG73" i="13"/>
  <c r="AC19" i="13"/>
  <c r="W8" i="13"/>
  <c r="BI8" i="13"/>
  <c r="AE8" i="13"/>
  <c r="BM36" i="13"/>
  <c r="BG36" i="13"/>
  <c r="AC36" i="13"/>
  <c r="U36" i="13"/>
  <c r="AG42" i="13"/>
  <c r="BK42" i="13"/>
  <c r="Y42" i="13"/>
  <c r="BQ42" i="13"/>
  <c r="AB57" i="13"/>
  <c r="T57" i="13"/>
  <c r="BF57" i="13"/>
  <c r="BL73" i="13"/>
  <c r="AB73" i="13"/>
  <c r="BF73" i="13"/>
  <c r="BP10" i="13"/>
  <c r="AG29" i="13"/>
  <c r="AD48" i="13"/>
  <c r="BI56" i="13"/>
  <c r="BG20" i="13"/>
  <c r="BM16" i="13"/>
  <c r="X10" i="13"/>
  <c r="BH41" i="13"/>
  <c r="AD37" i="13"/>
  <c r="AB16" i="13"/>
  <c r="AD16" i="13"/>
  <c r="Y14" i="13"/>
  <c r="BK29" i="13"/>
  <c r="U32" i="13"/>
  <c r="BK18" i="13"/>
  <c r="BH29" i="13"/>
  <c r="W56" i="13"/>
  <c r="AC27" i="13"/>
  <c r="W13" i="13"/>
  <c r="Y18" i="13"/>
  <c r="V25" i="13"/>
  <c r="BP55" i="13"/>
  <c r="BF36" i="13"/>
  <c r="BN29" i="13"/>
  <c r="B33" i="15" l="1"/>
  <c r="FQ81" i="13"/>
  <c r="FQ82" i="13"/>
  <c r="FQ83" i="13"/>
  <c r="FQ84" i="13"/>
  <c r="FQ85" i="13"/>
  <c r="FQ86" i="13"/>
  <c r="FQ87" i="13"/>
  <c r="FQ88" i="13"/>
  <c r="FQ89" i="13"/>
  <c r="FQ90" i="13"/>
  <c r="FQ91" i="13"/>
  <c r="FQ92" i="13"/>
  <c r="FQ93" i="13"/>
  <c r="FQ94" i="13"/>
  <c r="FQ95" i="13"/>
  <c r="FQ96" i="13"/>
  <c r="FQ97" i="13"/>
  <c r="FQ98" i="13"/>
  <c r="FQ99" i="13"/>
  <c r="FQ100" i="13"/>
  <c r="FO80" i="13"/>
  <c r="FS80" i="13"/>
  <c r="FS105" i="13"/>
  <c r="FO105" i="13"/>
  <c r="FN81" i="13"/>
  <c r="FN82" i="13"/>
  <c r="FN83" i="13"/>
  <c r="FN84" i="13"/>
  <c r="FN85" i="13"/>
  <c r="FN86" i="13"/>
  <c r="FN87" i="13"/>
  <c r="FN88" i="13"/>
  <c r="FN89" i="13"/>
  <c r="FN90" i="13"/>
  <c r="FN91" i="13"/>
  <c r="FN92" i="13"/>
  <c r="FN93" i="13"/>
  <c r="FN94" i="13"/>
  <c r="FN95" i="13"/>
  <c r="FN96" i="13"/>
  <c r="FN97" i="13"/>
  <c r="FN98" i="13"/>
  <c r="FN99" i="13"/>
  <c r="FN100" i="13"/>
  <c r="FM8" i="13"/>
  <c r="FM83" i="13"/>
  <c r="FM89" i="13"/>
  <c r="FM92" i="13"/>
  <c r="FM94" i="13"/>
  <c r="FM97" i="13"/>
  <c r="FM85" i="13"/>
  <c r="FM91" i="13"/>
  <c r="FM96" i="13"/>
  <c r="FM99" i="13"/>
  <c r="FM81" i="13"/>
  <c r="FM82" i="13"/>
  <c r="FM84" i="13"/>
  <c r="FM86" i="13"/>
  <c r="FM87" i="13"/>
  <c r="FM88" i="13"/>
  <c r="FM90" i="13"/>
  <c r="FM93" i="13"/>
  <c r="FM95" i="13"/>
  <c r="FM98" i="13"/>
  <c r="FM100" i="13"/>
  <c r="FR81" i="13"/>
  <c r="FR82" i="13"/>
  <c r="FR83" i="13"/>
  <c r="FR84" i="13"/>
  <c r="FR85" i="13"/>
  <c r="FR86" i="13"/>
  <c r="FR87" i="13"/>
  <c r="FR88" i="13"/>
  <c r="FR89" i="13"/>
  <c r="FR90" i="13"/>
  <c r="FR91" i="13"/>
  <c r="FR92" i="13"/>
  <c r="FR93" i="13"/>
  <c r="FR94" i="13"/>
  <c r="FR95" i="13"/>
  <c r="FR96" i="13"/>
  <c r="FR97" i="13"/>
  <c r="FR98" i="13"/>
  <c r="FR99" i="13"/>
  <c r="FR100" i="13"/>
  <c r="FP80" i="13"/>
  <c r="FT80" i="13"/>
  <c r="FP105" i="13"/>
  <c r="FT105" i="13"/>
  <c r="G50" i="18"/>
  <c r="F50" i="18"/>
  <c r="H134" i="22"/>
  <c r="B134" i="22"/>
  <c r="A145" i="22" s="1"/>
  <c r="I134" i="22"/>
  <c r="E134" i="22"/>
  <c r="F134" i="22"/>
  <c r="G134" i="22"/>
  <c r="FN27" i="13"/>
  <c r="FN8" i="13"/>
  <c r="E8" i="37"/>
  <c r="D8" i="37"/>
  <c r="F62" i="15"/>
  <c r="E62" i="15"/>
  <c r="H8" i="37"/>
  <c r="G8" i="37"/>
  <c r="C8" i="37"/>
  <c r="F8" i="37"/>
  <c r="B62" i="15"/>
  <c r="G127" i="11"/>
  <c r="I127" i="11"/>
  <c r="H127" i="11"/>
  <c r="B127" i="11"/>
  <c r="D127" i="11"/>
  <c r="E127" i="11"/>
  <c r="F127" i="11"/>
  <c r="C127" i="11"/>
  <c r="J127" i="11"/>
  <c r="D119" i="11"/>
  <c r="F119" i="11"/>
  <c r="J119" i="11"/>
  <c r="E119" i="11"/>
  <c r="H119" i="11"/>
  <c r="B119" i="11"/>
  <c r="G119" i="11"/>
  <c r="C119" i="11"/>
  <c r="I119" i="11"/>
  <c r="D46" i="15"/>
  <c r="B46" i="15"/>
  <c r="G46" i="15"/>
  <c r="E46" i="15"/>
  <c r="F46" i="15"/>
  <c r="K46" i="15"/>
  <c r="C46" i="15"/>
  <c r="I46" i="15"/>
  <c r="J46" i="15"/>
  <c r="H46" i="15"/>
  <c r="J54" i="15"/>
  <c r="G54" i="15"/>
  <c r="E54" i="15"/>
  <c r="B54" i="15"/>
  <c r="D54" i="15"/>
  <c r="F54" i="15"/>
  <c r="H54" i="15"/>
  <c r="K54" i="15"/>
  <c r="I54" i="15"/>
  <c r="C54" i="15"/>
  <c r="C50" i="18"/>
  <c r="F135" i="11"/>
  <c r="D135" i="11"/>
  <c r="J135" i="11"/>
  <c r="C135" i="11"/>
  <c r="G135" i="11"/>
  <c r="B135" i="11"/>
  <c r="I135" i="11"/>
  <c r="H135" i="11"/>
  <c r="E135" i="11"/>
  <c r="QJ84" i="13"/>
  <c r="QI84" i="13"/>
  <c r="QK84" i="13"/>
  <c r="FQ9" i="13"/>
  <c r="FQ26" i="13"/>
  <c r="FQ22" i="13"/>
  <c r="FQ18" i="13"/>
  <c r="FQ14" i="13"/>
  <c r="FQ10" i="13"/>
  <c r="FQ27" i="13"/>
  <c r="FQ23" i="13"/>
  <c r="FQ19" i="13"/>
  <c r="FQ15" i="13"/>
  <c r="FQ11" i="13"/>
  <c r="FQ24" i="13"/>
  <c r="FQ20" i="13"/>
  <c r="FQ16" i="13"/>
  <c r="FQ12" i="13"/>
  <c r="FQ8" i="13"/>
  <c r="FQ25" i="13"/>
  <c r="FQ21" i="13"/>
  <c r="FQ17" i="13"/>
  <c r="FQ13" i="13"/>
  <c r="FU27" i="13"/>
  <c r="FU23" i="13"/>
  <c r="FU19" i="13"/>
  <c r="FU15" i="13"/>
  <c r="FU11" i="13"/>
  <c r="FU24" i="13"/>
  <c r="FU20" i="13"/>
  <c r="FU16" i="13"/>
  <c r="FU12" i="13"/>
  <c r="FU8" i="13"/>
  <c r="FU25" i="13"/>
  <c r="FU21" i="13"/>
  <c r="FU17" i="13"/>
  <c r="FU13" i="13"/>
  <c r="FU9" i="13"/>
  <c r="FU26" i="13"/>
  <c r="FU22" i="13"/>
  <c r="FU18" i="13"/>
  <c r="FU14" i="13"/>
  <c r="FU10" i="13"/>
  <c r="FR22" i="13"/>
  <c r="FR18" i="13"/>
  <c r="FR14" i="13"/>
  <c r="FR27" i="13"/>
  <c r="FR23" i="13"/>
  <c r="FR19" i="13"/>
  <c r="FR15" i="13"/>
  <c r="FR11" i="13"/>
  <c r="FR24" i="13"/>
  <c r="FR16" i="13"/>
  <c r="FR12" i="13"/>
  <c r="FR8" i="13"/>
  <c r="FR20" i="13"/>
  <c r="FR25" i="13"/>
  <c r="FR21" i="13"/>
  <c r="FR17" i="13"/>
  <c r="FR13" i="13"/>
  <c r="FR9" i="13"/>
  <c r="FR26" i="13"/>
  <c r="FR10" i="13"/>
  <c r="FV27" i="13"/>
  <c r="FV11" i="13"/>
  <c r="FV24" i="13"/>
  <c r="FV20" i="13"/>
  <c r="FV16" i="13"/>
  <c r="FV12" i="13"/>
  <c r="FV8" i="13"/>
  <c r="FV25" i="13"/>
  <c r="FV21" i="13"/>
  <c r="FV17" i="13"/>
  <c r="FV13" i="13"/>
  <c r="FV9" i="13"/>
  <c r="FV26" i="13"/>
  <c r="FV22" i="13"/>
  <c r="FV18" i="13"/>
  <c r="FV14" i="13"/>
  <c r="FV10" i="13"/>
  <c r="FV23" i="13"/>
  <c r="FV19" i="13"/>
  <c r="FV15" i="13"/>
  <c r="E29" i="20"/>
  <c r="G36" i="15"/>
  <c r="B64" i="15"/>
  <c r="E64" i="15"/>
  <c r="E36" i="15"/>
  <c r="D36" i="15"/>
  <c r="C72" i="15"/>
  <c r="F27" i="15"/>
  <c r="B72" i="15"/>
  <c r="D64" i="15"/>
  <c r="C36" i="15"/>
  <c r="D27" i="15"/>
  <c r="F72" i="15"/>
  <c r="G72" i="15"/>
  <c r="G64" i="15"/>
  <c r="B36" i="15"/>
  <c r="C27" i="15"/>
  <c r="C64" i="15"/>
  <c r="F36" i="15"/>
  <c r="F64" i="15"/>
  <c r="B27" i="15"/>
  <c r="E27" i="15"/>
  <c r="G27" i="15"/>
  <c r="D72" i="15"/>
  <c r="E72" i="15"/>
  <c r="D7" i="18"/>
  <c r="F14" i="11"/>
  <c r="B34" i="15"/>
  <c r="E25" i="15"/>
  <c r="F29" i="20"/>
  <c r="D30" i="18"/>
  <c r="L19" i="18"/>
  <c r="K19" i="18"/>
  <c r="L32" i="18"/>
  <c r="K32" i="18"/>
  <c r="E9" i="18"/>
  <c r="D9" i="18"/>
  <c r="E31" i="18"/>
  <c r="D31" i="18"/>
  <c r="E32" i="18"/>
  <c r="D32" i="18"/>
  <c r="L29" i="18"/>
  <c r="K29" i="18"/>
  <c r="L18" i="18"/>
  <c r="K18" i="18"/>
  <c r="L30" i="18"/>
  <c r="K30" i="18"/>
  <c r="E29" i="18"/>
  <c r="D29" i="18"/>
  <c r="E8" i="18"/>
  <c r="D8" i="18"/>
  <c r="E21" i="18"/>
  <c r="D21" i="18"/>
  <c r="E18" i="18"/>
  <c r="D18" i="18"/>
  <c r="L8" i="18"/>
  <c r="K8" i="18"/>
  <c r="L7" i="18"/>
  <c r="K7" i="18"/>
  <c r="E10" i="18"/>
  <c r="D10" i="18"/>
  <c r="L21" i="18"/>
  <c r="K21" i="18"/>
  <c r="E19" i="18"/>
  <c r="D19" i="18"/>
  <c r="L20" i="18"/>
  <c r="K20" i="18"/>
  <c r="E7" i="18"/>
  <c r="G69" i="15"/>
  <c r="G62" i="15"/>
  <c r="AB80" i="13"/>
  <c r="E70" i="15"/>
  <c r="C62" i="15"/>
  <c r="C25" i="15"/>
  <c r="FW32" i="13"/>
  <c r="C66" i="27"/>
  <c r="C67" i="27"/>
  <c r="C69" i="27"/>
  <c r="C56" i="27"/>
  <c r="C68" i="27"/>
  <c r="C70" i="27"/>
  <c r="C57" i="27"/>
  <c r="C55" i="27"/>
  <c r="C58" i="27"/>
  <c r="C65" i="27"/>
  <c r="G46" i="27"/>
  <c r="B42" i="27"/>
  <c r="A48" i="27" s="1"/>
  <c r="G44" i="27"/>
  <c r="G47" i="27"/>
  <c r="B43" i="27"/>
  <c r="G42" i="27"/>
  <c r="G43" i="27"/>
  <c r="G45" i="27"/>
  <c r="FO32" i="13"/>
  <c r="G45" i="45"/>
  <c r="G10" i="45"/>
  <c r="G46" i="45"/>
  <c r="G11" i="45"/>
  <c r="G47" i="45"/>
  <c r="G49" i="45"/>
  <c r="G8" i="45"/>
  <c r="G7" i="45"/>
  <c r="G9" i="45"/>
  <c r="G48" i="45"/>
  <c r="B7" i="11"/>
  <c r="F7" i="11"/>
  <c r="B42" i="18"/>
  <c r="C42" i="18"/>
  <c r="F16" i="11"/>
  <c r="G7" i="11"/>
  <c r="G16" i="11"/>
  <c r="F17" i="11"/>
  <c r="H7" i="11"/>
  <c r="D7" i="11"/>
  <c r="C7" i="11"/>
  <c r="E7" i="11"/>
  <c r="C17" i="11"/>
  <c r="C16" i="11"/>
  <c r="B17" i="11"/>
  <c r="D17" i="11"/>
  <c r="E16" i="11"/>
  <c r="E17" i="11"/>
  <c r="G17" i="11"/>
  <c r="B16" i="11"/>
  <c r="C69" i="15"/>
  <c r="E34" i="15"/>
  <c r="B69" i="15"/>
  <c r="F25" i="15"/>
  <c r="B61" i="15"/>
  <c r="F34" i="15"/>
  <c r="F61" i="15"/>
  <c r="D25" i="15"/>
  <c r="E61" i="15"/>
  <c r="G34" i="15"/>
  <c r="G70" i="15"/>
  <c r="H72" i="20"/>
  <c r="G72" i="20"/>
  <c r="F72" i="20"/>
  <c r="B29" i="37"/>
  <c r="D30" i="37"/>
  <c r="E30" i="37"/>
  <c r="B71" i="45"/>
  <c r="C35" i="45"/>
  <c r="C73" i="45"/>
  <c r="B34" i="45"/>
  <c r="B72" i="45"/>
  <c r="C34" i="45"/>
  <c r="C72" i="45"/>
  <c r="G6" i="45"/>
  <c r="G44" i="45"/>
  <c r="H12" i="45"/>
  <c r="H50" i="45"/>
  <c r="B73" i="45"/>
  <c r="B7" i="45"/>
  <c r="B44" i="45"/>
  <c r="A50" i="45" s="1"/>
  <c r="B6" i="45"/>
  <c r="A12" i="45" s="1"/>
  <c r="C8" i="45"/>
  <c r="C46" i="45"/>
  <c r="B20" i="45"/>
  <c r="C29" i="37"/>
  <c r="B30" i="37"/>
  <c r="B33" i="45"/>
  <c r="D25" i="45"/>
  <c r="D63" i="45"/>
  <c r="B45" i="45"/>
  <c r="E25" i="45"/>
  <c r="E63" i="45"/>
  <c r="D29" i="37"/>
  <c r="C30" i="37"/>
  <c r="C20" i="45"/>
  <c r="C58" i="45"/>
  <c r="B60" i="45"/>
  <c r="B19" i="45"/>
  <c r="B57" i="45"/>
  <c r="B31" i="45"/>
  <c r="C19" i="45"/>
  <c r="C57" i="45"/>
  <c r="B24" i="45"/>
  <c r="E29" i="37"/>
  <c r="C22" i="45"/>
  <c r="C60" i="45"/>
  <c r="B69" i="45"/>
  <c r="B21" i="45"/>
  <c r="B59" i="45"/>
  <c r="B58" i="45"/>
  <c r="C21" i="45"/>
  <c r="C59" i="45"/>
  <c r="B22" i="45"/>
  <c r="C24" i="45"/>
  <c r="C62" i="45"/>
  <c r="B23" i="45"/>
  <c r="B61" i="45"/>
  <c r="C23" i="45"/>
  <c r="C61" i="45"/>
  <c r="D36" i="45"/>
  <c r="D74" i="45"/>
  <c r="E36" i="45"/>
  <c r="E74" i="45"/>
  <c r="C31" i="45"/>
  <c r="C69" i="45"/>
  <c r="B35" i="45"/>
  <c r="B30" i="45"/>
  <c r="B68" i="45"/>
  <c r="C30" i="45"/>
  <c r="C68" i="45"/>
  <c r="B62" i="45"/>
  <c r="C33" i="45"/>
  <c r="C71" i="45"/>
  <c r="B32" i="45"/>
  <c r="B70" i="45"/>
  <c r="C32" i="45"/>
  <c r="B7" i="15"/>
  <c r="H7" i="15"/>
  <c r="G7" i="15"/>
  <c r="E7" i="15"/>
  <c r="C7" i="15"/>
  <c r="F7" i="15"/>
  <c r="B70" i="15"/>
  <c r="D69" i="15"/>
  <c r="AG80" i="13"/>
  <c r="C61" i="15"/>
  <c r="D71" i="15"/>
  <c r="D35" i="15"/>
  <c r="E69" i="15"/>
  <c r="Y80" i="13"/>
  <c r="H63" i="11"/>
  <c r="I63" i="11"/>
  <c r="G63" i="11"/>
  <c r="F63" i="11"/>
  <c r="C16" i="15"/>
  <c r="F16" i="15"/>
  <c r="D16" i="15"/>
  <c r="G16" i="15"/>
  <c r="E16" i="15"/>
  <c r="F56" i="11"/>
  <c r="B101" i="22"/>
  <c r="A112" i="22" s="1"/>
  <c r="B44" i="22"/>
  <c r="A56" i="22" s="1"/>
  <c r="C44" i="22"/>
  <c r="G44" i="22"/>
  <c r="F44" i="22"/>
  <c r="D44" i="22"/>
  <c r="E44" i="22"/>
  <c r="C50" i="20"/>
  <c r="D24" i="15"/>
  <c r="C63" i="15"/>
  <c r="D50" i="20"/>
  <c r="F50" i="20"/>
  <c r="G41" i="18"/>
  <c r="C35" i="15"/>
  <c r="E50" i="20"/>
  <c r="G56" i="11"/>
  <c r="B50" i="20"/>
  <c r="G26" i="15"/>
  <c r="E56" i="11"/>
  <c r="FM19" i="13"/>
  <c r="G63" i="15"/>
  <c r="F33" i="15"/>
  <c r="F31" i="20"/>
  <c r="G31" i="20"/>
  <c r="E52" i="20"/>
  <c r="E41" i="18"/>
  <c r="C52" i="20"/>
  <c r="D52" i="20"/>
  <c r="F52" i="20"/>
  <c r="F41" i="18"/>
  <c r="F74" i="11"/>
  <c r="B52" i="20"/>
  <c r="E31" i="20"/>
  <c r="D62" i="15"/>
  <c r="B35" i="15"/>
  <c r="D34" i="15"/>
  <c r="G25" i="15"/>
  <c r="G33" i="15"/>
  <c r="D70" i="15"/>
  <c r="C34" i="15"/>
  <c r="G7" i="27"/>
  <c r="B6" i="27"/>
  <c r="A12" i="27" s="1"/>
  <c r="G8" i="27"/>
  <c r="B7" i="27"/>
  <c r="G6" i="27"/>
  <c r="G10" i="27"/>
  <c r="G11" i="27"/>
  <c r="G9" i="27"/>
  <c r="FN13" i="13"/>
  <c r="B30" i="27"/>
  <c r="C32" i="27"/>
  <c r="C34" i="27"/>
  <c r="B32" i="27"/>
  <c r="FM10" i="13"/>
  <c r="FM17" i="13"/>
  <c r="C33" i="27"/>
  <c r="B22" i="27"/>
  <c r="C21" i="27"/>
  <c r="C20" i="27"/>
  <c r="FM26" i="13"/>
  <c r="F7" i="38"/>
  <c r="B21" i="27"/>
  <c r="C29" i="27"/>
  <c r="C19" i="27"/>
  <c r="B34" i="27"/>
  <c r="B29" i="27"/>
  <c r="B33" i="27"/>
  <c r="FM15" i="13"/>
  <c r="B20" i="27"/>
  <c r="C31" i="27"/>
  <c r="C22" i="27"/>
  <c r="B19" i="27"/>
  <c r="B31" i="27"/>
  <c r="C30" i="27"/>
  <c r="D81" i="27"/>
  <c r="D83" i="27"/>
  <c r="D82" i="27"/>
  <c r="D79" i="27"/>
  <c r="D80" i="27"/>
  <c r="B79" i="27"/>
  <c r="A87" i="27" s="1"/>
  <c r="B66" i="27"/>
  <c r="F81" i="27"/>
  <c r="B70" i="27"/>
  <c r="B82" i="27"/>
  <c r="B55" i="27"/>
  <c r="B67" i="27"/>
  <c r="F79" i="27"/>
  <c r="B58" i="27"/>
  <c r="F83" i="27"/>
  <c r="B65" i="27"/>
  <c r="B83" i="27"/>
  <c r="F82" i="27"/>
  <c r="B80" i="27"/>
  <c r="B56" i="27"/>
  <c r="F80" i="27"/>
  <c r="B81" i="27"/>
  <c r="B57" i="27"/>
  <c r="B68" i="27"/>
  <c r="B69" i="27"/>
  <c r="H12" i="27"/>
  <c r="D15" i="22"/>
  <c r="C15" i="22"/>
  <c r="D9" i="22"/>
  <c r="D16" i="22" s="1"/>
  <c r="G9" i="22"/>
  <c r="C9" i="22"/>
  <c r="F9" i="22"/>
  <c r="B9" i="22"/>
  <c r="FM14" i="13"/>
  <c r="FN22" i="13"/>
  <c r="FM20" i="13"/>
  <c r="AM80" i="13"/>
  <c r="FM12" i="13"/>
  <c r="FN19" i="13"/>
  <c r="FX7" i="13"/>
  <c r="H48" i="27"/>
  <c r="FX32" i="13"/>
  <c r="FT7" i="13"/>
  <c r="FP32" i="13"/>
  <c r="FM13" i="13"/>
  <c r="C90" i="11"/>
  <c r="FM23" i="13"/>
  <c r="FM21" i="13"/>
  <c r="G118" i="22"/>
  <c r="F118" i="22"/>
  <c r="E118" i="22"/>
  <c r="D118" i="22"/>
  <c r="C118" i="22"/>
  <c r="FM25" i="13"/>
  <c r="B20" i="20"/>
  <c r="E21" i="20"/>
  <c r="F69" i="15"/>
  <c r="I71" i="22"/>
  <c r="I64" i="11"/>
  <c r="F20" i="20"/>
  <c r="C101" i="22"/>
  <c r="B118" i="22"/>
  <c r="A129" i="22" s="1"/>
  <c r="I30" i="22"/>
  <c r="B38" i="22" s="1"/>
  <c r="J71" i="22"/>
  <c r="D28" i="22"/>
  <c r="K71" i="22"/>
  <c r="G71" i="22"/>
  <c r="H71" i="22"/>
  <c r="B15" i="22"/>
  <c r="D111" i="22"/>
  <c r="H28" i="22"/>
  <c r="E28" i="22" s="1"/>
  <c r="F102" i="22"/>
  <c r="E110" i="22"/>
  <c r="D110" i="22"/>
  <c r="E102" i="22"/>
  <c r="C102" i="22"/>
  <c r="C110" i="22"/>
  <c r="E111" i="22"/>
  <c r="F110" i="22"/>
  <c r="F111" i="22"/>
  <c r="B111" i="22"/>
  <c r="E62" i="22"/>
  <c r="F21" i="20"/>
  <c r="D21" i="20"/>
  <c r="FP7" i="13"/>
  <c r="FN10" i="13"/>
  <c r="H20" i="20"/>
  <c r="C17" i="15"/>
  <c r="C71" i="15"/>
  <c r="B17" i="15"/>
  <c r="B71" i="15"/>
  <c r="B63" i="15"/>
  <c r="D20" i="20"/>
  <c r="G72" i="11"/>
  <c r="H83" i="22"/>
  <c r="F83" i="22"/>
  <c r="G83" i="22"/>
  <c r="I83" i="22"/>
  <c r="H21" i="20"/>
  <c r="B90" i="11"/>
  <c r="FM9" i="13"/>
  <c r="FM11" i="13"/>
  <c r="AS80" i="13"/>
  <c r="D17" i="15"/>
  <c r="F62" i="22"/>
  <c r="D63" i="15"/>
  <c r="FM27" i="13"/>
  <c r="FM22" i="13"/>
  <c r="FM18" i="13"/>
  <c r="F64" i="11"/>
  <c r="E30" i="20"/>
  <c r="FS7" i="13"/>
  <c r="FM16" i="13"/>
  <c r="FM24" i="13"/>
  <c r="G64" i="11"/>
  <c r="D90" i="11"/>
  <c r="G90" i="11"/>
  <c r="M86" i="15"/>
  <c r="I105" i="15"/>
  <c r="V80" i="13"/>
  <c r="G74" i="11"/>
  <c r="H74" i="11"/>
  <c r="AF80" i="13"/>
  <c r="AO80" i="13"/>
  <c r="G35" i="15"/>
  <c r="G17" i="15"/>
  <c r="AK80" i="13"/>
  <c r="G24" i="15"/>
  <c r="F90" i="11"/>
  <c r="E63" i="15"/>
  <c r="E17" i="15"/>
  <c r="E26" i="15"/>
  <c r="E71" i="15"/>
  <c r="E35" i="15"/>
  <c r="AQ80" i="13"/>
  <c r="FN9" i="13"/>
  <c r="FN20" i="13"/>
  <c r="FN24" i="13"/>
  <c r="FN26" i="13"/>
  <c r="FN16" i="13"/>
  <c r="FN18" i="13"/>
  <c r="FN23" i="13"/>
  <c r="FN25" i="13"/>
  <c r="FN15" i="13"/>
  <c r="FN17" i="13"/>
  <c r="FN11" i="13"/>
  <c r="FN12" i="13"/>
  <c r="FN14" i="13"/>
  <c r="FN21" i="13"/>
  <c r="F17" i="15"/>
  <c r="F35" i="15"/>
  <c r="F63" i="15"/>
  <c r="F26" i="15"/>
  <c r="F71" i="15"/>
  <c r="D102" i="22"/>
  <c r="B110" i="22"/>
  <c r="C28" i="22"/>
  <c r="B102" i="22"/>
  <c r="E27" i="22"/>
  <c r="I27" i="22" s="1"/>
  <c r="B35" i="22" s="1"/>
  <c r="E90" i="11"/>
  <c r="E55" i="11"/>
  <c r="H64" i="11"/>
  <c r="J86" i="15"/>
  <c r="F54" i="11"/>
  <c r="I86" i="15"/>
  <c r="G24" i="11"/>
  <c r="L87" i="15"/>
  <c r="G73" i="11"/>
  <c r="G20" i="20"/>
  <c r="H105" i="15"/>
  <c r="F99" i="11"/>
  <c r="H86" i="15"/>
  <c r="M87" i="15"/>
  <c r="L86" i="15"/>
  <c r="F30" i="20"/>
  <c r="H72" i="11"/>
  <c r="G33" i="11"/>
  <c r="F98" i="11"/>
  <c r="K87" i="15"/>
  <c r="G55" i="11"/>
  <c r="J87" i="15"/>
  <c r="I73" i="11"/>
  <c r="E33" i="11"/>
  <c r="E54" i="11"/>
  <c r="B89" i="11"/>
  <c r="E24" i="11"/>
  <c r="F73" i="11"/>
  <c r="K86" i="15"/>
  <c r="D105" i="15"/>
  <c r="B105" i="15"/>
  <c r="I72" i="11"/>
  <c r="G98" i="11"/>
  <c r="H73" i="11"/>
  <c r="D14" i="11"/>
  <c r="H87" i="15"/>
  <c r="F105" i="15"/>
  <c r="E99" i="11"/>
  <c r="E23" i="11"/>
  <c r="G32" i="11"/>
  <c r="E14" i="11"/>
  <c r="FO7" i="13"/>
  <c r="FT32" i="13"/>
  <c r="FW7" i="13"/>
  <c r="C105" i="15"/>
  <c r="E105" i="15"/>
  <c r="G105" i="15"/>
  <c r="G14" i="11"/>
  <c r="E98" i="11"/>
  <c r="G30" i="20"/>
  <c r="C89" i="11"/>
  <c r="I87" i="15"/>
  <c r="G99" i="11"/>
  <c r="I81" i="22"/>
  <c r="H81" i="22"/>
  <c r="G81" i="22"/>
  <c r="I29" i="22"/>
  <c r="F37" i="22" s="1"/>
  <c r="F81" i="22"/>
  <c r="I82" i="22"/>
  <c r="H82" i="22"/>
  <c r="F82" i="22"/>
  <c r="G82" i="22"/>
  <c r="L9" i="18"/>
  <c r="L10" i="18"/>
  <c r="L31" i="18"/>
  <c r="E20" i="18"/>
  <c r="E101" i="22"/>
  <c r="F89" i="11"/>
  <c r="G54" i="11"/>
  <c r="E32" i="11"/>
  <c r="C21" i="20"/>
  <c r="D101" i="22"/>
  <c r="E89" i="11"/>
  <c r="D89" i="11"/>
  <c r="G89" i="11"/>
  <c r="F72" i="11"/>
  <c r="F33" i="11"/>
  <c r="G21" i="20"/>
  <c r="B14" i="11"/>
  <c r="C20" i="20"/>
  <c r="F101" i="22"/>
  <c r="G23" i="11"/>
  <c r="C14" i="11"/>
  <c r="I97" i="15"/>
  <c r="F43" i="20"/>
  <c r="B29" i="20"/>
  <c r="A33" i="20" s="1"/>
  <c r="E71" i="20"/>
  <c r="E43" i="20"/>
  <c r="D71" i="20"/>
  <c r="D43" i="20"/>
  <c r="B71" i="20"/>
  <c r="A75" i="20" s="1"/>
  <c r="C71" i="20"/>
  <c r="C43" i="20"/>
  <c r="B43" i="20"/>
  <c r="C29" i="20"/>
  <c r="D29" i="20"/>
  <c r="F97" i="15"/>
  <c r="G97" i="15"/>
  <c r="H97" i="15"/>
  <c r="B97" i="15"/>
  <c r="A108" i="15" s="1"/>
  <c r="C97" i="15"/>
  <c r="D97" i="15"/>
  <c r="E97" i="15"/>
  <c r="F23" i="11"/>
  <c r="F24" i="11"/>
  <c r="F32" i="11"/>
  <c r="B21" i="20"/>
  <c r="E30" i="18"/>
  <c r="E20" i="20"/>
  <c r="F55" i="11"/>
  <c r="D33" i="15"/>
  <c r="AD80" i="13"/>
  <c r="C24" i="15"/>
  <c r="U80" i="13"/>
  <c r="AC80" i="13"/>
  <c r="C33" i="15"/>
  <c r="AE80" i="13"/>
  <c r="E33" i="15"/>
  <c r="E24" i="15"/>
  <c r="W80" i="13"/>
  <c r="T80" i="13"/>
  <c r="B24" i="15"/>
  <c r="B53" i="20"/>
  <c r="C53" i="20"/>
  <c r="F53" i="20"/>
  <c r="D53" i="20"/>
  <c r="E53" i="20"/>
  <c r="X80" i="13"/>
  <c r="F24" i="15"/>
  <c r="FR125" i="13" l="1"/>
  <c r="FN126" i="13"/>
  <c r="FQ126" i="13"/>
  <c r="FN125" i="13"/>
  <c r="FQ125" i="13"/>
  <c r="FN124" i="13"/>
  <c r="FQ124" i="13"/>
  <c r="FM126" i="13"/>
  <c r="FN123" i="13"/>
  <c r="FQ123" i="13"/>
  <c r="FR107" i="13"/>
  <c r="FR121" i="13"/>
  <c r="FR113" i="13"/>
  <c r="FM124" i="13"/>
  <c r="FM108" i="13"/>
  <c r="FM118" i="13"/>
  <c r="FN122" i="13"/>
  <c r="FN114" i="13"/>
  <c r="FQ122" i="13"/>
  <c r="FQ114" i="13"/>
  <c r="FS85" i="13"/>
  <c r="FS88" i="13"/>
  <c r="FS90" i="13"/>
  <c r="FS93" i="13"/>
  <c r="FS95" i="13"/>
  <c r="FS97" i="13"/>
  <c r="FS99" i="13"/>
  <c r="FS100" i="13"/>
  <c r="FS81" i="13"/>
  <c r="FS82" i="13"/>
  <c r="FS83" i="13"/>
  <c r="FS84" i="13"/>
  <c r="FS86" i="13"/>
  <c r="FS87" i="13"/>
  <c r="FS89" i="13"/>
  <c r="FS91" i="13"/>
  <c r="FS92" i="13"/>
  <c r="FS94" i="13"/>
  <c r="FS96" i="13"/>
  <c r="FS98" i="13"/>
  <c r="FR120" i="13"/>
  <c r="FR112" i="13"/>
  <c r="FM121" i="13"/>
  <c r="FM107" i="13"/>
  <c r="FM115" i="13"/>
  <c r="FN121" i="13"/>
  <c r="FN113" i="13"/>
  <c r="FQ121" i="13"/>
  <c r="FQ113" i="13"/>
  <c r="FR119" i="13"/>
  <c r="FR111" i="13"/>
  <c r="FM119" i="13"/>
  <c r="FM125" i="13"/>
  <c r="FM109" i="13"/>
  <c r="FN120" i="13"/>
  <c r="FN112" i="13"/>
  <c r="FQ120" i="13"/>
  <c r="FQ112" i="13"/>
  <c r="FO82" i="13"/>
  <c r="FO85" i="13"/>
  <c r="FO87" i="13"/>
  <c r="FO89" i="13"/>
  <c r="FO92" i="13"/>
  <c r="FO96" i="13"/>
  <c r="FO83" i="13"/>
  <c r="FO88" i="13"/>
  <c r="FO91" i="13"/>
  <c r="FO93" i="13"/>
  <c r="FO95" i="13"/>
  <c r="FO100" i="13"/>
  <c r="FO81" i="13"/>
  <c r="FO86" i="13"/>
  <c r="FO90" i="13"/>
  <c r="FO94" i="13"/>
  <c r="FO99" i="13"/>
  <c r="FO97" i="13"/>
  <c r="FO84" i="13"/>
  <c r="FO98" i="13"/>
  <c r="FR126" i="13"/>
  <c r="FR118" i="13"/>
  <c r="FR110" i="13"/>
  <c r="FM116" i="13"/>
  <c r="FM122" i="13"/>
  <c r="FN119" i="13"/>
  <c r="FN111" i="13"/>
  <c r="FQ119" i="13"/>
  <c r="FQ111" i="13"/>
  <c r="FT81" i="13"/>
  <c r="FT82" i="13"/>
  <c r="FT83" i="13"/>
  <c r="FT84" i="13"/>
  <c r="FT85" i="13"/>
  <c r="FT86" i="13"/>
  <c r="FT87" i="13"/>
  <c r="FT88" i="13"/>
  <c r="FT89" i="13"/>
  <c r="FT90" i="13"/>
  <c r="FT91" i="13"/>
  <c r="FT92" i="13"/>
  <c r="FT93" i="13"/>
  <c r="FT94" i="13"/>
  <c r="FT95" i="13"/>
  <c r="FT96" i="13"/>
  <c r="FT97" i="13"/>
  <c r="FT98" i="13"/>
  <c r="FT99" i="13"/>
  <c r="FT100" i="13"/>
  <c r="FR109" i="13"/>
  <c r="FM114" i="13"/>
  <c r="FM117" i="13"/>
  <c r="FN118" i="13"/>
  <c r="FN110" i="13"/>
  <c r="FQ118" i="13"/>
  <c r="FQ110" i="13"/>
  <c r="FR124" i="13"/>
  <c r="FR116" i="13"/>
  <c r="FM113" i="13"/>
  <c r="FM111" i="13"/>
  <c r="FN117" i="13"/>
  <c r="FN109" i="13"/>
  <c r="FQ117" i="13"/>
  <c r="FQ109" i="13"/>
  <c r="FR117" i="13"/>
  <c r="FR123" i="13"/>
  <c r="FR115" i="13"/>
  <c r="FM112" i="13"/>
  <c r="FM123" i="13"/>
  <c r="FN116" i="13"/>
  <c r="FN108" i="13"/>
  <c r="FQ116" i="13"/>
  <c r="FQ108" i="13"/>
  <c r="FP20" i="13"/>
  <c r="FP83" i="13"/>
  <c r="FP89" i="13"/>
  <c r="FP93" i="13"/>
  <c r="FP96" i="13"/>
  <c r="FP99" i="13"/>
  <c r="FP84" i="13"/>
  <c r="FP88" i="13"/>
  <c r="FP92" i="13"/>
  <c r="FP98" i="13"/>
  <c r="FP81" i="13"/>
  <c r="FP86" i="13"/>
  <c r="FP90" i="13"/>
  <c r="FP95" i="13"/>
  <c r="FP100" i="13"/>
  <c r="FP85" i="13"/>
  <c r="FP91" i="13"/>
  <c r="FP97" i="13"/>
  <c r="FP82" i="13"/>
  <c r="FP87" i="13"/>
  <c r="FP94" i="13"/>
  <c r="FR108" i="13"/>
  <c r="FR122" i="13"/>
  <c r="FR114" i="13"/>
  <c r="FM110" i="13"/>
  <c r="FM120" i="13"/>
  <c r="FN115" i="13"/>
  <c r="FN107" i="13"/>
  <c r="FQ115" i="13"/>
  <c r="FQ107" i="13"/>
  <c r="H135" i="22"/>
  <c r="I135" i="22"/>
  <c r="F135" i="22"/>
  <c r="E135" i="22"/>
  <c r="G135" i="22"/>
  <c r="B135" i="22"/>
  <c r="FX11" i="13"/>
  <c r="FX24" i="13"/>
  <c r="FX23" i="13"/>
  <c r="FX15" i="13"/>
  <c r="FX22" i="13"/>
  <c r="FX14" i="13"/>
  <c r="FX21" i="13"/>
  <c r="FX13" i="13"/>
  <c r="FX20" i="13"/>
  <c r="FX12" i="13"/>
  <c r="FX27" i="13"/>
  <c r="FX19" i="13"/>
  <c r="FX26" i="13"/>
  <c r="FX18" i="13"/>
  <c r="FX10" i="13"/>
  <c r="FX25" i="13"/>
  <c r="FX17" i="13"/>
  <c r="FX9" i="13"/>
  <c r="FX16" i="13"/>
  <c r="FX8" i="13"/>
  <c r="FT20" i="13"/>
  <c r="FT10" i="13"/>
  <c r="FT27" i="13"/>
  <c r="FT19" i="13"/>
  <c r="FT11" i="13"/>
  <c r="FT26" i="13"/>
  <c r="FT18" i="13"/>
  <c r="FT25" i="13"/>
  <c r="FT17" i="13"/>
  <c r="FT9" i="13"/>
  <c r="FT24" i="13"/>
  <c r="FT16" i="13"/>
  <c r="FT8" i="13"/>
  <c r="FT23" i="13"/>
  <c r="FT15" i="13"/>
  <c r="FT22" i="13"/>
  <c r="FT14" i="13"/>
  <c r="FT21" i="13"/>
  <c r="FT13" i="13"/>
  <c r="FT12" i="13"/>
  <c r="F119" i="22"/>
  <c r="FW24" i="13"/>
  <c r="FW20" i="13"/>
  <c r="FW16" i="13"/>
  <c r="FW12" i="13"/>
  <c r="FW8" i="13"/>
  <c r="FW25" i="13"/>
  <c r="FW21" i="13"/>
  <c r="FW17" i="13"/>
  <c r="FW13" i="13"/>
  <c r="FW9" i="13"/>
  <c r="FW26" i="13"/>
  <c r="FW22" i="13"/>
  <c r="FW18" i="13"/>
  <c r="FW14" i="13"/>
  <c r="FW10" i="13"/>
  <c r="FW27" i="13"/>
  <c r="FW23" i="13"/>
  <c r="FW19" i="13"/>
  <c r="FW15" i="13"/>
  <c r="FW11" i="13"/>
  <c r="FS21" i="13"/>
  <c r="FS13" i="13"/>
  <c r="FS20" i="13"/>
  <c r="FS12" i="13"/>
  <c r="FS27" i="13"/>
  <c r="FS19" i="13"/>
  <c r="FS11" i="13"/>
  <c r="FS26" i="13"/>
  <c r="FS18" i="13"/>
  <c r="FS10" i="13"/>
  <c r="FS25" i="13"/>
  <c r="FS17" i="13"/>
  <c r="FS9" i="13"/>
  <c r="FS24" i="13"/>
  <c r="FS16" i="13"/>
  <c r="FS8" i="13"/>
  <c r="FS23" i="13"/>
  <c r="FS15" i="13"/>
  <c r="FS22" i="13"/>
  <c r="FS14" i="13"/>
  <c r="G119" i="22"/>
  <c r="C72" i="20"/>
  <c r="E42" i="18"/>
  <c r="F42" i="18"/>
  <c r="G42" i="18"/>
  <c r="F15" i="11"/>
  <c r="E52" i="45"/>
  <c r="B15" i="11"/>
  <c r="A47" i="20"/>
  <c r="A54" i="20"/>
  <c r="E14" i="45"/>
  <c r="G15" i="11"/>
  <c r="C15" i="11"/>
  <c r="D15" i="11"/>
  <c r="E15" i="11"/>
  <c r="E119" i="22"/>
  <c r="D72" i="20"/>
  <c r="D119" i="22"/>
  <c r="E44" i="20"/>
  <c r="B72" i="20"/>
  <c r="B44" i="20"/>
  <c r="E72" i="20"/>
  <c r="C44" i="20"/>
  <c r="D44" i="20"/>
  <c r="F44" i="20"/>
  <c r="C45" i="22"/>
  <c r="C74" i="45"/>
  <c r="B8" i="45"/>
  <c r="B74" i="45"/>
  <c r="B25" i="45"/>
  <c r="B63" i="45"/>
  <c r="B36" i="45"/>
  <c r="B46" i="45"/>
  <c r="G50" i="45"/>
  <c r="C63" i="45"/>
  <c r="C25" i="45"/>
  <c r="C36" i="45"/>
  <c r="G12" i="45"/>
  <c r="F45" i="22"/>
  <c r="C119" i="22"/>
  <c r="E45" i="22"/>
  <c r="B45" i="22"/>
  <c r="G45" i="22"/>
  <c r="B119" i="22"/>
  <c r="D45" i="22"/>
  <c r="FP23" i="13"/>
  <c r="FV48" i="13"/>
  <c r="FV49" i="13"/>
  <c r="FV50" i="13"/>
  <c r="FV51" i="13"/>
  <c r="FP11" i="13"/>
  <c r="FP9" i="13"/>
  <c r="FV39" i="13"/>
  <c r="FP25" i="13"/>
  <c r="FV47" i="13"/>
  <c r="FV34" i="13"/>
  <c r="FV52" i="13"/>
  <c r="FP13" i="13"/>
  <c r="FV35" i="13"/>
  <c r="FV41" i="13"/>
  <c r="I73" i="22"/>
  <c r="B8" i="27"/>
  <c r="J73" i="22"/>
  <c r="H73" i="22"/>
  <c r="G73" i="22"/>
  <c r="K73" i="22"/>
  <c r="FV46" i="13"/>
  <c r="FP21" i="13"/>
  <c r="FP12" i="13"/>
  <c r="FP27" i="13"/>
  <c r="FV45" i="13"/>
  <c r="FV53" i="13"/>
  <c r="FV43" i="13"/>
  <c r="FP17" i="13"/>
  <c r="FP14" i="13"/>
  <c r="FP15" i="13"/>
  <c r="FV40" i="13"/>
  <c r="FV44" i="13"/>
  <c r="FP26" i="13"/>
  <c r="FP19" i="13"/>
  <c r="FV36" i="13"/>
  <c r="FP8" i="13"/>
  <c r="FP24" i="13"/>
  <c r="FV37" i="13"/>
  <c r="FP22" i="13"/>
  <c r="FP16" i="13"/>
  <c r="FP10" i="13"/>
  <c r="FP18" i="13"/>
  <c r="FV38" i="13"/>
  <c r="FV42" i="13"/>
  <c r="E14" i="27"/>
  <c r="B44" i="27"/>
  <c r="C23" i="27"/>
  <c r="C59" i="27"/>
  <c r="B23" i="27"/>
  <c r="B35" i="27"/>
  <c r="C35" i="27"/>
  <c r="FR52" i="13"/>
  <c r="C71" i="27"/>
  <c r="B71" i="27"/>
  <c r="B84" i="27"/>
  <c r="F84" i="27"/>
  <c r="B59" i="27"/>
  <c r="G12" i="27"/>
  <c r="D84" i="27"/>
  <c r="G48" i="27"/>
  <c r="B16" i="22"/>
  <c r="C16" i="22"/>
  <c r="FM36" i="13"/>
  <c r="FN49" i="13"/>
  <c r="FM41" i="13"/>
  <c r="F8" i="38"/>
  <c r="FM35" i="13"/>
  <c r="G38" i="22"/>
  <c r="H38" i="22"/>
  <c r="FM47" i="13"/>
  <c r="FR39" i="13"/>
  <c r="FM48" i="13"/>
  <c r="FN44" i="13"/>
  <c r="FM53" i="13"/>
  <c r="FM44" i="13"/>
  <c r="FN34" i="13"/>
  <c r="E8" i="38"/>
  <c r="FN46" i="13"/>
  <c r="FN38" i="13"/>
  <c r="FN43" i="13"/>
  <c r="FM52" i="13"/>
  <c r="FM51" i="13"/>
  <c r="FM40" i="13"/>
  <c r="FM50" i="13"/>
  <c r="FR37" i="13"/>
  <c r="FM39" i="13"/>
  <c r="FM46" i="13"/>
  <c r="FM37" i="13"/>
  <c r="FM38" i="13"/>
  <c r="FR34" i="13"/>
  <c r="FM42" i="13"/>
  <c r="FR35" i="13"/>
  <c r="FM34" i="13"/>
  <c r="FM49" i="13"/>
  <c r="FM45" i="13"/>
  <c r="FM43" i="13"/>
  <c r="C38" i="22"/>
  <c r="E38" i="22"/>
  <c r="E35" i="22"/>
  <c r="FN47" i="13"/>
  <c r="FR40" i="13"/>
  <c r="FN36" i="13"/>
  <c r="D38" i="22"/>
  <c r="F38" i="22"/>
  <c r="B28" i="22"/>
  <c r="I28" i="22" s="1"/>
  <c r="E36" i="22" s="1"/>
  <c r="F35" i="22"/>
  <c r="C35" i="22"/>
  <c r="H35" i="22"/>
  <c r="FR45" i="13"/>
  <c r="FR53" i="13"/>
  <c r="FR36" i="13"/>
  <c r="FR50" i="13"/>
  <c r="FN41" i="13"/>
  <c r="FN50" i="13"/>
  <c r="FN52" i="13"/>
  <c r="FR43" i="13"/>
  <c r="FR47" i="13"/>
  <c r="FR51" i="13"/>
  <c r="FR49" i="13"/>
  <c r="FR46" i="13"/>
  <c r="FN37" i="13"/>
  <c r="FR48" i="13"/>
  <c r="FR41" i="13"/>
  <c r="F109" i="22"/>
  <c r="FQ50" i="13"/>
  <c r="FR44" i="13"/>
  <c r="FR38" i="13"/>
  <c r="FR42" i="13"/>
  <c r="G35" i="22"/>
  <c r="D109" i="22"/>
  <c r="FQ47" i="13"/>
  <c r="D35" i="22"/>
  <c r="FQ43" i="13"/>
  <c r="FN45" i="13"/>
  <c r="FQ51" i="13"/>
  <c r="FU42" i="13"/>
  <c r="FU43" i="13"/>
  <c r="FQ44" i="13"/>
  <c r="FN40" i="13"/>
  <c r="FQ38" i="13"/>
  <c r="FQ46" i="13"/>
  <c r="FU47" i="13"/>
  <c r="FN51" i="13"/>
  <c r="FN53" i="13"/>
  <c r="FQ37" i="13"/>
  <c r="FU45" i="13"/>
  <c r="FN39" i="13"/>
  <c r="FQ35" i="13"/>
  <c r="FQ34" i="13"/>
  <c r="FQ49" i="13"/>
  <c r="FQ39" i="13"/>
  <c r="E109" i="22"/>
  <c r="FQ41" i="13"/>
  <c r="FQ42" i="13"/>
  <c r="FU52" i="13"/>
  <c r="FU39" i="13"/>
  <c r="FU36" i="13"/>
  <c r="FU38" i="13"/>
  <c r="FU53" i="13"/>
  <c r="FU34" i="13"/>
  <c r="FU50" i="13"/>
  <c r="FU37" i="13"/>
  <c r="FN35" i="13"/>
  <c r="B109" i="22"/>
  <c r="FQ36" i="13"/>
  <c r="FU40" i="13"/>
  <c r="FN48" i="13"/>
  <c r="FN42" i="13"/>
  <c r="D37" i="22"/>
  <c r="FQ45" i="13"/>
  <c r="FU46" i="13"/>
  <c r="FQ52" i="13"/>
  <c r="FU51" i="13"/>
  <c r="C37" i="22"/>
  <c r="FQ53" i="13"/>
  <c r="FQ48" i="13"/>
  <c r="FU41" i="13"/>
  <c r="H37" i="22"/>
  <c r="FQ40" i="13"/>
  <c r="FU48" i="13"/>
  <c r="FU44" i="13"/>
  <c r="FU35" i="13"/>
  <c r="FU49" i="13"/>
  <c r="K72" i="22"/>
  <c r="C109" i="22"/>
  <c r="I72" i="22"/>
  <c r="H72" i="22"/>
  <c r="J72" i="22"/>
  <c r="G72" i="22"/>
  <c r="FO19" i="13"/>
  <c r="FO10" i="13"/>
  <c r="FO13" i="13"/>
  <c r="FO26" i="13"/>
  <c r="FO17" i="13"/>
  <c r="FO22" i="13"/>
  <c r="FO20" i="13"/>
  <c r="FO8" i="13"/>
  <c r="FO12" i="13"/>
  <c r="FO23" i="13"/>
  <c r="FO21" i="13"/>
  <c r="FO25" i="13"/>
  <c r="FO24" i="13"/>
  <c r="FO16" i="13"/>
  <c r="FO27" i="13"/>
  <c r="FO11" i="13"/>
  <c r="FO14" i="13"/>
  <c r="FO15" i="13"/>
  <c r="FO18" i="13"/>
  <c r="FO9" i="13"/>
  <c r="B37" i="22"/>
  <c r="E37" i="22"/>
  <c r="G37" i="22"/>
  <c r="F61" i="22"/>
  <c r="E61" i="22"/>
  <c r="E50" i="27"/>
  <c r="FT125" i="13" l="1"/>
  <c r="FO120" i="13"/>
  <c r="FS113" i="13"/>
  <c r="FP126" i="13"/>
  <c r="FO114" i="13"/>
  <c r="FT109" i="13"/>
  <c r="FP121" i="13"/>
  <c r="FP125" i="13"/>
  <c r="FT124" i="13"/>
  <c r="FT116" i="13"/>
  <c r="FT108" i="13"/>
  <c r="FO116" i="13"/>
  <c r="FO109" i="13"/>
  <c r="FS112" i="13"/>
  <c r="FS121" i="13"/>
  <c r="FP110" i="13"/>
  <c r="FT117" i="13"/>
  <c r="FS123" i="13"/>
  <c r="FP120" i="13"/>
  <c r="FP116" i="13"/>
  <c r="FP122" i="13"/>
  <c r="FT123" i="13"/>
  <c r="FT115" i="13"/>
  <c r="FT107" i="13"/>
  <c r="FO112" i="13"/>
  <c r="FO122" i="13"/>
  <c r="FS124" i="13"/>
  <c r="FS110" i="13"/>
  <c r="FS119" i="13"/>
  <c r="FP113" i="13"/>
  <c r="FP112" i="13"/>
  <c r="FP119" i="13"/>
  <c r="FT122" i="13"/>
  <c r="FT114" i="13"/>
  <c r="FO107" i="13"/>
  <c r="FO118" i="13"/>
  <c r="FS122" i="13"/>
  <c r="FS109" i="13"/>
  <c r="FS116" i="13"/>
  <c r="FP108" i="13"/>
  <c r="FP107" i="13"/>
  <c r="FP115" i="13"/>
  <c r="FT121" i="13"/>
  <c r="FT113" i="13"/>
  <c r="FO124" i="13"/>
  <c r="FO126" i="13"/>
  <c r="FO115" i="13"/>
  <c r="FS120" i="13"/>
  <c r="FS108" i="13"/>
  <c r="FS114" i="13"/>
  <c r="FP123" i="13"/>
  <c r="FP124" i="13"/>
  <c r="FP109" i="13"/>
  <c r="FT120" i="13"/>
  <c r="FT112" i="13"/>
  <c r="FO110" i="13"/>
  <c r="FO121" i="13"/>
  <c r="FO113" i="13"/>
  <c r="FS118" i="13"/>
  <c r="FS107" i="13"/>
  <c r="FS111" i="13"/>
  <c r="FP117" i="13"/>
  <c r="FP118" i="13"/>
  <c r="FT119" i="13"/>
  <c r="FT111" i="13"/>
  <c r="FO123" i="13"/>
  <c r="FO119" i="13"/>
  <c r="FO111" i="13"/>
  <c r="FS117" i="13"/>
  <c r="FS126" i="13"/>
  <c r="FP111" i="13"/>
  <c r="FP114" i="13"/>
  <c r="FT126" i="13"/>
  <c r="FT118" i="13"/>
  <c r="FT110" i="13"/>
  <c r="FO125" i="13"/>
  <c r="FO117" i="13"/>
  <c r="FO108" i="13"/>
  <c r="FS115" i="13"/>
  <c r="FS125" i="13"/>
  <c r="F51" i="20"/>
  <c r="E51" i="20"/>
  <c r="D51" i="20"/>
  <c r="B51" i="20"/>
  <c r="C51" i="20"/>
  <c r="FX42" i="13"/>
  <c r="FX46" i="13"/>
  <c r="FX50" i="13"/>
  <c r="FX53" i="13"/>
  <c r="FX34" i="13"/>
  <c r="FX49" i="13"/>
  <c r="FX47" i="13"/>
  <c r="FX36" i="13"/>
  <c r="FX45" i="13"/>
  <c r="FX38" i="13"/>
  <c r="FX44" i="13"/>
  <c r="FX40" i="13"/>
  <c r="FX43" i="13"/>
  <c r="FX39" i="13"/>
  <c r="FX35" i="13"/>
  <c r="FX48" i="13"/>
  <c r="FX37" i="13"/>
  <c r="FX41" i="13"/>
  <c r="FX51" i="13"/>
  <c r="FX52" i="13"/>
  <c r="FP50" i="13"/>
  <c r="FP43" i="13"/>
  <c r="FP36" i="13"/>
  <c r="FP35" i="13"/>
  <c r="FP44" i="13"/>
  <c r="FP45" i="13"/>
  <c r="FP47" i="13"/>
  <c r="FP38" i="13"/>
  <c r="FP39" i="13"/>
  <c r="FP42" i="13"/>
  <c r="FP49" i="13"/>
  <c r="FP48" i="13"/>
  <c r="FP37" i="13"/>
  <c r="FP46" i="13"/>
  <c r="FP34" i="13"/>
  <c r="FP52" i="13"/>
  <c r="FP51" i="13"/>
  <c r="FP41" i="13"/>
  <c r="FP40" i="13"/>
  <c r="FP53" i="13"/>
  <c r="FT48" i="13"/>
  <c r="FT43" i="13"/>
  <c r="FT47" i="13"/>
  <c r="FT46" i="13"/>
  <c r="FT50" i="13"/>
  <c r="FT51" i="13"/>
  <c r="FT45" i="13"/>
  <c r="FT39" i="13"/>
  <c r="FT37" i="13"/>
  <c r="FT44" i="13"/>
  <c r="FT36" i="13"/>
  <c r="FT38" i="13"/>
  <c r="FT53" i="13"/>
  <c r="FT41" i="13"/>
  <c r="FT52" i="13"/>
  <c r="FT34" i="13"/>
  <c r="FT40" i="13"/>
  <c r="FT42" i="13"/>
  <c r="FT49" i="13"/>
  <c r="FT35" i="13"/>
  <c r="FS34" i="13"/>
  <c r="FS38" i="13"/>
  <c r="FS43" i="13"/>
  <c r="FS48" i="13"/>
  <c r="FS47" i="13"/>
  <c r="FS46" i="13"/>
  <c r="FS42" i="13"/>
  <c r="FS45" i="13"/>
  <c r="FS49" i="13"/>
  <c r="FS52" i="13"/>
  <c r="FS50" i="13"/>
  <c r="FS44" i="13"/>
  <c r="FS40" i="13"/>
  <c r="FS51" i="13"/>
  <c r="FS35" i="13"/>
  <c r="FS41" i="13"/>
  <c r="FS36" i="13"/>
  <c r="FS37" i="13"/>
  <c r="FS39" i="13"/>
  <c r="FS53" i="13"/>
  <c r="B36" i="22"/>
  <c r="D36" i="22"/>
  <c r="C36" i="22"/>
  <c r="H36" i="22"/>
  <c r="FO53" i="13"/>
  <c r="FO46" i="13"/>
  <c r="FW41" i="13"/>
  <c r="G36" i="22"/>
  <c r="FO43" i="13"/>
  <c r="FW36" i="13"/>
  <c r="FW38" i="13"/>
  <c r="FO51" i="13"/>
  <c r="FW37" i="13"/>
  <c r="FO44" i="13"/>
  <c r="FO47" i="13"/>
  <c r="FO39" i="13"/>
  <c r="FW50" i="13"/>
  <c r="FW43" i="13"/>
  <c r="FW45" i="13"/>
  <c r="FO41" i="13"/>
  <c r="FO49" i="13"/>
  <c r="FO36" i="13"/>
  <c r="FW46" i="13"/>
  <c r="FW48" i="13"/>
  <c r="FW40" i="13"/>
  <c r="FO48" i="13"/>
  <c r="FO35" i="13"/>
  <c r="FO40" i="13"/>
  <c r="FO38" i="13"/>
  <c r="FO45" i="13"/>
  <c r="FW49" i="13"/>
  <c r="FW39" i="13"/>
  <c r="FO50" i="13"/>
  <c r="FO52" i="13"/>
  <c r="FO37" i="13"/>
  <c r="FO34" i="13"/>
  <c r="FW42" i="13"/>
  <c r="FW52" i="13"/>
  <c r="FW34" i="13"/>
  <c r="FW35" i="13"/>
  <c r="FW47" i="13"/>
  <c r="FO42" i="13"/>
  <c r="FW44" i="13"/>
  <c r="FW53" i="13"/>
  <c r="FW51" i="13"/>
  <c r="F36" i="22"/>
</calcChain>
</file>

<file path=xl/sharedStrings.xml><?xml version="1.0" encoding="utf-8"?>
<sst xmlns="http://schemas.openxmlformats.org/spreadsheetml/2006/main" count="7055" uniqueCount="777">
  <si>
    <t>Tours</t>
  </si>
  <si>
    <t>Chambray-lès-Tours</t>
  </si>
  <si>
    <t>La Riche</t>
  </si>
  <si>
    <t>Saint-Avertin</t>
  </si>
  <si>
    <t>Saint-Cyr-sur-Loire</t>
  </si>
  <si>
    <t>Saint-Pierre-des-Corps</t>
  </si>
  <si>
    <t>Fondettes</t>
  </si>
  <si>
    <t>La Membrolle-sur-Choisille</t>
  </si>
  <si>
    <t>Luynes</t>
  </si>
  <si>
    <t>Mettray</t>
  </si>
  <si>
    <t>Notre-Dame-d'Oé</t>
  </si>
  <si>
    <t>Saint-Étienne-de-Chigny</t>
  </si>
  <si>
    <t>Saint-Genouph</t>
  </si>
  <si>
    <t>Ballan-Miré</t>
  </si>
  <si>
    <t>Berthenay</t>
  </si>
  <si>
    <t>Druye</t>
  </si>
  <si>
    <t>Savonnières</t>
  </si>
  <si>
    <t>Villandry</t>
  </si>
  <si>
    <t>Azay-sur-Cher</t>
  </si>
  <si>
    <t>La Ville-aux-Dames</t>
  </si>
  <si>
    <t>Larçay</t>
  </si>
  <si>
    <t>Montlouis-sur-Loire</t>
  </si>
  <si>
    <t>Véretz</t>
  </si>
  <si>
    <t>Artannes-sur-Indre</t>
  </si>
  <si>
    <t>Esvres</t>
  </si>
  <si>
    <t>Montbazon</t>
  </si>
  <si>
    <t>Monts</t>
  </si>
  <si>
    <t>Saint-Branchs</t>
  </si>
  <si>
    <t>Sorigny</t>
  </si>
  <si>
    <t>Truyes</t>
  </si>
  <si>
    <t>Veigné</t>
  </si>
  <si>
    <t>Chanceaux-sur-Choisille</t>
  </si>
  <si>
    <t>Parçay-Meslay</t>
  </si>
  <si>
    <t>Rochecorbon</t>
  </si>
  <si>
    <t>Chançay</t>
  </si>
  <si>
    <t>Monnaie</t>
  </si>
  <si>
    <t>Reugny</t>
  </si>
  <si>
    <t>Vernou-sur-Brenne</t>
  </si>
  <si>
    <t>Vouvray</t>
  </si>
  <si>
    <t>Individuel groupé</t>
  </si>
  <si>
    <t>Collectif</t>
  </si>
  <si>
    <t>Appartements</t>
  </si>
  <si>
    <t>Communes</t>
  </si>
  <si>
    <t>Résidences principales</t>
  </si>
  <si>
    <t>Propriétaire</t>
  </si>
  <si>
    <t>Locataire HLM</t>
  </si>
  <si>
    <t>Logé gratuitement</t>
  </si>
  <si>
    <t>Locataire privé</t>
  </si>
  <si>
    <t>Individuel</t>
  </si>
  <si>
    <t>Depuis moins de 2 ans</t>
  </si>
  <si>
    <t>De 2 à 4 ans</t>
  </si>
  <si>
    <t>De 5 à 9 ans</t>
  </si>
  <si>
    <t>Parc de logements</t>
  </si>
  <si>
    <t>Parc des résidences principales</t>
  </si>
  <si>
    <t>Maisons</t>
  </si>
  <si>
    <t>Taux de mortalité</t>
  </si>
  <si>
    <t>Moins de 20 ans</t>
  </si>
  <si>
    <t>20 - 64 ans</t>
  </si>
  <si>
    <t>Plus de 65 ans</t>
  </si>
  <si>
    <t>1 - 2 personnes</t>
  </si>
  <si>
    <t>3 - 4 personnes</t>
  </si>
  <si>
    <t>Aucun enfant</t>
  </si>
  <si>
    <t>1 enfant</t>
  </si>
  <si>
    <t>2 enfants</t>
  </si>
  <si>
    <t>3 enfants ou plus</t>
  </si>
  <si>
    <t>Couples sans enfant</t>
  </si>
  <si>
    <t>Couples avec enfant(s)</t>
  </si>
  <si>
    <t>Familles monoparentales</t>
  </si>
  <si>
    <t>Population des ménages</t>
  </si>
  <si>
    <t>Ménages d'une personne</t>
  </si>
  <si>
    <t>Autres ménages sans famille</t>
  </si>
  <si>
    <t>Ménages</t>
  </si>
  <si>
    <t>Salariés</t>
  </si>
  <si>
    <t>Non salariés</t>
  </si>
  <si>
    <t>Indépendants</t>
  </si>
  <si>
    <t>Employeurs</t>
  </si>
  <si>
    <t>Aides familiaux</t>
  </si>
  <si>
    <t>Contrats à durée déterminée</t>
  </si>
  <si>
    <t>Intérim</t>
  </si>
  <si>
    <t>Emplois aidés</t>
  </si>
  <si>
    <t>Apprentissage - Stage</t>
  </si>
  <si>
    <t>Agriculteurs exploitants</t>
  </si>
  <si>
    <t>Artisans, commerçants, chefs d'entr.</t>
  </si>
  <si>
    <t>Cadres et professions intellec. Sup</t>
  </si>
  <si>
    <t>Employés</t>
  </si>
  <si>
    <t>Ouvriers</t>
  </si>
  <si>
    <t>Agriculture</t>
  </si>
  <si>
    <t>Industrie</t>
  </si>
  <si>
    <t>Construction</t>
  </si>
  <si>
    <t>Artisans, commerçants, chefs d'entreprise</t>
  </si>
  <si>
    <t>Professions intermédiaires</t>
  </si>
  <si>
    <t>15 - 29 ans</t>
  </si>
  <si>
    <t>75 ans ou plus</t>
  </si>
  <si>
    <t>Pas de transport</t>
  </si>
  <si>
    <t>Marche à pied</t>
  </si>
  <si>
    <t>Deux roues</t>
  </si>
  <si>
    <t>Transports en commun</t>
  </si>
  <si>
    <t>Voiture, camion, fourgonette</t>
  </si>
  <si>
    <t>Ménages sans voiture</t>
  </si>
  <si>
    <t>Ménages avec 1 voiture</t>
  </si>
  <si>
    <t>Ménages avec 2 voitures ou +</t>
  </si>
  <si>
    <t>Total</t>
  </si>
  <si>
    <t>û</t>
  </si>
  <si>
    <t>PARC DE LOGEMENTS</t>
  </si>
  <si>
    <t>Familles mono-parentales</t>
  </si>
  <si>
    <t>Cadres et professions intellec. sup.</t>
  </si>
  <si>
    <t>En nombre</t>
  </si>
  <si>
    <t>30 - 44 ans</t>
  </si>
  <si>
    <t>45 - 59 ans</t>
  </si>
  <si>
    <t>Artisans, comm. et chefs d'entr.</t>
  </si>
  <si>
    <t>Autre</t>
  </si>
  <si>
    <t>Taux d'évolution annuel moyen de la population municipale</t>
  </si>
  <si>
    <t>Logé gratuit</t>
  </si>
  <si>
    <t>0-4 ans</t>
  </si>
  <si>
    <t>5-9 ans</t>
  </si>
  <si>
    <t>10-14 ans</t>
  </si>
  <si>
    <t>15-19 ans</t>
  </si>
  <si>
    <t>20-24 ans</t>
  </si>
  <si>
    <t>25-29 ans</t>
  </si>
  <si>
    <t>30-34 ans</t>
  </si>
  <si>
    <t>35-39 ans</t>
  </si>
  <si>
    <t>40-44 ans</t>
  </si>
  <si>
    <t>45-49 ans</t>
  </si>
  <si>
    <t>50-54 ans</t>
  </si>
  <si>
    <t>55-59 ans</t>
  </si>
  <si>
    <t>60-64 ans</t>
  </si>
  <si>
    <t>65-69 ans</t>
  </si>
  <si>
    <t>70-74 ans</t>
  </si>
  <si>
    <t>75-79 ans</t>
  </si>
  <si>
    <t>80-84 ans</t>
  </si>
  <si>
    <t>84-89 ans</t>
  </si>
  <si>
    <t>90-94 ans</t>
  </si>
  <si>
    <t>Même commune</t>
  </si>
  <si>
    <t>Hors Indre-et-Loire</t>
  </si>
  <si>
    <t>Champ : Personnes âgées de 15 ans ou plus ayant un emploi</t>
  </si>
  <si>
    <t>Source : INSEE, État civil</t>
  </si>
  <si>
    <t>Les 30 - 59 ans</t>
  </si>
  <si>
    <t>Nombre d'habitants depuis 1968</t>
  </si>
  <si>
    <t>Actifs occupés 15 ans ou plus</t>
  </si>
  <si>
    <t>Ballan-Miré Femmes</t>
  </si>
  <si>
    <t>Berthenay Hommes</t>
  </si>
  <si>
    <t>Berthenay Femmes</t>
  </si>
  <si>
    <t>Fondettes Hommes</t>
  </si>
  <si>
    <t>Fondettes Femmes</t>
  </si>
  <si>
    <t>Luynes Hommes</t>
  </si>
  <si>
    <t>Luynes Femmes</t>
  </si>
  <si>
    <t>Mettray Hommes</t>
  </si>
  <si>
    <t>Mettray Femmes</t>
  </si>
  <si>
    <t>Druye Hommes</t>
  </si>
  <si>
    <t>Druye Femmes</t>
  </si>
  <si>
    <t>Savonnières Hommes</t>
  </si>
  <si>
    <t>Savonnières Femmes</t>
  </si>
  <si>
    <t>Villandry Hommes</t>
  </si>
  <si>
    <t>Villandry Femmes</t>
  </si>
  <si>
    <t>La Riche Hommes</t>
  </si>
  <si>
    <t>Tours Hommes</t>
  </si>
  <si>
    <t>Tours Femmes</t>
  </si>
  <si>
    <t>Larçay Hommes</t>
  </si>
  <si>
    <t>Larçay Femmes</t>
  </si>
  <si>
    <t>Véretz Hommes</t>
  </si>
  <si>
    <t>Véretz Femmes</t>
  </si>
  <si>
    <t>Esvres Hommes</t>
  </si>
  <si>
    <t>Esvres Femmes</t>
  </si>
  <si>
    <t>Montbazon Hommes</t>
  </si>
  <si>
    <t>Montbazon Femmes</t>
  </si>
  <si>
    <t>Monts Hommes</t>
  </si>
  <si>
    <t>Monts Femmes</t>
  </si>
  <si>
    <t>Saint-Branchs Hommes</t>
  </si>
  <si>
    <t>Saint-Branchs Femmes</t>
  </si>
  <si>
    <t>Sorigny Hommes</t>
  </si>
  <si>
    <t>Sorigny Femmes</t>
  </si>
  <si>
    <t>Truyes Hommes</t>
  </si>
  <si>
    <t>Truyes Femmes</t>
  </si>
  <si>
    <t>Veigné Hommes</t>
  </si>
  <si>
    <t>Veigné Femmes</t>
  </si>
  <si>
    <t>Chançay Hommes</t>
  </si>
  <si>
    <t>Chançay Femmes</t>
  </si>
  <si>
    <t>Monnaie Hommes</t>
  </si>
  <si>
    <t>Monnaie Femmes</t>
  </si>
  <si>
    <t>Reugny Hommes</t>
  </si>
  <si>
    <t>Reugny Femmes</t>
  </si>
  <si>
    <t>Rochecorbon Hommes</t>
  </si>
  <si>
    <t>Rochecorbon Femmes</t>
  </si>
  <si>
    <t>Vouvray Hommes</t>
  </si>
  <si>
    <t>Vouvray Femmes</t>
  </si>
  <si>
    <t>Chanceaux-sur-Choisille Hommes</t>
  </si>
  <si>
    <t>Chanceaux-sur-Choisille Femmes</t>
  </si>
  <si>
    <t>Artannes-sur-Indre Hommes</t>
  </si>
  <si>
    <t>Artannes-sur-Indre Femmes</t>
  </si>
  <si>
    <t>La Ville-aux-Dames Hommes</t>
  </si>
  <si>
    <t>La Ville-aux-Dames Femmes</t>
  </si>
  <si>
    <t>Montlouis-sur-Loire Hommes</t>
  </si>
  <si>
    <t>Montlouis-sur-Loire Femmes</t>
  </si>
  <si>
    <t>Azay-sur-Cher Hommes</t>
  </si>
  <si>
    <t>Azay-sur-Cher Femmes</t>
  </si>
  <si>
    <t>Vernou-sur-Brenne Femmes</t>
  </si>
  <si>
    <t>Vernou-sur-Brenne Hommes</t>
  </si>
  <si>
    <t>Parçay-Meslay Femmes</t>
  </si>
  <si>
    <t>La Membrolle-sur-Choisille Femmes</t>
  </si>
  <si>
    <t>Notre-Dame-d'Oé Femmes</t>
  </si>
  <si>
    <t>Notre-Dame-d'Oé Hommes</t>
  </si>
  <si>
    <t>Saint-Étienne-de-Chigny Hommes</t>
  </si>
  <si>
    <t>Saint-Étienne-de-Chigny Femmes</t>
  </si>
  <si>
    <t>Saint-Genouph Hommes</t>
  </si>
  <si>
    <t>Saint-Genouph Femmes</t>
  </si>
  <si>
    <t>Ballan-Miré Hommes</t>
  </si>
  <si>
    <t>Chambray-lès-Tours Hommes</t>
  </si>
  <si>
    <t>Chambray-lès-Tours Femmes</t>
  </si>
  <si>
    <t>Saint-Avertin Hommes</t>
  </si>
  <si>
    <t>Saint-Avertin Femmes</t>
  </si>
  <si>
    <t>Saint-Cyr-sur-Loire Hommes</t>
  </si>
  <si>
    <t>Saint-Cyr-sur-Loire Femmes</t>
  </si>
  <si>
    <t>Saint-Pierre-des-Corps Hommes</t>
  </si>
  <si>
    <t>Saint-Pierre-des-Corps Femmes</t>
  </si>
  <si>
    <t>La Membrolle-sur-Choisille Hommes</t>
  </si>
  <si>
    <t>La Riche Femmes</t>
  </si>
  <si>
    <t>Parçay-Meslay Hommes</t>
  </si>
  <si>
    <t>En pourcentage</t>
  </si>
  <si>
    <t>LES 30 - 59 ANS</t>
  </si>
  <si>
    <t>Listing des communes</t>
  </si>
  <si>
    <t>Années des recensements</t>
  </si>
  <si>
    <t>Actifs ayant un emploi</t>
  </si>
  <si>
    <t>Indre-et-Loire</t>
  </si>
  <si>
    <t>Nbre d'emplois dans la zone</t>
  </si>
  <si>
    <t>Actifs occupés résidant dans la zone</t>
  </si>
  <si>
    <t>15-19
ans</t>
  </si>
  <si>
    <t>20-24
ans</t>
  </si>
  <si>
    <t>25-39
ans</t>
  </si>
  <si>
    <t>40-54
ans</t>
  </si>
  <si>
    <t>55-64
ans</t>
  </si>
  <si>
    <t>65-79
ans</t>
  </si>
  <si>
    <t>80 ans
ou plus</t>
  </si>
  <si>
    <t>1 personne</t>
  </si>
  <si>
    <t>2 personnes</t>
  </si>
  <si>
    <t>3 personnes</t>
  </si>
  <si>
    <t>4 personnes</t>
  </si>
  <si>
    <t>Moins de 
20 ans</t>
  </si>
  <si>
    <t>Familles</t>
  </si>
  <si>
    <t>Population et indicateurs démographiques</t>
  </si>
  <si>
    <t>Personnes âgées de
0 à 14 ans</t>
  </si>
  <si>
    <t>Personnes âgées de
15 à 29 ans</t>
  </si>
  <si>
    <t>Personnes âgées de
30 à 44 ans</t>
  </si>
  <si>
    <t>Personnes âgées de
45 à 59 ans</t>
  </si>
  <si>
    <t>Personnes âgées de
60 à 74 ans</t>
  </si>
  <si>
    <t>Personnes âgées de
75 ans ou plus</t>
  </si>
  <si>
    <t>Artisans, commerçants et chefs d'entreprise</t>
  </si>
  <si>
    <t>Cadres et professions intellectuelles supérieures</t>
  </si>
  <si>
    <t>Retraités</t>
  </si>
  <si>
    <t>Autres personnes sans activité professionnelle</t>
  </si>
  <si>
    <t>Catégorie socioprofessionnelle</t>
  </si>
  <si>
    <t>Champ statistique : Personnes âgées de 15 ans ou plus</t>
  </si>
  <si>
    <t>1 pièce</t>
  </si>
  <si>
    <t>2 pièces</t>
  </si>
  <si>
    <t>3 pièces</t>
  </si>
  <si>
    <t>4 pièces</t>
  </si>
  <si>
    <t>5 pièces ou plus</t>
  </si>
  <si>
    <t>1 ou 2 
pièces</t>
  </si>
  <si>
    <t>3 ou 4 
pièces</t>
  </si>
  <si>
    <t>5 pièces
ou plus</t>
  </si>
  <si>
    <t>Nombre moyen de pièces</t>
  </si>
  <si>
    <t>De 10 à 19 ans</t>
  </si>
  <si>
    <t>Depuis 30 ans ou plus</t>
  </si>
  <si>
    <t>Depuis 10 ans ou plus</t>
  </si>
  <si>
    <t>De 20 à 29 ans</t>
  </si>
  <si>
    <t>3 - 4 
personnes</t>
  </si>
  <si>
    <t>65 ans ou 
plus</t>
  </si>
  <si>
    <t>De 20 à 
64 ans</t>
  </si>
  <si>
    <t>Chômeurs</t>
  </si>
  <si>
    <t>Autres inactifs</t>
  </si>
  <si>
    <t>Actifs</t>
  </si>
  <si>
    <t>Inactifs</t>
  </si>
  <si>
    <t>Retraité ou préretraités</t>
  </si>
  <si>
    <t>Nombre d'actifs</t>
  </si>
  <si>
    <t>Nombre d'inactifs</t>
  </si>
  <si>
    <t>Ensemble</t>
  </si>
  <si>
    <t>Population âgée de 
15 à 64 ans</t>
  </si>
  <si>
    <t>Activité de la population résidante</t>
  </si>
  <si>
    <t>CDD</t>
  </si>
  <si>
    <t>Aides 
familiaux</t>
  </si>
  <si>
    <t>Emplois 
aidés</t>
  </si>
  <si>
    <t>Apprentis-
sage - Stage</t>
  </si>
  <si>
    <t>3 enfants 
ou plus</t>
  </si>
  <si>
    <t>Aucun 
enfant</t>
  </si>
  <si>
    <t>Poids dans la population</t>
  </si>
  <si>
    <t>Sans voiture</t>
  </si>
  <si>
    <t>1 voiture</t>
  </si>
  <si>
    <t>2 voitures 
ou plus</t>
  </si>
  <si>
    <t>Stables</t>
  </si>
  <si>
    <t>Artisans, comm., chefs d'entreprise</t>
  </si>
  <si>
    <t>Cadres et professions intell sup</t>
  </si>
  <si>
    <t>Les modes de déplacement</t>
  </si>
  <si>
    <t>FAMILLES</t>
  </si>
  <si>
    <t>EMPLOI AU LIEU DE TRAVAIL</t>
  </si>
  <si>
    <t>Liste des indicateurs présents par fiche thématique</t>
  </si>
  <si>
    <t>DEPLACEMENTS DOMICILE-TRAVAIL - TABLEAU 1</t>
  </si>
  <si>
    <t>EMPLOI, ACTIVITE ET MARCHE DU TRAVAIL - TABLEAU 1</t>
  </si>
  <si>
    <t>EMPLOI, ACTIVITE ET MARCHE DU TRAVAIL - TABLEAU 2</t>
  </si>
  <si>
    <t>DEPLACEMENTS DOMICILE-TRAVAIL - TABLEAU 9</t>
  </si>
  <si>
    <t>DEPLACEMENTS DOMICILE-TRAVAIL - TABLEAU 11</t>
  </si>
  <si>
    <t>DEPLACEMENTS DOMICILE-TRAVAIL - TABLEAU 2</t>
  </si>
  <si>
    <t>DEPLACEMENTS DOMICILE-TRAVAIL - TABLEAU 10</t>
  </si>
  <si>
    <t>1968-1975</t>
  </si>
  <si>
    <t>1975-1982</t>
  </si>
  <si>
    <t>1982-1990</t>
  </si>
  <si>
    <t>1990-1999</t>
  </si>
  <si>
    <t>Les enfants et jeunes adultes</t>
  </si>
  <si>
    <t>Les séniors</t>
  </si>
  <si>
    <t>Champ : Logements ordinaires (Individuel + Collectif)</t>
  </si>
  <si>
    <t>LES ENFANTS ET JEUNES ADULTES</t>
  </si>
  <si>
    <t>MÉNAGES</t>
  </si>
  <si>
    <t>LES SÉNIORS</t>
  </si>
  <si>
    <t>ACTIVITÉ DE LA POPULATION RESIDANTE</t>
  </si>
  <si>
    <t>LES MODES DE DÉPLACEMENT</t>
  </si>
  <si>
    <t>PARC DES RÉSIDENCES PRINCIPALES</t>
  </si>
  <si>
    <t>Évolution du parc de logements depuis 1968</t>
  </si>
  <si>
    <t>Évolution du parc des résidences principales depuis 1968</t>
  </si>
  <si>
    <t>POPULATION ET INDICATEURS DÉMOGRAPHIQUES</t>
  </si>
  <si>
    <t>CATÉGORIE SOCIOPROFESSIONNELLE</t>
  </si>
  <si>
    <r>
      <t>Nombre d'habitants depuis 1968</t>
    </r>
    <r>
      <rPr>
        <sz val="9"/>
        <rFont val="Arial Narrow"/>
        <family val="2"/>
      </rPr>
      <t xml:space="preserve"> 
</t>
    </r>
    <r>
      <rPr>
        <i/>
        <sz val="9"/>
        <rFont val="Arial Narrow"/>
        <family val="2"/>
      </rPr>
      <t>(Population municipale)</t>
    </r>
  </si>
  <si>
    <t>Ménages d'une 
personne</t>
  </si>
  <si>
    <t>Couples 
sans enfant</t>
  </si>
  <si>
    <t>Autres</t>
  </si>
  <si>
    <t>Commerce, Transports, Services divers</t>
  </si>
  <si>
    <t>Adm publique, Santé, Action sociale, Enseignement</t>
  </si>
  <si>
    <t>60 ans ou plus</t>
  </si>
  <si>
    <r>
      <t xml:space="preserve">Deux roues </t>
    </r>
    <r>
      <rPr>
        <i/>
        <sz val="9"/>
        <rFont val="Arial Narrow"/>
        <family val="2"/>
      </rPr>
      <t>(motorisés ou non)</t>
    </r>
  </si>
  <si>
    <r>
      <t xml:space="preserve">Taux de mortalité </t>
    </r>
    <r>
      <rPr>
        <i/>
        <sz val="9"/>
        <rFont val="Arial Narrow"/>
        <family val="2"/>
      </rPr>
      <t>(en ‰)</t>
    </r>
  </si>
  <si>
    <r>
      <t xml:space="preserve">Taux de natalité </t>
    </r>
    <r>
      <rPr>
        <i/>
        <sz val="9"/>
        <rFont val="Arial Narrow"/>
        <family val="2"/>
      </rPr>
      <t>(en ‰)</t>
    </r>
  </si>
  <si>
    <t>Évolution annuelle moyenne</t>
  </si>
  <si>
    <t>Élèves, étudiants et stagiaires</t>
  </si>
  <si>
    <r>
      <t xml:space="preserve">Précaires </t>
    </r>
    <r>
      <rPr>
        <sz val="7"/>
        <color theme="0"/>
        <rFont val="Arial Narrow"/>
        <family val="2"/>
      </rPr>
      <t>(CDD, Intérim …)</t>
    </r>
  </si>
  <si>
    <r>
      <t xml:space="preserve">Précaires </t>
    </r>
    <r>
      <rPr>
        <sz val="7"/>
        <color theme="1"/>
        <rFont val="Arial Narrow"/>
        <family val="2"/>
      </rPr>
      <t>(CDD, Intérim …)</t>
    </r>
  </si>
  <si>
    <r>
      <t xml:space="preserve">Non précaires </t>
    </r>
    <r>
      <rPr>
        <sz val="7"/>
        <color theme="0"/>
        <rFont val="Arial Narrow"/>
        <family val="2"/>
      </rPr>
      <t>(CDI)</t>
    </r>
  </si>
  <si>
    <r>
      <t>Non précaires</t>
    </r>
    <r>
      <rPr>
        <sz val="7"/>
        <color theme="1"/>
        <rFont val="Arial Narrow"/>
        <family val="2"/>
      </rPr>
      <t xml:space="preserve"> (CDI)</t>
    </r>
  </si>
  <si>
    <t xml:space="preserve">Emploi au lieu de travail </t>
  </si>
  <si>
    <t>Retraités ou préretraités</t>
  </si>
  <si>
    <t>Artisans, Commerçants, Chefs d'entreprise</t>
  </si>
  <si>
    <t>Cadres et Professions Intellectuelles Supérieures</t>
  </si>
  <si>
    <r>
      <rPr>
        <i/>
        <u/>
        <sz val="10"/>
        <color theme="1"/>
        <rFont val="Arial Narrow"/>
        <family val="2"/>
      </rPr>
      <t>Sources</t>
    </r>
    <r>
      <rPr>
        <i/>
        <sz val="10"/>
        <color theme="1"/>
        <rFont val="Arial Narrow"/>
        <family val="2"/>
      </rPr>
      <t xml:space="preserve"> : INSEE, Etat civil</t>
    </r>
  </si>
  <si>
    <t>5 personnes 
ou plus</t>
  </si>
  <si>
    <t>De 2 à 5 ans</t>
  </si>
  <si>
    <t>De 6 à 10 ans</t>
  </si>
  <si>
    <t>De 11 à 14 ans</t>
  </si>
  <si>
    <t>De 15 à 17 ans</t>
  </si>
  <si>
    <t>De 18 à 24 ans</t>
  </si>
  <si>
    <t>De 25 à 29 ans</t>
  </si>
  <si>
    <t>30 ans ou plus</t>
  </si>
  <si>
    <t>Population scolarisée</t>
  </si>
  <si>
    <t>Hommes</t>
  </si>
  <si>
    <t>Femmes</t>
  </si>
  <si>
    <t>2 à 5 
ans</t>
  </si>
  <si>
    <t>6 à 10 
ans</t>
  </si>
  <si>
    <t>11 à 14 
ans</t>
  </si>
  <si>
    <t>15 à 17 
ans</t>
  </si>
  <si>
    <t>18 à 24 
ans</t>
  </si>
  <si>
    <t>25 à 29 
ans</t>
  </si>
  <si>
    <t>30 ans 
ou plus</t>
  </si>
  <si>
    <t>Population non scolarisée</t>
  </si>
  <si>
    <t>POPULATION SCOLARISÉE</t>
  </si>
  <si>
    <t>POPULATION NON SCOLARISÉE</t>
  </si>
  <si>
    <t>Logements
vacants</t>
  </si>
  <si>
    <t>Rés. sec. et
logts. occ.</t>
  </si>
  <si>
    <t>85-89 ans</t>
  </si>
  <si>
    <t>CAP ou BEP</t>
  </si>
  <si>
    <t>Lieu de résidence 1 an auparavant</t>
  </si>
  <si>
    <t>Champ statistique : Personnes âgées de 1 an ou plus</t>
  </si>
  <si>
    <t>Le même logement</t>
  </si>
  <si>
    <t>Un autre logement 
de la même commune</t>
  </si>
  <si>
    <t>Une autre commune 
de l'Indre-et-Loire</t>
  </si>
  <si>
    <t>Un autre département de la région Centre</t>
  </si>
  <si>
    <t>Reste de la France et DOM</t>
  </si>
  <si>
    <t>Hors France et DOM</t>
  </si>
  <si>
    <t>Agriculteurs
exploitants</t>
  </si>
  <si>
    <t>Artisans, commerçants et
chefs d'entreprise</t>
  </si>
  <si>
    <t>Cadres et professions
intellectuelles supérieures</t>
  </si>
  <si>
    <t>Professions
intermédiaires</t>
  </si>
  <si>
    <t>Autres personnes
sans activité professionnelle</t>
  </si>
  <si>
    <t>Aucun diplôme ou BEPC, Brevet des collèges, DNB</t>
  </si>
  <si>
    <t>Aucun diplôme ou BEPC, Brevet des collèges ou DNB</t>
  </si>
  <si>
    <t>MIGRATIONS RESIDENTIELLES - TABLEAU 1</t>
  </si>
  <si>
    <t>MIGRATIONS RESIDENTIELLES - TABLEAU 2</t>
  </si>
  <si>
    <t>MIGRATIONS RESIDENTIELLES - TABLEAU 3</t>
  </si>
  <si>
    <t>MIGRATIONS RESIDENTIELLES - TABLEAU 4</t>
  </si>
  <si>
    <t>MIGRATIONS RESIDENTIELLES - TABLEAU 5</t>
  </si>
  <si>
    <t>Entrants</t>
  </si>
  <si>
    <t>1 à 14 ans</t>
  </si>
  <si>
    <t>60-74 ans</t>
  </si>
  <si>
    <t>Sortants</t>
  </si>
  <si>
    <t>MIGRATIONS RESIDENTIELLES - TABLEAU 6</t>
  </si>
  <si>
    <t>MIGRATIONS RESIDENTIELLES - TABLEAU 7</t>
  </si>
  <si>
    <t>MIGRATIONS RESIDENTIELLES - TABLEAU 8</t>
  </si>
  <si>
    <t>Reste du SCoT</t>
  </si>
  <si>
    <t>Autres communes urbaines</t>
  </si>
  <si>
    <t>Reste de l'Indre-et-Loire</t>
  </si>
  <si>
    <t>Etranger
Exclus</t>
  </si>
  <si>
    <t>Artisans, 
Commerçants,
Chefs d'entreprise</t>
  </si>
  <si>
    <t>Cadres et
professions 
intellectuelles
supérieures</t>
  </si>
  <si>
    <t>Autres personnes
sans activité
professionnelle</t>
  </si>
  <si>
    <t>MIGRATIONS RESIDENTIELLES - TABLEAU 9</t>
  </si>
  <si>
    <t>MIGRATIONS RESIDENTIELLES - TABLEAU 10</t>
  </si>
  <si>
    <t>MIGRATIONS RESIDENTIELLES - TABLEAU 11</t>
  </si>
  <si>
    <t>Personnes vivant hors ménage</t>
  </si>
  <si>
    <t>Total Pop ménages</t>
  </si>
  <si>
    <t>Total entrants</t>
  </si>
  <si>
    <t>Total stables</t>
  </si>
  <si>
    <t>LIEU DE RÉSIDENCE 1 AN AUPARAVANT</t>
  </si>
  <si>
    <t>Destination des sortants</t>
  </si>
  <si>
    <t>Origine des entrants</t>
  </si>
  <si>
    <t>Avant 1919</t>
  </si>
  <si>
    <t>De 1919 à 1945</t>
  </si>
  <si>
    <t>De 1946 à 1970</t>
  </si>
  <si>
    <t>De 1971 à 1990</t>
  </si>
  <si>
    <t>De 1991 à 2005</t>
  </si>
  <si>
    <t>Joué-lès-Tours</t>
  </si>
  <si>
    <t>Diplôme de l'enseignement supérieur</t>
  </si>
  <si>
    <t>Taux d'évolution annuel moyen du parc de logements</t>
  </si>
  <si>
    <t>Foyers fiscaux</t>
  </si>
  <si>
    <t>Foyers fiscaux imposés</t>
  </si>
  <si>
    <t>Foyers fiscaux non imposés</t>
  </si>
  <si>
    <r>
      <rPr>
        <i/>
        <u/>
        <sz val="10"/>
        <color theme="1"/>
        <rFont val="Arial Narrow"/>
        <family val="2"/>
      </rPr>
      <t>Source</t>
    </r>
    <r>
      <rPr>
        <i/>
        <sz val="10"/>
        <color theme="1"/>
        <rFont val="Arial Narrow"/>
        <family val="2"/>
      </rPr>
      <t xml:space="preserve"> : DGFiP, Impôt sur le revenu des personnes physiques</t>
    </r>
  </si>
  <si>
    <t>Revenus nets déclarés des foyers fiscaux</t>
  </si>
  <si>
    <t>Source : DGFiP, Impôt sur le revenu des personnes physiques</t>
  </si>
  <si>
    <t>Revenu net déclaré moyen des</t>
  </si>
  <si>
    <t>Foyers
fiscaux</t>
  </si>
  <si>
    <t>Tours Métropole Val de Loire</t>
  </si>
  <si>
    <t>Tours Métropole Val de Loire Hommes</t>
  </si>
  <si>
    <t>Tours Métropole Val de Loire Femmes</t>
  </si>
  <si>
    <t>CC Touraine-Est Vallées</t>
  </si>
  <si>
    <t>CC Touraine Vallée de l'Indre</t>
  </si>
  <si>
    <t>CC Touraine Vallée de l'Indre Hommes</t>
  </si>
  <si>
    <t>CC Touraine Vallée de l'Indre Femmes</t>
  </si>
  <si>
    <t>Azay-le-Rideau</t>
  </si>
  <si>
    <t>Bréhémont</t>
  </si>
  <si>
    <t>La Chapelle-aux-Naux</t>
  </si>
  <si>
    <t>Cheillé</t>
  </si>
  <si>
    <t>Lignières-de-Touraine</t>
  </si>
  <si>
    <t>Pont-de-Ruan</t>
  </si>
  <si>
    <t>Rigny-Ussé</t>
  </si>
  <si>
    <t>Rivarennes</t>
  </si>
  <si>
    <t>Sainte-Catherine-de-Fierbois</t>
  </si>
  <si>
    <t>Thilouze</t>
  </si>
  <si>
    <t>Vallères</t>
  </si>
  <si>
    <t>Villaines-les-Rochers</t>
  </si>
  <si>
    <t>Villeperdue</t>
  </si>
  <si>
    <t>Saché</t>
  </si>
  <si>
    <t>Aire urbaine de Tours</t>
  </si>
  <si>
    <t>Joué-lès-Tours Hommes</t>
  </si>
  <si>
    <t>Joué-lès-Tours Femmes</t>
  </si>
  <si>
    <t>NOMBRE D'HABITANTS</t>
  </si>
  <si>
    <t>PART DES SOLDES NATUREL ET APPARENT 
DANS LES ÉVOLUTIONS DÉMOGRAPHIQUES INTERCENSITAIRES</t>
  </si>
  <si>
    <r>
      <rPr>
        <b/>
        <sz val="10"/>
        <color theme="1"/>
        <rFont val="Arial Narrow"/>
        <family val="2"/>
      </rPr>
      <t>Revenus</t>
    </r>
    <r>
      <rPr>
        <sz val="10"/>
        <color theme="1"/>
        <rFont val="Arial Narrow"/>
        <family val="2"/>
      </rPr>
      <t xml:space="preserve"> des foyers fiscaux</t>
    </r>
  </si>
  <si>
    <r>
      <t xml:space="preserve">Revenus des foyers fiscaux </t>
    </r>
    <r>
      <rPr>
        <b/>
        <sz val="10"/>
        <color theme="1"/>
        <rFont val="Arial Narrow"/>
        <family val="2"/>
      </rPr>
      <t>imposés</t>
    </r>
  </si>
  <si>
    <r>
      <t xml:space="preserve">Revenus des foyers fiscaux </t>
    </r>
    <r>
      <rPr>
        <b/>
        <sz val="10"/>
        <color theme="1"/>
        <rFont val="Arial Narrow"/>
        <family val="2"/>
      </rPr>
      <t>non imposés</t>
    </r>
  </si>
  <si>
    <t>ÉVOLUTION DU NOMBRE DE NAISSANCES</t>
  </si>
  <si>
    <t>ÉVOLUTION DU NOMBRE DE DÉCÈS</t>
  </si>
  <si>
    <t>Solde Naturel</t>
  </si>
  <si>
    <t>Solde Apparent</t>
  </si>
  <si>
    <t>CC de Bléré Val de Cher</t>
  </si>
  <si>
    <t>CC du Castelrenaudais</t>
  </si>
  <si>
    <t>CC du Val d'Amboise</t>
  </si>
  <si>
    <t>CC Loches Sud Touraine</t>
  </si>
  <si>
    <t>CC Touraine Ouest Val de Loire</t>
  </si>
  <si>
    <t>CC Touraine Val de Vienne</t>
  </si>
  <si>
    <t>TAUX DE NATALITÉ ET DE MORTALITÉ DEPUIS 1968</t>
  </si>
  <si>
    <t>DÉMOGRAPHIE
TABLEAU 7</t>
  </si>
  <si>
    <t>DÉMOGRAPHIE
TABLEAU 8</t>
  </si>
  <si>
    <t>DÉMOGRAPHIE
TABLEAU 1</t>
  </si>
  <si>
    <t>TAUX D'ÉVOLUTION ANNUEL MOYEN
DE LA POPULATION MUNICIPALE</t>
  </si>
  <si>
    <t>DÉMOGRAPHIE
TABLEAU 2</t>
  </si>
  <si>
    <t>VARIATION ANNUELLE MOYENNE
DUE AU SOLDE NATUREL</t>
  </si>
  <si>
    <t>DÉMOGRAPHIE
TABLEAU 3</t>
  </si>
  <si>
    <t>VARIATION ANNUELLE MOYENNE
DUE AU SOLDE MIGRATOIRE</t>
  </si>
  <si>
    <t>DÉMOGRAPHIE
TABLEAU 4</t>
  </si>
  <si>
    <t>DÉMOGRAPHIE
TABLEAU 5</t>
  </si>
  <si>
    <t>DÉMOGRAPHIE
TABLEAU 6</t>
  </si>
  <si>
    <t>DÉMOGRAPHIE
TABLEAU 9</t>
  </si>
  <si>
    <t>DÉMOGRAPHIE
TABLEAU 10</t>
  </si>
  <si>
    <t>DÉMOGRAPHIE
TABLEAU 11</t>
  </si>
  <si>
    <t>DÉMOGRAPHIE
TABLEAU 12</t>
  </si>
  <si>
    <t>0 - 14
ans</t>
  </si>
  <si>
    <t>15 - 29
ans</t>
  </si>
  <si>
    <t>30 - 44
ans</t>
  </si>
  <si>
    <t>45 - 59
ans</t>
  </si>
  <si>
    <t>75 ans
ou plus</t>
  </si>
  <si>
    <t>60 - 74
ans</t>
  </si>
  <si>
    <t>TAILLE MOYENNE DES MÉNAGES</t>
  </si>
  <si>
    <t>MÉNAGES ET FAMILLES
TABLEAU 1</t>
  </si>
  <si>
    <t>ÉVOLUTION DU PARC DE LOGEMENTS</t>
  </si>
  <si>
    <t>HABITAT
TABLEAU 1</t>
  </si>
  <si>
    <t>HABITAT
TABLEAU 2</t>
  </si>
  <si>
    <t>Logements vacants</t>
  </si>
  <si>
    <t>Résidences secondaires et logements occasionnels</t>
  </si>
  <si>
    <t>ÉVOLUTION DU PARC DES RÉSIDENCES PRINCIPALES</t>
  </si>
  <si>
    <t>HABITAT
TABLEAU 4</t>
  </si>
  <si>
    <t>HABITAT
TABLEAU 3</t>
  </si>
  <si>
    <t>TYPOLOGIE DU PARC DE LOGEMENTS</t>
  </si>
  <si>
    <t>TAILLE DES RÉSIDENCES PRINCIPALES</t>
  </si>
  <si>
    <t>HABITAT
TABLEAU 5</t>
  </si>
  <si>
    <t>STATUT D'OCCUPATION DES RÉSIDENCES PRINCIPALES</t>
  </si>
  <si>
    <t>HABITAT
TABLEAU 7</t>
  </si>
  <si>
    <t>TAILLE DES LOGEMENTS</t>
  </si>
  <si>
    <t>HABITAT
TABLEAU 6</t>
  </si>
  <si>
    <t>Pièces des résidences principales</t>
  </si>
  <si>
    <t xml:space="preserve">Nombre de </t>
  </si>
  <si>
    <t>Revenu (en milliers d'euros)</t>
  </si>
  <si>
    <t>REVENUS - TABLEAU 4</t>
  </si>
  <si>
    <t>EMPLOIS ET ACTIFS OCCUPÉS</t>
  </si>
  <si>
    <t>TAILLE DES MÉNAGES</t>
  </si>
  <si>
    <t>MÉNAGES ET FAMILLES
TABLEAU 2</t>
  </si>
  <si>
    <t>NOMBRE DE LOGEMENTS COMMENCÉS</t>
  </si>
  <si>
    <t>* SCoT de l'Agglomération de Tours au 01/01/2017</t>
  </si>
  <si>
    <t>Reste Indre-et-Loire</t>
  </si>
  <si>
    <t>Reste EPCI associée</t>
  </si>
  <si>
    <t>Étranger</t>
  </si>
  <si>
    <t>Reste SCoT Agglo **</t>
  </si>
  <si>
    <t>** SCoT de l'Agglomération de Tours au 01/01/2017</t>
  </si>
  <si>
    <t>* Chambray-lès-Tours, Joué-lès-Tours, La Riche, Saint-Avertin, Saint-Cyr-sur-Loire et Saint-Pierre-des-Corps</t>
  </si>
  <si>
    <t>Total
(hors étrangers)</t>
  </si>
  <si>
    <t>NOMBRE DE NAISSANCES DOMICILIÉES</t>
  </si>
  <si>
    <t>Les années de comparaison</t>
  </si>
  <si>
    <t>CATÉGORIE SOCIOPROFESSIONNELLE DES PERSONNES ÂGÉES DE 15 ANS OU PLUS</t>
  </si>
  <si>
    <t xml:space="preserve">CATÉGORIE DES LOGEMENTS </t>
  </si>
  <si>
    <t>ANCIENNETÉ D'EMMÉNAGEMENT DANS
LA RÉSIDENCE PRINCIPALE</t>
  </si>
  <si>
    <t>HABITAT</t>
  </si>
  <si>
    <t>DÉMOGRAPHIE</t>
  </si>
  <si>
    <t>MIGRATIONS RÉSIDENTIELLES</t>
  </si>
  <si>
    <t>CLASSES D'ÂGE</t>
  </si>
  <si>
    <t>REVENUS</t>
  </si>
  <si>
    <t>MÉNAGES ET FAMILLES</t>
  </si>
  <si>
    <t>EMPLOI, ACTIVITÉ ET MARCHÉ DU TRAVAIL</t>
  </si>
  <si>
    <t>DÉPLACEMENTS DOMICILE-TRAVAIL</t>
  </si>
  <si>
    <t>DIPLÔME ET FORMATION</t>
  </si>
  <si>
    <t>RÉPARTITION DE LA POPULATION SELON LEUR ÂGE (EN 6 CLASSES)</t>
  </si>
  <si>
    <t>RÉPARTITION DE LA POPULATION SELON LEUR ÂGE (EN 3 CLASSES)</t>
  </si>
  <si>
    <t>CLASSES D'ÂGE
TABLEAU 2</t>
  </si>
  <si>
    <t>CLASSES D'ÂGE
TABLEAU 1</t>
  </si>
  <si>
    <t>TYPE D'ACTIVITÉ DE LA POPULATION ÂGÉE DE 15 À 64 ANS</t>
  </si>
  <si>
    <t>MÉNAGES ET FAMILLES
TABLEAU 3</t>
  </si>
  <si>
    <t>STRUCTURE FAMILIALE DES MÉNAGES</t>
  </si>
  <si>
    <t>TYPOLOGIE DU PARC DES RÉSIDENCES PRINCIPALES</t>
  </si>
  <si>
    <t>HABITAT
TABLEAU 8</t>
  </si>
  <si>
    <t>POPULATION MUNICIPALE</t>
  </si>
  <si>
    <t>TAUX DE NATALITÉ</t>
  </si>
  <si>
    <t>TAUX DE MORTALITÉ</t>
  </si>
  <si>
    <t>Taux d'évolution annuel moyen du au solde naturel</t>
  </si>
  <si>
    <t>EMPLOIS SELON LE SECTEUR D'ACTIVITÉ</t>
  </si>
  <si>
    <t>APPARTEMENT</t>
  </si>
  <si>
    <t>MAISON</t>
  </si>
  <si>
    <t>ENSEMBLE DES RÉSIDENCES PRINCIPALES</t>
  </si>
  <si>
    <t>De 2006 à 2011</t>
  </si>
  <si>
    <t>PÉRIODE DE CONSTRUCTION DES RÉSIDENCES PRINCIPALES</t>
  </si>
  <si>
    <t>HABITAT
TABLEAU 9</t>
  </si>
  <si>
    <t>CLASSES D'ÂGE
TABLEAU 3</t>
  </si>
  <si>
    <t>PYRAMIDE DES ÂGES</t>
  </si>
  <si>
    <t>CC Touraine-Est Vallées Hommes</t>
  </si>
  <si>
    <t>CC Touraine-Est Vallées Femmes</t>
  </si>
  <si>
    <t>Azay-le-Rideau Hommes</t>
  </si>
  <si>
    <t>Azay-le-Rideau Femmes</t>
  </si>
  <si>
    <t>Bréhémont Hommes</t>
  </si>
  <si>
    <t>Bréhémont Femmes</t>
  </si>
  <si>
    <t>Cheillé Hommes</t>
  </si>
  <si>
    <t>Cheillé Femmes</t>
  </si>
  <si>
    <t>La Chapelle-aux-Naux Hommes</t>
  </si>
  <si>
    <t>La Chapelle-aux-Naux Femmes</t>
  </si>
  <si>
    <t>Lignières-de-Touraine Hommes</t>
  </si>
  <si>
    <t>Lignières-de-Touraine Femmes</t>
  </si>
  <si>
    <t>Pont-de-Ruan Hommes</t>
  </si>
  <si>
    <t>Pont-de-Ruan Femmes</t>
  </si>
  <si>
    <t>Rigny-Ussé Hommes</t>
  </si>
  <si>
    <t>Rigny-Ussé Femmes</t>
  </si>
  <si>
    <t>Rivarennes Hommes</t>
  </si>
  <si>
    <t>Rivarennes Femmes</t>
  </si>
  <si>
    <t>Saché Hommes</t>
  </si>
  <si>
    <t>Saché Femmes</t>
  </si>
  <si>
    <t>Sainte-Catherine-de-Fierbois Hommes</t>
  </si>
  <si>
    <t>Sainte-Catherine-de-Fierbois Femmes</t>
  </si>
  <si>
    <t>Thilouze Hommes</t>
  </si>
  <si>
    <t>Thilouze Femmes</t>
  </si>
  <si>
    <t>Vallères Hommes</t>
  </si>
  <si>
    <t>Vallères Femmes</t>
  </si>
  <si>
    <t>Villaines-les-Rochers Hommes</t>
  </si>
  <si>
    <t>Villaines-les-Rochers Femmes</t>
  </si>
  <si>
    <t>Villeperdue Hommes</t>
  </si>
  <si>
    <t>Population des ménages
depuis 1968</t>
  </si>
  <si>
    <t>Taille moyenne des ménages
depuis 1968</t>
  </si>
  <si>
    <t>Nombre de ménages
depuis 1968</t>
  </si>
  <si>
    <t>NOMBRE DE MÉNAGES</t>
  </si>
  <si>
    <t>POPULATION DES MÉNAGES</t>
  </si>
  <si>
    <t>MÉNAGES ET FAMILLES
TABLEAU 4</t>
  </si>
  <si>
    <t>MÉNAGES ET FAMILLES
TABLEAU 5</t>
  </si>
  <si>
    <t>Pour le graphique :</t>
  </si>
  <si>
    <t>Ménage d'une personne</t>
  </si>
  <si>
    <t>Autre ménage sans famille</t>
  </si>
  <si>
    <t>Couple sans enfant</t>
  </si>
  <si>
    <t>Couple avec enfant(s)</t>
  </si>
  <si>
    <t>Famille monoparentale</t>
  </si>
  <si>
    <t>Personnes vivant seules</t>
  </si>
  <si>
    <t>80 ans 
ou plus</t>
  </si>
  <si>
    <t>MÉNAGES ET FAMILLES
TABLEAU 6</t>
  </si>
  <si>
    <t>ÂGE DES PERSONNES VIVANT SEULES</t>
  </si>
  <si>
    <t>MÉNAGES ET FAMILLES
TABLEAU 7</t>
  </si>
  <si>
    <t>FAMILLES SELON LE NOMBRE D'ENFANTS DE MOINS DE 25 ANS</t>
  </si>
  <si>
    <t>5 personnes ou plus</t>
  </si>
  <si>
    <t>Depuis 20 ans ou plus</t>
  </si>
  <si>
    <t>De 1919
à 1945</t>
  </si>
  <si>
    <t>De 1946
à 1970</t>
  </si>
  <si>
    <t>De 1971
à 1990</t>
  </si>
  <si>
    <t>De 1991
à 2005</t>
  </si>
  <si>
    <t>Avant
1919</t>
  </si>
  <si>
    <t>HABITAT
TABLEAU 10</t>
  </si>
  <si>
    <t>Commerce, transports,
services divers</t>
  </si>
  <si>
    <t>Administration publique,
enseignement, santé, action sociale</t>
  </si>
  <si>
    <t>FORMATION
TABLEAU 1</t>
  </si>
  <si>
    <t>ENSEMBLE DE LA POPULATION</t>
  </si>
  <si>
    <t>SCOLARISATION SELON L'ÂGE</t>
  </si>
  <si>
    <t>POPULATION SCOLARISÉE - HOMMES</t>
  </si>
  <si>
    <t>ENSEMBLE DE LA POPULATION - HOMMES</t>
  </si>
  <si>
    <t>HOMMES</t>
  </si>
  <si>
    <t>POPULATION SCOLARISÉE - FEMMES</t>
  </si>
  <si>
    <t>DIPLÔME LE PLUS ÉLÉVÉ DE LA POPULATION NON SCOLARISÉE</t>
  </si>
  <si>
    <t>FORMATION
TABLEAU 2</t>
  </si>
  <si>
    <t>FORMATION
TABLEAU 3</t>
  </si>
  <si>
    <t>FEMMES</t>
  </si>
  <si>
    <t>Baccalauréat</t>
  </si>
  <si>
    <t>DIPLÔME LE PLUS ÉLÉVÉ DE LA POPULATION
NON SCOLARISÉE SELON LE GENRE</t>
  </si>
  <si>
    <t>ÉQUIPEMENT AUTOMOBILE DES MÉNAGES</t>
  </si>
  <si>
    <t>HABITAT
TABLEAU 11</t>
  </si>
  <si>
    <t>HABITAT
TABLEAU 12</t>
  </si>
  <si>
    <t>HABITAT
TABLEAU 13</t>
  </si>
  <si>
    <r>
      <t xml:space="preserve">NOMBRE DE LOGEMENTS </t>
    </r>
    <r>
      <rPr>
        <b/>
        <u/>
        <sz val="12"/>
        <color theme="1"/>
        <rFont val="Arial Narrow"/>
        <family val="2"/>
      </rPr>
      <t>INDIVIDUELS PURS</t>
    </r>
    <r>
      <rPr>
        <b/>
        <sz val="12"/>
        <color theme="1"/>
        <rFont val="Arial Narrow"/>
        <family val="2"/>
      </rPr>
      <t xml:space="preserve"> COMMENCÉS</t>
    </r>
  </si>
  <si>
    <t>HABITAT
TABLEAU 14</t>
  </si>
  <si>
    <r>
      <t xml:space="preserve">NOMBRE DE LOGEMENTS </t>
    </r>
    <r>
      <rPr>
        <b/>
        <u/>
        <sz val="12"/>
        <color theme="1"/>
        <rFont val="Arial Narrow"/>
        <family val="2"/>
      </rPr>
      <t>INDIVIDUELS GROUPÉS</t>
    </r>
    <r>
      <rPr>
        <b/>
        <sz val="12"/>
        <color theme="1"/>
        <rFont val="Arial Narrow"/>
        <family val="2"/>
      </rPr>
      <t xml:space="preserve"> COMMENCÉS</t>
    </r>
  </si>
  <si>
    <t>HABITAT
TABLEAU 15</t>
  </si>
  <si>
    <t>HABITAT
TABLEAU 16</t>
  </si>
  <si>
    <t>Indivduel pur</t>
  </si>
  <si>
    <t>dont logements
individuels purs</t>
  </si>
  <si>
    <t>dont logements
individuels groupés</t>
  </si>
  <si>
    <t>dont logements
collectifs</t>
  </si>
  <si>
    <r>
      <t xml:space="preserve">NOMBRE DE LOGEMENTS </t>
    </r>
    <r>
      <rPr>
        <b/>
        <u/>
        <sz val="12"/>
        <color theme="1"/>
        <rFont val="Arial Narrow"/>
        <family val="2"/>
      </rPr>
      <t>COLLECTIFS</t>
    </r>
    <r>
      <rPr>
        <b/>
        <sz val="12"/>
        <color theme="1"/>
        <rFont val="Arial Narrow"/>
        <family val="2"/>
      </rPr>
      <t xml:space="preserve"> COMMENCÉS</t>
    </r>
  </si>
  <si>
    <t>NOMBRE DE LOGEMENTS AUTORISÉS</t>
  </si>
  <si>
    <t>SCoT de l'Agglomération Tourangelle</t>
  </si>
  <si>
    <t>Un autre département de la région Centre-Val de Loire</t>
  </si>
  <si>
    <t>Résidences
principales</t>
  </si>
  <si>
    <t>Résidences
secondaires
et logements
occasionnels</t>
  </si>
  <si>
    <t>Pyramide des âges</t>
  </si>
  <si>
    <t>NOMBRE DE DÉCÈS DOMICILIÉS</t>
  </si>
  <si>
    <t>EMPLOIS SELON LA CATÉGORIE SOCIOPROFESSIONNELLE</t>
  </si>
  <si>
    <r>
      <t xml:space="preserve">Non précaires
</t>
    </r>
    <r>
      <rPr>
        <i/>
        <sz val="10"/>
        <color theme="1"/>
        <rFont val="Arial Narrow"/>
        <family val="2"/>
      </rPr>
      <t>(CDI)</t>
    </r>
  </si>
  <si>
    <r>
      <t xml:space="preserve">Précaires
</t>
    </r>
    <r>
      <rPr>
        <i/>
        <sz val="10"/>
        <color theme="1"/>
        <rFont val="Arial Narrow"/>
        <family val="2"/>
      </rPr>
      <t>(CDD, Intérim …)</t>
    </r>
  </si>
  <si>
    <t>Baccalauréat (général, technologique, professionnel)</t>
  </si>
  <si>
    <r>
      <rPr>
        <b/>
        <i/>
        <sz val="8"/>
        <color rgb="FFD8B25C"/>
        <rFont val="Arial Narrow"/>
        <family val="2"/>
      </rPr>
      <t>*</t>
    </r>
    <r>
      <rPr>
        <b/>
        <i/>
        <sz val="8"/>
        <rFont val="Arial Narrow"/>
        <family val="2"/>
      </rPr>
      <t xml:space="preserve"> </t>
    </r>
    <r>
      <rPr>
        <i/>
        <sz val="8"/>
        <rFont val="Arial Narrow"/>
        <family val="2"/>
      </rPr>
      <t>Nombre d'emplois dans la zone pour 100 actifs ayant un emploi résidant dans la zone</t>
    </r>
  </si>
  <si>
    <t>Nombre d'emplois</t>
  </si>
  <si>
    <t>Nombre d'actifs occupés</t>
  </si>
  <si>
    <t>Indicateur de Concentration d'Emploi</t>
  </si>
  <si>
    <t>DOMICILE-TRAVAIL - 
TABLEAU 6</t>
  </si>
  <si>
    <t>Nb entrants</t>
  </si>
  <si>
    <t>DOMICILE-TRAVAIL - 
TABLEAU 7</t>
  </si>
  <si>
    <t>DOMICILE-TRAVAIL - 
TABLEAU 8</t>
  </si>
  <si>
    <t>Nb sortants</t>
  </si>
  <si>
    <t>Nb stables</t>
  </si>
  <si>
    <t>DOMICILE-TRAVAIL - 
TABLEAU 3</t>
  </si>
  <si>
    <t>DOMICILE-TRAVAIL - 
TABLEAU 4</t>
  </si>
  <si>
    <t>DOMICILE-TRAVAIL - 
TABLEAU 5</t>
  </si>
  <si>
    <t>De 15 à 29 ans</t>
  </si>
  <si>
    <t>De 30 à 44 ans</t>
  </si>
  <si>
    <t>De 45 à 59 ans</t>
  </si>
  <si>
    <t>Travaillent dans une autre commune (Sortants)</t>
  </si>
  <si>
    <t>LEGENDE GRAPHIQUES</t>
  </si>
  <si>
    <t>Résident dans une autre commune (Entrants)</t>
  </si>
  <si>
    <t>EMPLOI, ACTIVITE ET MARCHE DU TRAVAIL - TABLEAU 3</t>
  </si>
  <si>
    <t>EMPLOI, ACTIVITE ET MARCHE DU TRAVAIL - TABLEAU 4</t>
  </si>
  <si>
    <t>EMPLOIS SELON LE STATUT PROFESSIONNEL</t>
  </si>
  <si>
    <t>CATÉGORIE SOCIOPROFESSIONNELLE DES ACTIFS OCCUPÉS ÂGÉS DE 15 À 64 ANS</t>
  </si>
  <si>
    <t>Indicateur de Concentration d'Emploi (ICE) *</t>
  </si>
  <si>
    <t>STATUT DES ACTIFS OCCUPÉS ÂGÉS DE 15 ANS OU PLUS</t>
  </si>
  <si>
    <t>EMPLOI, ACTIVITE ET MARCHE DU TRAVAIL - TABLEAU 5</t>
  </si>
  <si>
    <t>STATUT ET CONDITION D'EMPLOI DES ACTIFS OCCUPÉS ÂGÉS DE 15 ANS OU PLUS</t>
  </si>
  <si>
    <t>FOCUS SUR LA PRÉCARITÉ DES SALARIÉS ÂGÉS DE 15 ANS OU PLUS</t>
  </si>
  <si>
    <t>EMPLOI, ACTIVITE ET MARCHE DU TRAVAIL - TABLEAU 6</t>
  </si>
  <si>
    <t>EMPLOI, ACTIVITE ET MARCHE DU TRAVAIL - TABLEAU 7</t>
  </si>
  <si>
    <t>EMPLOI, ACTIVITE ET MARCHE DU TRAVAIL - TABLEAU 8</t>
  </si>
  <si>
    <t>EMPLOI, ACTIVITE ET MARCHE DU TRAVAIL - TABLEAU 9</t>
  </si>
  <si>
    <t>Taux de natalité (en ‰)</t>
  </si>
  <si>
    <t>Taux de mortalité (en ‰)</t>
  </si>
  <si>
    <t>THÈME 1 : DÉMOGRAPHIE</t>
  </si>
  <si>
    <t>THÈME 2 : MIGRATIONS RÉSIDENTIELLES</t>
  </si>
  <si>
    <t>THÈME 3 : CLASSES D'ÂGE</t>
  </si>
  <si>
    <t>THÈME 4 : REVENUS</t>
  </si>
  <si>
    <t>REVENUS NETS DÉCLARÉS DES FOYERS FISCAUX</t>
  </si>
  <si>
    <t>THÈME 7 : EMPLOI, ACTIVITÉ ET MARCHÉ DU TRAVAIL</t>
  </si>
  <si>
    <t>THÈME 6 : HABITAT</t>
  </si>
  <si>
    <t>LÉGENDE GRAPHIQUE 1</t>
  </si>
  <si>
    <t>Total sortants</t>
  </si>
  <si>
    <t>Personnes résidant dans une autre commune (entrants)</t>
  </si>
  <si>
    <t>Personnes travaillant dans une autre commune (sortants)</t>
  </si>
  <si>
    <t>Résidaient déjà dans la commune (Stables)</t>
  </si>
  <si>
    <t>Résidaient hors de la commune (Entrants)</t>
  </si>
  <si>
    <t>Personnes qui résidaient hors de la commune (entrants)</t>
  </si>
  <si>
    <r>
      <t xml:space="preserve">Autres communes urbaines </t>
    </r>
    <r>
      <rPr>
        <b/>
        <sz val="9"/>
        <color rgb="FF666699"/>
        <rFont val="Arial Narrow"/>
        <family val="2"/>
      </rPr>
      <t>*</t>
    </r>
  </si>
  <si>
    <t>Résident toujours dans la commune (Stables)</t>
  </si>
  <si>
    <t>Résident hors de la commune (Sortants)</t>
  </si>
  <si>
    <t>Personnes qui résident hors de la commune (sortants)</t>
  </si>
  <si>
    <t>* Définition de l'INSEE différente de l'inventaire SRU donnant lieu à des pénalités</t>
  </si>
  <si>
    <t>Locataire HLM *</t>
  </si>
  <si>
    <t>Construction neuve</t>
  </si>
  <si>
    <t>Nombre de logements
commencés</t>
  </si>
  <si>
    <t>Taux d'évolution annuel moyen du au solde migratoire</t>
  </si>
  <si>
    <t>Grandes tranches d'âges</t>
  </si>
  <si>
    <t>95 ans ou plus</t>
  </si>
  <si>
    <t>Élèves étudiants
 et stagiaires</t>
  </si>
  <si>
    <t>60 - 74 ans</t>
  </si>
  <si>
    <t>Cadres et Professions intellectuelles supérieures</t>
  </si>
  <si>
    <r>
      <t xml:space="preserve">Autres communes urbaines </t>
    </r>
    <r>
      <rPr>
        <b/>
        <sz val="9"/>
        <rFont val="Arial Narrow"/>
        <family val="2"/>
      </rPr>
      <t>*</t>
    </r>
  </si>
  <si>
    <t>Personnes âgées de 0 à 14 ans</t>
  </si>
  <si>
    <t>Personnes âgées de 15 à 29 ans</t>
  </si>
  <si>
    <t>Personnes âgées de 30 à 44 ans</t>
  </si>
  <si>
    <t>Personnes âgées de 45 à 59 ans</t>
  </si>
  <si>
    <t>Personnes âgées de 60 à 74 ans</t>
  </si>
  <si>
    <t>Personnes âgées de 75 ans ou plus</t>
  </si>
  <si>
    <t>GRANDES TRANCHES D'ÂGES</t>
  </si>
  <si>
    <t>THÈME 5 : MÉNAGES ET FAMILLES</t>
  </si>
  <si>
    <t>Nombre de ménages depuis 1968</t>
  </si>
  <si>
    <t>Population des ménages depuis 1968</t>
  </si>
  <si>
    <t>Taille moyenne des ménages depuis 1968</t>
  </si>
  <si>
    <t>CONSTRUCTION NEUVE</t>
  </si>
  <si>
    <t>Nombre de logements commencés</t>
  </si>
  <si>
    <t>dont logements individuels purs</t>
  </si>
  <si>
    <t>dont logements individuels groupés</t>
  </si>
  <si>
    <t>dont logements collectifs</t>
  </si>
  <si>
    <t>INDICATEUR DE CONCENTRATION D'EMPLOI (ICE)</t>
  </si>
  <si>
    <t>Indicateur de concentration d'emploi</t>
  </si>
  <si>
    <t>THÈME 8 : DÉPLACEMENTS DOMICILE-TRAVAIL</t>
  </si>
  <si>
    <t>PERSONNES TRAVAILLANT DANS LA COMMUNE</t>
  </si>
  <si>
    <t>PERSONNES RÉSIDANT DANS LA COMMUNE</t>
  </si>
  <si>
    <t>THÈME 9 : DIPLÔME ET FORMATION</t>
  </si>
  <si>
    <t>Sources : INSEE, RP1968 à 1999 dénombrements - RP2010 et RP2015 exploitations principales</t>
  </si>
  <si>
    <t>De 2006
à 2012</t>
  </si>
  <si>
    <t>De 2006 à 2012</t>
  </si>
  <si>
    <r>
      <t>Les données concernent les territoires en vigueur au 1</t>
    </r>
    <r>
      <rPr>
        <vertAlign val="superscript"/>
        <sz val="9"/>
        <color theme="0"/>
        <rFont val="Arial Narrow"/>
        <family val="2"/>
      </rPr>
      <t>er</t>
    </r>
    <r>
      <rPr>
        <sz val="9"/>
        <color theme="0"/>
        <rFont val="Arial Narrow"/>
        <family val="2"/>
      </rPr>
      <t xml:space="preserve"> janvier 2018  </t>
    </r>
  </si>
  <si>
    <r>
      <t>Les données concernent les territoires en vigueur au 1</t>
    </r>
    <r>
      <rPr>
        <vertAlign val="superscript"/>
        <sz val="9"/>
        <color theme="0"/>
        <rFont val="Arial Narrow"/>
        <family val="2"/>
      </rPr>
      <t>er</t>
    </r>
    <r>
      <rPr>
        <sz val="9"/>
        <color theme="0"/>
        <rFont val="Arial Narrow"/>
        <family val="2"/>
      </rPr>
      <t xml:space="preserve"> janvier 2018    </t>
    </r>
  </si>
  <si>
    <t>EPCI 2018</t>
  </si>
  <si>
    <r>
      <t>Les données concernent les territoires en vigueur au 1</t>
    </r>
    <r>
      <rPr>
        <vertAlign val="superscript"/>
        <sz val="9"/>
        <color theme="0"/>
        <rFont val="Arial Narrow"/>
        <family val="2"/>
      </rPr>
      <t>er</t>
    </r>
    <r>
      <rPr>
        <sz val="9"/>
        <color theme="0"/>
        <rFont val="Arial Narrow"/>
        <family val="2"/>
      </rPr>
      <t xml:space="preserve"> janvier 2018</t>
    </r>
  </si>
  <si>
    <r>
      <t>Les données concernent les territoires en vigueur au 1</t>
    </r>
    <r>
      <rPr>
        <vertAlign val="superscript"/>
        <sz val="9"/>
        <color theme="0"/>
        <rFont val="Arial Narrow"/>
        <family val="2"/>
      </rPr>
      <t>er</t>
    </r>
    <r>
      <rPr>
        <sz val="9"/>
        <color theme="0"/>
        <rFont val="Arial Narrow"/>
        <family val="2"/>
      </rPr>
      <t xml:space="preserve"> janvier 2018   </t>
    </r>
  </si>
  <si>
    <t>Source : SOeS - Sit@del2 en date réelle - Données arrêtées en avril 2018.</t>
  </si>
  <si>
    <t>Source : SOeS - Sit@del2 en date réelle - Données arrêtées fin avril 2018</t>
  </si>
  <si>
    <t>Attention, en 1999, les militaires du contingent formaient une catégorie d'actifs à part. Aussi, la somme des actifs n'est pas égale à "Actifs ayant un emploi + chômeurs" en 1999. Aussi dans le calcul du %, le dénominateur est somme des "actifs+Elèves+Retraités+Autres inactifs".</t>
  </si>
  <si>
    <r>
      <t>Les données concernent les territoires en vigueur au 1</t>
    </r>
    <r>
      <rPr>
        <vertAlign val="superscript"/>
        <sz val="9"/>
        <color theme="0"/>
        <rFont val="Arial Narrow"/>
        <family val="2"/>
      </rPr>
      <t>er</t>
    </r>
    <r>
      <rPr>
        <sz val="9"/>
        <color theme="0"/>
        <rFont val="Arial Narrow"/>
        <family val="2"/>
      </rPr>
      <t xml:space="preserve"> janvier 2018     </t>
    </r>
  </si>
  <si>
    <t>Indices de vieillesse et de dépendance économique</t>
  </si>
  <si>
    <r>
      <t xml:space="preserve">Vieillesse </t>
    </r>
    <r>
      <rPr>
        <b/>
        <vertAlign val="superscript"/>
        <sz val="9"/>
        <color rgb="FFDD8047"/>
        <rFont val="Arial Narrow"/>
        <family val="2"/>
      </rPr>
      <t>1</t>
    </r>
  </si>
  <si>
    <r>
      <t xml:space="preserve">Dépendance économique </t>
    </r>
    <r>
      <rPr>
        <b/>
        <vertAlign val="superscript"/>
        <sz val="9"/>
        <color rgb="FFDD8047"/>
        <rFont val="Arial Narrow"/>
        <family val="2"/>
      </rPr>
      <t>2</t>
    </r>
  </si>
  <si>
    <t>REVENUS DES FOYERS FISCAUX EN 2016</t>
  </si>
  <si>
    <t>Les foyers fiscaux imposés et non imposés en 2016</t>
  </si>
  <si>
    <t>Revenu net déclaré
moyen en 2016</t>
  </si>
  <si>
    <t>Natalité et mortalité</t>
  </si>
  <si>
    <t>EMPLOI, ACTIVITE ET MARCHE DU TRAVAIL - TABLEAU 10</t>
  </si>
  <si>
    <t>Commerce 
inter-entreprises</t>
  </si>
  <si>
    <t>Conception, Recherche</t>
  </si>
  <si>
    <t>Culture, Loisirs</t>
  </si>
  <si>
    <t>Gestion</t>
  </si>
  <si>
    <t>Prestations Intellectuelles</t>
  </si>
  <si>
    <t>EMPLOIS DES CADRES DES FONCTIONS MÉTROPOLITAINES</t>
  </si>
  <si>
    <t>Nombre de naissances domiciliées entre 2008 et 2017</t>
  </si>
  <si>
    <t>Nombre de décès domiciliés entre 2008 et 2017</t>
  </si>
  <si>
    <t>Indice de vieillesse et de dépéndance économique</t>
  </si>
  <si>
    <t>Revenu net déclaré moyen en 2016</t>
  </si>
  <si>
    <r>
      <rPr>
        <b/>
        <i/>
        <vertAlign val="superscript"/>
        <sz val="8"/>
        <color rgb="FFDD8047"/>
        <rFont val="Arial Narrow"/>
        <family val="2"/>
      </rPr>
      <t>1</t>
    </r>
    <r>
      <rPr>
        <b/>
        <i/>
        <sz val="8"/>
        <rFont val="Arial Narrow"/>
        <family val="2"/>
      </rPr>
      <t xml:space="preserve"> </t>
    </r>
    <r>
      <rPr>
        <i/>
        <sz val="8"/>
        <rFont val="Arial Narrow"/>
        <family val="2"/>
      </rPr>
      <t>Nombre de personnes âgées de 65 ans ou plus pour 100 personnes âgées de moins de 20 ans</t>
    </r>
  </si>
  <si>
    <t>Villeperdue Femmes</t>
  </si>
  <si>
    <t>Commerce inter-entreprises</t>
  </si>
  <si>
    <t>Nombre de CFM</t>
  </si>
  <si>
    <t>Part dans l'emploi total</t>
  </si>
  <si>
    <t>NATALITÉ ET MORTALITÉ</t>
  </si>
  <si>
    <r>
      <rPr>
        <b/>
        <i/>
        <vertAlign val="superscript"/>
        <sz val="8"/>
        <color rgb="FFDD8047"/>
        <rFont val="Arial Narrow"/>
        <family val="2"/>
      </rPr>
      <t>2</t>
    </r>
    <r>
      <rPr>
        <b/>
        <i/>
        <sz val="8"/>
        <rFont val="Arial Narrow"/>
        <family val="2"/>
      </rPr>
      <t xml:space="preserve"> </t>
    </r>
    <r>
      <rPr>
        <i/>
        <sz val="8"/>
        <rFont val="Arial Narrow"/>
        <family val="2"/>
      </rPr>
      <t>Nombre de personnes âgées de moins de 20 ans
et 65 ans ou plus rapporté au nombre de 20 à 64 ans</t>
    </r>
  </si>
  <si>
    <t>CC Gâtine et Choisilles - Pays de Racan</t>
  </si>
  <si>
    <t>CC Chinon Vienne et Loire</t>
  </si>
  <si>
    <t xml:space="preserve">  Sélectionnez la commune de votre choix</t>
  </si>
  <si>
    <t xml:space="preserve">   parmi les 54 communes du SCoT de l'Agglomération Tourangelle</t>
  </si>
  <si>
    <t>1999 ou 2010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</si>
</sst>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.0%"/>
    <numFmt numFmtId="165" formatCode="\+\ 0.0%;\-\ 0.0%"/>
    <numFmt numFmtId="166" formatCode="#,##0\ _€"/>
    <numFmt numFmtId="167" formatCode="#,##0.0\ _€"/>
    <numFmt numFmtId="168" formatCode="#,##0.00\ _€"/>
    <numFmt numFmtId="169" formatCode="#,##0\ &quot;€&quot;"/>
    <numFmt numFmtId="170" formatCode="#,##0.000"/>
    <numFmt numFmtId="171" formatCode="0.0"/>
    <numFmt numFmtId="172" formatCode="#,##0.000\ _€"/>
  </numFmts>
  <fonts count="134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8"/>
      <name val="Arial"/>
      <family val="2"/>
    </font>
    <font>
      <sz val="8"/>
      <color theme="0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i/>
      <sz val="8"/>
      <color theme="1"/>
      <name val="Tahoma"/>
      <family val="2"/>
    </font>
    <font>
      <i/>
      <sz val="8"/>
      <name val="Tahoma"/>
      <family val="2"/>
    </font>
    <font>
      <b/>
      <sz val="8"/>
      <name val="Tahoma"/>
      <family val="2"/>
    </font>
    <font>
      <i/>
      <sz val="7"/>
      <name val="Tahoma"/>
      <family val="2"/>
    </font>
    <font>
      <sz val="11"/>
      <color theme="1"/>
      <name val="Arial"/>
      <family val="2"/>
    </font>
    <font>
      <sz val="9"/>
      <color theme="1"/>
      <name val="Tahoma"/>
      <family val="2"/>
    </font>
    <font>
      <sz val="7"/>
      <name val="Tahoma"/>
      <family val="2"/>
    </font>
    <font>
      <sz val="10"/>
      <name val="Tahoma"/>
      <family val="2"/>
    </font>
    <font>
      <sz val="14"/>
      <name val="Tahoma"/>
      <family val="2"/>
    </font>
    <font>
      <sz val="10"/>
      <color rgb="FFFF0000"/>
      <name val="Arial"/>
      <family val="2"/>
    </font>
    <font>
      <sz val="10"/>
      <color theme="0"/>
      <name val="Arial"/>
      <family val="2"/>
    </font>
    <font>
      <sz val="10"/>
      <color theme="0"/>
      <name val="Wingdings"/>
      <charset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i/>
      <sz val="7"/>
      <color theme="1"/>
      <name val="Tahoma"/>
      <family val="2"/>
    </font>
    <font>
      <b/>
      <sz val="12"/>
      <color theme="9" tint="-0.249977111117893"/>
      <name val="Tahoma"/>
      <family val="2"/>
    </font>
    <font>
      <b/>
      <sz val="12"/>
      <color theme="9" tint="-0.249977111117893"/>
      <name val="Arial"/>
      <family val="2"/>
    </font>
    <font>
      <sz val="10"/>
      <color theme="1"/>
      <name val="Arial"/>
      <family val="2"/>
    </font>
    <font>
      <sz val="5"/>
      <name val="Tahoma"/>
      <family val="2"/>
    </font>
    <font>
      <sz val="5"/>
      <name val="Arial"/>
      <family val="2"/>
    </font>
    <font>
      <sz val="4"/>
      <name val="Arial"/>
      <family val="2"/>
    </font>
    <font>
      <sz val="10"/>
      <color rgb="FFC00000"/>
      <name val="Arial"/>
      <family val="2"/>
    </font>
    <font>
      <sz val="8"/>
      <color rgb="FFDD8047"/>
      <name val="Tahoma"/>
      <family val="2"/>
    </font>
    <font>
      <sz val="10"/>
      <color rgb="FFBD015C"/>
      <name val="Arial"/>
      <family val="2"/>
    </font>
    <font>
      <b/>
      <sz val="15"/>
      <color theme="0"/>
      <name val="Arial Narrow"/>
      <family val="2"/>
    </font>
    <font>
      <sz val="8"/>
      <name val="Arial Narrow"/>
      <family val="2"/>
    </font>
    <font>
      <sz val="10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i/>
      <sz val="9"/>
      <name val="Arial Narrow"/>
      <family val="2"/>
    </font>
    <font>
      <sz val="7"/>
      <color theme="1"/>
      <name val="Arial Narrow"/>
      <family val="2"/>
    </font>
    <font>
      <sz val="9"/>
      <color theme="0"/>
      <name val="Arial Narrow"/>
      <family val="2"/>
    </font>
    <font>
      <sz val="9"/>
      <color theme="1"/>
      <name val="Arial Narrow"/>
      <family val="2"/>
    </font>
    <font>
      <b/>
      <sz val="12"/>
      <color rgb="FF856176"/>
      <name val="Arial Narrow"/>
      <family val="2"/>
    </font>
    <font>
      <sz val="7"/>
      <name val=".Dialog 9"/>
      <family val="2"/>
    </font>
    <font>
      <sz val="7"/>
      <name val="Arial Narrow"/>
      <family val="2"/>
    </font>
    <font>
      <sz val="8"/>
      <color theme="0"/>
      <name val="Arial Narrow"/>
      <family val="2"/>
    </font>
    <font>
      <b/>
      <sz val="12"/>
      <color theme="9" tint="-0.249977111117893"/>
      <name val="Arial Narrow"/>
      <family val="2"/>
    </font>
    <font>
      <b/>
      <sz val="12"/>
      <color rgb="FFDD8047"/>
      <name val="Arial Narrow"/>
      <family val="2"/>
    </font>
    <font>
      <i/>
      <sz val="7"/>
      <name val="Arial Narrow"/>
      <family val="2"/>
    </font>
    <font>
      <b/>
      <u/>
      <sz val="12"/>
      <color rgb="FF856176"/>
      <name val="Arial Narrow"/>
      <family val="2"/>
    </font>
    <font>
      <u/>
      <sz val="10"/>
      <name val="Arial Narrow"/>
      <family val="2"/>
    </font>
    <font>
      <sz val="10"/>
      <color rgb="FF856176"/>
      <name val="Arial Narrow"/>
      <family val="2"/>
    </font>
    <font>
      <b/>
      <sz val="12"/>
      <color theme="3"/>
      <name val="Arial Narrow"/>
      <family val="2"/>
    </font>
    <font>
      <b/>
      <sz val="12"/>
      <color rgb="FF8DB579"/>
      <name val="Arial Narrow"/>
      <family val="2"/>
    </font>
    <font>
      <sz val="10"/>
      <color rgb="FF8DB579"/>
      <name val="Arial Narrow"/>
      <family val="2"/>
    </font>
    <font>
      <sz val="15"/>
      <name val="Arial Narrow"/>
      <family val="2"/>
    </font>
    <font>
      <b/>
      <sz val="12"/>
      <color rgb="FFD8B25C"/>
      <name val="Arial Narrow"/>
      <family val="2"/>
    </font>
    <font>
      <b/>
      <sz val="12"/>
      <color rgb="FFBD015C"/>
      <name val="Arial Narrow"/>
      <family val="2"/>
    </font>
    <font>
      <sz val="8.5"/>
      <color theme="0"/>
      <name val="Arial Narrow"/>
      <family val="2"/>
    </font>
    <font>
      <sz val="8.5"/>
      <color theme="1"/>
      <name val="Arial Narrow"/>
      <family val="2"/>
    </font>
    <font>
      <b/>
      <sz val="12"/>
      <color rgb="FFBEA387"/>
      <name val="Arial Narrow"/>
      <family val="2"/>
    </font>
    <font>
      <sz val="10"/>
      <color theme="1"/>
      <name val="Arial Narrow"/>
      <family val="2"/>
    </font>
    <font>
      <sz val="7"/>
      <color theme="0"/>
      <name val="Arial Narrow"/>
      <family val="2"/>
    </font>
    <font>
      <sz val="9"/>
      <color theme="4"/>
      <name val="Arial Narrow"/>
      <family val="2"/>
    </font>
    <font>
      <sz val="8.5"/>
      <name val="Arial Narrow"/>
      <family val="2"/>
    </font>
    <font>
      <sz val="11"/>
      <color theme="0"/>
      <name val="Arial Narrow"/>
      <family val="2"/>
    </font>
    <font>
      <b/>
      <sz val="11"/>
      <color rgb="FFDD8047"/>
      <name val="Arial Narrow"/>
      <family val="2"/>
    </font>
    <font>
      <sz val="10"/>
      <color theme="0"/>
      <name val="Arial Narrow"/>
      <family val="2"/>
    </font>
    <font>
      <b/>
      <sz val="10"/>
      <color rgb="FFC00000"/>
      <name val="Arial Narrow"/>
      <family val="2"/>
    </font>
    <font>
      <b/>
      <sz val="10"/>
      <color rgb="FFBD015C"/>
      <name val="Arial Narrow"/>
      <family val="2"/>
    </font>
    <font>
      <b/>
      <sz val="10"/>
      <color rgb="FF4C4545"/>
      <name val="Arial Narrow"/>
      <family val="2"/>
    </font>
    <font>
      <i/>
      <sz val="10"/>
      <color theme="1"/>
      <name val="Arial Narrow"/>
      <family val="2"/>
    </font>
    <font>
      <sz val="10"/>
      <color rgb="FF515183"/>
      <name val="Arial Narrow"/>
      <family val="2"/>
    </font>
    <font>
      <sz val="10"/>
      <color indexed="8"/>
      <name val="Arial Narrow"/>
      <family val="2"/>
    </font>
    <font>
      <b/>
      <sz val="12"/>
      <color theme="0"/>
      <name val="Arial Narrow"/>
      <family val="2"/>
    </font>
    <font>
      <b/>
      <sz val="12"/>
      <color theme="1"/>
      <name val="Arial Narrow"/>
      <family val="2"/>
    </font>
    <font>
      <i/>
      <u/>
      <sz val="10"/>
      <color theme="1"/>
      <name val="Arial Narrow"/>
      <family val="2"/>
    </font>
    <font>
      <sz val="9"/>
      <color indexed="8"/>
      <name val="Arial Narrow"/>
      <family val="2"/>
    </font>
    <font>
      <sz val="12"/>
      <color theme="1"/>
      <name val="Arial Narrow"/>
      <family val="2"/>
    </font>
    <font>
      <sz val="12"/>
      <name val="Arial Narrow"/>
      <family val="2"/>
    </font>
    <font>
      <b/>
      <sz val="12"/>
      <name val="Arial Narrow"/>
      <family val="2"/>
    </font>
    <font>
      <b/>
      <u/>
      <sz val="12"/>
      <color theme="1"/>
      <name val="Arial Narrow"/>
      <family val="2"/>
    </font>
    <font>
      <sz val="11"/>
      <name val="Arial Narrow"/>
      <family val="2"/>
    </font>
    <font>
      <b/>
      <sz val="12"/>
      <color theme="5"/>
      <name val="Arial Narrow"/>
      <family val="2"/>
    </font>
    <font>
      <b/>
      <u/>
      <sz val="12"/>
      <color theme="5"/>
      <name val="Arial Narrow"/>
      <family val="2"/>
    </font>
    <font>
      <b/>
      <sz val="10"/>
      <color rgb="FFFF0000"/>
      <name val="Arial"/>
      <family val="2"/>
    </font>
    <font>
      <i/>
      <sz val="10"/>
      <name val="Arial Narrow"/>
      <family val="2"/>
    </font>
    <font>
      <sz val="10"/>
      <color theme="4"/>
      <name val="Arial Narrow"/>
      <family val="2"/>
    </font>
    <font>
      <sz val="10"/>
      <color theme="4"/>
      <name val="Arial"/>
      <family val="2"/>
    </font>
    <font>
      <sz val="11"/>
      <color theme="4"/>
      <name val="Arial"/>
      <family val="2"/>
    </font>
    <font>
      <sz val="10"/>
      <color rgb="FF990099"/>
      <name val="Arial Narrow"/>
      <family val="2"/>
    </font>
    <font>
      <b/>
      <sz val="12"/>
      <color rgb="FF666699"/>
      <name val="Arial Narrow"/>
      <family val="2"/>
    </font>
    <font>
      <i/>
      <sz val="8"/>
      <name val="Arial Narrow"/>
      <family val="2"/>
    </font>
    <font>
      <b/>
      <sz val="11"/>
      <color theme="0"/>
      <name val="Arial"/>
      <family val="2"/>
    </font>
    <font>
      <b/>
      <sz val="11"/>
      <color theme="4"/>
      <name val="Arial"/>
      <family val="2"/>
    </font>
    <font>
      <b/>
      <sz val="10"/>
      <color theme="1"/>
      <name val="Arial Narrow"/>
      <family val="2"/>
    </font>
    <font>
      <b/>
      <sz val="9"/>
      <color theme="1"/>
      <name val="Arial Narrow"/>
      <family val="2"/>
    </font>
    <font>
      <sz val="5"/>
      <name val="Arial Narrow"/>
      <family val="2"/>
    </font>
    <font>
      <b/>
      <sz val="11"/>
      <color theme="0"/>
      <name val="Arial Narrow"/>
      <family val="2"/>
    </font>
    <font>
      <sz val="11"/>
      <color indexed="8"/>
      <name val="Arial Narrow"/>
      <family val="2"/>
    </font>
    <font>
      <i/>
      <sz val="5"/>
      <name val="Arial Narrow"/>
      <family val="2"/>
    </font>
    <font>
      <vertAlign val="superscript"/>
      <sz val="9"/>
      <color theme="0"/>
      <name val="Arial Narrow"/>
      <family val="2"/>
    </font>
    <font>
      <sz val="13"/>
      <name val="Arial Narrow"/>
      <family val="2"/>
    </font>
    <font>
      <sz val="13"/>
      <color rgb="FFDD8047"/>
      <name val="Arial Narrow"/>
      <family val="2"/>
    </font>
    <font>
      <sz val="12"/>
      <color theme="0"/>
      <name val="Arial Narrow"/>
      <family val="2"/>
    </font>
    <font>
      <b/>
      <sz val="12"/>
      <color rgb="FF67A6A5"/>
      <name val="Arial Narrow"/>
      <family val="2"/>
    </font>
    <font>
      <b/>
      <i/>
      <sz val="9"/>
      <name val="Arial Narrow"/>
      <family val="2"/>
    </font>
    <font>
      <b/>
      <i/>
      <sz val="8"/>
      <color rgb="FFD8B25C"/>
      <name val="Arial Narrow"/>
      <family val="2"/>
    </font>
    <font>
      <b/>
      <i/>
      <sz val="8"/>
      <name val="Arial Narrow"/>
      <family val="2"/>
    </font>
    <font>
      <b/>
      <sz val="12"/>
      <color rgb="FFFB7303"/>
      <name val="Arial"/>
      <family val="2"/>
    </font>
    <font>
      <sz val="10"/>
      <color rgb="FFFB7303"/>
      <name val="Arial"/>
      <family val="2"/>
    </font>
    <font>
      <b/>
      <sz val="11"/>
      <color rgb="FFFB7303"/>
      <name val="Arial"/>
      <family val="2"/>
    </font>
    <font>
      <sz val="11"/>
      <color rgb="FFFB7303"/>
      <name val="Arial"/>
      <family val="2"/>
    </font>
    <font>
      <b/>
      <sz val="12"/>
      <color rgb="FFFF0000"/>
      <name val="Arial Narrow"/>
      <family val="2"/>
    </font>
    <font>
      <b/>
      <sz val="10"/>
      <color rgb="FFFF0000"/>
      <name val="Arial Narrow"/>
      <family val="2"/>
    </font>
    <font>
      <sz val="12"/>
      <color rgb="FFFF0000"/>
      <name val="Arial Narrow"/>
      <family val="2"/>
    </font>
    <font>
      <sz val="10"/>
      <color rgb="FFFF0000"/>
      <name val="Arial Narrow"/>
      <family val="2"/>
    </font>
    <font>
      <sz val="11"/>
      <color rgb="FFFF0000"/>
      <name val="Arial Narrow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  <font>
      <b/>
      <sz val="9"/>
      <color rgb="FF666699"/>
      <name val="Arial Narrow"/>
      <family val="2"/>
    </font>
    <font>
      <b/>
      <vertAlign val="superscript"/>
      <sz val="9"/>
      <color rgb="FFDD8047"/>
      <name val="Arial Narrow"/>
      <family val="2"/>
    </font>
    <font>
      <b/>
      <i/>
      <vertAlign val="superscript"/>
      <sz val="8"/>
      <color rgb="FFDD8047"/>
      <name val="Arial Narrow"/>
      <family val="2"/>
    </font>
    <font>
      <b/>
      <sz val="10"/>
      <color theme="0"/>
      <name val="Arial Narrow"/>
      <family val="2"/>
    </font>
    <font>
      <i/>
      <sz val="10"/>
      <color theme="0"/>
      <name val="Arial Narrow"/>
      <family val="2"/>
    </font>
    <font>
      <b/>
      <sz val="10"/>
      <color theme="0"/>
      <name val="Arial"/>
      <family val="2"/>
    </font>
    <font>
      <sz val="9"/>
      <color theme="0"/>
      <name val="Tahoma"/>
      <family val="2"/>
    </font>
    <font>
      <b/>
      <sz val="13"/>
      <color theme="6"/>
      <name val="Arial Narrow"/>
      <family val="2"/>
    </font>
    <font>
      <b/>
      <sz val="13"/>
      <name val="Arial Narrow"/>
      <family val="2"/>
    </font>
    <font>
      <b/>
      <sz val="8"/>
      <color theme="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7BA79D"/>
        <bgColor indexed="64"/>
      </patternFill>
    </fill>
    <fill>
      <patternFill patternType="solid">
        <fgColor rgb="FFBCD2CD"/>
        <bgColor indexed="64"/>
      </patternFill>
    </fill>
    <fill>
      <patternFill patternType="solid">
        <fgColor rgb="FFD8B25C"/>
        <bgColor indexed="64"/>
      </patternFill>
    </fill>
    <fill>
      <patternFill patternType="solid">
        <fgColor rgb="FFBD015C"/>
        <bgColor indexed="64"/>
      </patternFill>
    </fill>
    <fill>
      <patternFill patternType="solid">
        <fgColor rgb="FFABB6C1"/>
        <bgColor indexed="64"/>
      </patternFill>
    </fill>
    <fill>
      <patternFill patternType="solid">
        <fgColor rgb="FF647586"/>
        <bgColor indexed="64"/>
      </patternFill>
    </fill>
    <fill>
      <patternFill patternType="solid">
        <fgColor rgb="FFE9ECEF"/>
        <bgColor indexed="64"/>
      </patternFill>
    </fill>
    <fill>
      <patternFill patternType="solid">
        <fgColor rgb="FF856176"/>
        <bgColor indexed="64"/>
      </patternFill>
    </fill>
    <fill>
      <patternFill patternType="solid">
        <fgColor rgb="FFD1D7DD"/>
        <bgColor indexed="64"/>
      </patternFill>
    </fill>
    <fill>
      <patternFill patternType="solid">
        <fgColor rgb="FFDD8047"/>
        <bgColor indexed="64"/>
      </patternFill>
    </fill>
    <fill>
      <patternFill patternType="solid">
        <fgColor rgb="FF128E90"/>
        <bgColor indexed="64"/>
      </patternFill>
    </fill>
    <fill>
      <patternFill patternType="solid">
        <fgColor rgb="FFBEA387"/>
        <bgColor indexed="64"/>
      </patternFill>
    </fill>
    <fill>
      <patternFill patternType="solid">
        <fgColor rgb="FF8DB579"/>
        <bgColor indexed="64"/>
      </patternFill>
    </fill>
    <fill>
      <patternFill patternType="solid">
        <fgColor rgb="FFE5DBE1"/>
        <bgColor indexed="64"/>
      </patternFill>
    </fill>
    <fill>
      <patternFill patternType="solid">
        <fgColor rgb="FFE1F1F3"/>
        <bgColor indexed="64"/>
      </patternFill>
    </fill>
    <fill>
      <patternFill patternType="solid">
        <fgColor rgb="FFEDF3E9"/>
        <bgColor indexed="64"/>
      </patternFill>
    </fill>
    <fill>
      <patternFill patternType="solid">
        <fgColor rgb="FFFAEBE2"/>
        <bgColor indexed="64"/>
      </patternFill>
    </fill>
    <fill>
      <patternFill patternType="solid">
        <fgColor rgb="FFFCF9F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E1E1EB"/>
        <bgColor indexed="64"/>
      </patternFill>
    </fill>
    <fill>
      <patternFill patternType="solid">
        <fgColor rgb="FF5B62B7"/>
        <bgColor indexed="64"/>
      </patternFill>
    </fill>
    <fill>
      <patternFill patternType="solid">
        <fgColor rgb="FF979BD1"/>
        <bgColor indexed="64"/>
      </patternFill>
    </fill>
    <fill>
      <patternFill patternType="solid">
        <fgColor rgb="FFCACCE8"/>
        <bgColor indexed="64"/>
      </patternFill>
    </fill>
    <fill>
      <patternFill patternType="solid">
        <fgColor rgb="FF9BC7CE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373C7D"/>
        <bgColor indexed="64"/>
      </patternFill>
    </fill>
    <fill>
      <patternFill patternType="solid">
        <fgColor rgb="FF67A6A5"/>
        <bgColor indexed="64"/>
      </patternFill>
    </fill>
    <fill>
      <patternFill patternType="solid">
        <fgColor rgb="FFD2E4E4"/>
        <bgColor indexed="64"/>
      </patternFill>
    </fill>
    <fill>
      <patternFill patternType="solid">
        <fgColor rgb="FFECE4DC"/>
        <bgColor indexed="64"/>
      </patternFill>
    </fill>
    <fill>
      <patternFill patternType="solid">
        <fgColor rgb="FF242852"/>
        <bgColor indexed="64"/>
      </patternFill>
    </fill>
    <fill>
      <patternFill patternType="solid">
        <fgColor rgb="FFF4E9D0"/>
        <bgColor indexed="64"/>
      </patternFill>
    </fill>
    <fill>
      <patternFill patternType="solid">
        <fgColor rgb="FFF5EAD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1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dashed">
        <color rgb="FFDD8047"/>
      </top>
      <bottom style="dashed">
        <color rgb="FFDD8047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ashed">
        <color rgb="FFBD015C"/>
      </bottom>
      <diagonal/>
    </border>
    <border>
      <left/>
      <right/>
      <top style="dashed">
        <color rgb="FFBD015C"/>
      </top>
      <bottom/>
      <diagonal/>
    </border>
    <border>
      <left/>
      <right/>
      <top style="dashed">
        <color rgb="FF856176"/>
      </top>
      <bottom/>
      <diagonal/>
    </border>
    <border>
      <left/>
      <right/>
      <top/>
      <bottom style="dashed">
        <color rgb="FF856176"/>
      </bottom>
      <diagonal/>
    </border>
    <border>
      <left/>
      <right/>
      <top style="dashed">
        <color rgb="FF8DB579"/>
      </top>
      <bottom/>
      <diagonal/>
    </border>
    <border>
      <left/>
      <right/>
      <top/>
      <bottom style="dashed">
        <color rgb="FF8DB579"/>
      </bottom>
      <diagonal/>
    </border>
    <border>
      <left/>
      <right/>
      <top style="dashed">
        <color rgb="FFBEA387"/>
      </top>
      <bottom/>
      <diagonal/>
    </border>
    <border>
      <left/>
      <right/>
      <top/>
      <bottom style="dashed">
        <color rgb="FFBEA387"/>
      </bottom>
      <diagonal/>
    </border>
    <border>
      <left/>
      <right/>
      <top style="dashed">
        <color rgb="FFD8B25C"/>
      </top>
      <bottom/>
      <diagonal/>
    </border>
    <border>
      <left/>
      <right/>
      <top/>
      <bottom style="dashed">
        <color rgb="FFD8B25C"/>
      </bottom>
      <diagonal/>
    </border>
    <border>
      <left/>
      <right/>
      <top style="dashed">
        <color rgb="FFDD8047"/>
      </top>
      <bottom/>
      <diagonal/>
    </border>
    <border>
      <left/>
      <right/>
      <top/>
      <bottom style="dashed">
        <color rgb="FFDD8047"/>
      </bottom>
      <diagonal/>
    </border>
    <border>
      <left style="thin">
        <color indexed="64"/>
      </left>
      <right/>
      <top style="thin">
        <color indexed="64"/>
      </top>
      <bottom style="thin">
        <color rgb="FFBEC7D0"/>
      </bottom>
      <diagonal/>
    </border>
    <border>
      <left/>
      <right/>
      <top style="dashed">
        <color theme="5"/>
      </top>
      <bottom/>
      <diagonal/>
    </border>
    <border>
      <left/>
      <right/>
      <top/>
      <bottom style="dashed">
        <color theme="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/>
      <diagonal/>
    </border>
    <border>
      <left style="medium">
        <color rgb="FF0070C0"/>
      </left>
      <right style="medium">
        <color rgb="FF0070C0"/>
      </right>
      <top/>
      <bottom/>
      <diagonal/>
    </border>
    <border>
      <left style="medium">
        <color rgb="FF0070C0"/>
      </left>
      <right style="medium">
        <color rgb="FF0070C0"/>
      </right>
      <top/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/>
      <diagonal/>
    </border>
    <border>
      <left/>
      <right style="medium">
        <color rgb="FF0070C0"/>
      </right>
      <top style="medium">
        <color rgb="FF0070C0"/>
      </top>
      <bottom/>
      <diagonal/>
    </border>
    <border>
      <left style="medium">
        <color rgb="FF0070C0"/>
      </left>
      <right/>
      <top/>
      <bottom/>
      <diagonal/>
    </border>
    <border>
      <left style="medium">
        <color rgb="FF0070C0"/>
      </left>
      <right/>
      <top/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/>
      <bottom/>
      <diagonal/>
    </border>
    <border>
      <left/>
      <right style="medium">
        <color rgb="FF0070C0"/>
      </right>
      <top/>
      <bottom style="medium">
        <color rgb="FF0070C0"/>
      </bottom>
      <diagonal/>
    </border>
  </borders>
  <cellStyleXfs count="13">
    <xf numFmtId="0" fontId="0" fillId="0" borderId="0"/>
    <xf numFmtId="9" fontId="6" fillId="0" borderId="0" applyFont="0" applyFill="0" applyBorder="0" applyAlignment="0" applyProtection="0"/>
    <xf numFmtId="0" fontId="16" fillId="0" borderId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5" fillId="0" borderId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22">
    <xf numFmtId="0" fontId="0" fillId="0" borderId="0" xfId="0"/>
    <xf numFmtId="166" fontId="11" fillId="0" borderId="0" xfId="0" applyNumberFormat="1" applyFont="1" applyBorder="1" applyAlignment="1">
      <alignment horizontal="center"/>
    </xf>
    <xf numFmtId="165" fontId="10" fillId="0" borderId="0" xfId="1" applyNumberFormat="1" applyFont="1" applyBorder="1" applyAlignment="1">
      <alignment horizontal="center"/>
    </xf>
    <xf numFmtId="0" fontId="0" fillId="0" borderId="0" xfId="0" applyAlignment="1">
      <alignment vertical="center"/>
    </xf>
    <xf numFmtId="0" fontId="15" fillId="0" borderId="0" xfId="0" applyFont="1" applyBorder="1" applyAlignment="1"/>
    <xf numFmtId="0" fontId="19" fillId="0" borderId="0" xfId="0" applyFont="1"/>
    <xf numFmtId="0" fontId="20" fillId="0" borderId="0" xfId="0" applyFont="1"/>
    <xf numFmtId="0" fontId="19" fillId="0" borderId="0" xfId="0" applyFont="1" applyBorder="1"/>
    <xf numFmtId="0" fontId="21" fillId="0" borderId="0" xfId="0" applyFont="1"/>
    <xf numFmtId="0" fontId="0" fillId="0" borderId="0" xfId="0" applyFill="1"/>
    <xf numFmtId="0" fontId="11" fillId="0" borderId="0" xfId="0" applyFont="1" applyBorder="1"/>
    <xf numFmtId="164" fontId="0" fillId="0" borderId="0" xfId="1" applyNumberFormat="1" applyFont="1"/>
    <xf numFmtId="166" fontId="0" fillId="0" borderId="0" xfId="0" applyNumberFormat="1"/>
    <xf numFmtId="164" fontId="13" fillId="0" borderId="0" xfId="1" applyNumberFormat="1" applyFont="1" applyBorder="1" applyAlignment="1">
      <alignment horizontal="right"/>
    </xf>
    <xf numFmtId="0" fontId="27" fillId="2" borderId="0" xfId="0" applyFont="1" applyFill="1" applyBorder="1" applyAlignment="1">
      <alignment horizontal="left"/>
    </xf>
    <xf numFmtId="0" fontId="19" fillId="2" borderId="0" xfId="0" applyFont="1" applyFill="1"/>
    <xf numFmtId="0" fontId="0" fillId="2" borderId="0" xfId="0" applyFill="1"/>
    <xf numFmtId="0" fontId="15" fillId="2" borderId="0" xfId="0" applyFont="1" applyFill="1" applyBorder="1" applyAlignment="1"/>
    <xf numFmtId="0" fontId="15" fillId="2" borderId="0" xfId="0" applyFont="1" applyFill="1" applyBorder="1" applyAlignment="1">
      <alignment horizontal="left"/>
    </xf>
    <xf numFmtId="170" fontId="19" fillId="2" borderId="0" xfId="0" applyNumberFormat="1" applyFont="1" applyFill="1"/>
    <xf numFmtId="166" fontId="0" fillId="2" borderId="0" xfId="0" applyNumberFormat="1" applyFill="1"/>
    <xf numFmtId="0" fontId="0" fillId="0" borderId="0" xfId="0" applyAlignment="1">
      <alignment horizontal="center" vertical="center"/>
    </xf>
    <xf numFmtId="164" fontId="0" fillId="2" borderId="0" xfId="1" applyNumberFormat="1" applyFont="1" applyFill="1"/>
    <xf numFmtId="0" fontId="19" fillId="0" borderId="0" xfId="0" applyFont="1" applyAlignment="1">
      <alignment vertical="center"/>
    </xf>
    <xf numFmtId="0" fontId="0" fillId="2" borderId="0" xfId="0" applyFill="1" applyAlignment="1">
      <alignment vertical="center"/>
    </xf>
    <xf numFmtId="0" fontId="15" fillId="2" borderId="0" xfId="0" applyFont="1" applyFill="1"/>
    <xf numFmtId="166" fontId="19" fillId="0" borderId="0" xfId="0" applyNumberFormat="1" applyFont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Alignment="1">
      <alignment horizontal="right" vertical="center"/>
    </xf>
    <xf numFmtId="166" fontId="11" fillId="2" borderId="0" xfId="0" applyNumberFormat="1" applyFont="1" applyFill="1" applyBorder="1" applyAlignment="1">
      <alignment horizontal="left" vertical="center"/>
    </xf>
    <xf numFmtId="0" fontId="15" fillId="2" borderId="0" xfId="0" applyFont="1" applyFill="1" applyBorder="1" applyAlignment="1">
      <alignment vertical="center"/>
    </xf>
    <xf numFmtId="166" fontId="0" fillId="2" borderId="0" xfId="0" applyNumberFormat="1" applyFill="1" applyAlignment="1">
      <alignment vertical="center"/>
    </xf>
    <xf numFmtId="0" fontId="19" fillId="2" borderId="0" xfId="0" applyFont="1" applyFill="1" applyAlignment="1">
      <alignment vertical="center"/>
    </xf>
    <xf numFmtId="0" fontId="19" fillId="0" borderId="0" xfId="0" applyFont="1" applyFill="1" applyAlignment="1">
      <alignment vertical="center"/>
    </xf>
    <xf numFmtId="0" fontId="28" fillId="2" borderId="0" xfId="0" applyFont="1" applyFill="1" applyAlignment="1">
      <alignment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 applyAlignment="1"/>
    <xf numFmtId="0" fontId="19" fillId="0" borderId="0" xfId="0" applyFont="1" applyFill="1"/>
    <xf numFmtId="9" fontId="19" fillId="2" borderId="0" xfId="1" applyFont="1" applyFill="1"/>
    <xf numFmtId="0" fontId="17" fillId="2" borderId="0" xfId="0" applyFont="1" applyFill="1" applyAlignment="1">
      <alignment horizontal="left" vertical="center" wrapText="1"/>
    </xf>
    <xf numFmtId="0" fontId="15" fillId="2" borderId="0" xfId="0" applyFont="1" applyFill="1" applyBorder="1" applyAlignment="1">
      <alignment horizontal="left" vertical="center"/>
    </xf>
    <xf numFmtId="0" fontId="18" fillId="2" borderId="0" xfId="0" applyFont="1" applyFill="1" applyBorder="1" applyAlignment="1">
      <alignment horizontal="left" vertical="center" wrapText="1"/>
    </xf>
    <xf numFmtId="164" fontId="19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0" fontId="15" fillId="2" borderId="0" xfId="0" applyFont="1" applyFill="1" applyBorder="1" applyAlignment="1">
      <alignment horizontal="left"/>
    </xf>
    <xf numFmtId="164" fontId="11" fillId="0" borderId="0" xfId="0" applyNumberFormat="1" applyFont="1" applyAlignment="1">
      <alignment horizontal="left" indent="2"/>
    </xf>
    <xf numFmtId="166" fontId="8" fillId="0" borderId="0" xfId="0" applyNumberFormat="1" applyFont="1"/>
    <xf numFmtId="0" fontId="11" fillId="2" borderId="0" xfId="0" applyFont="1" applyFill="1" applyAlignment="1">
      <alignment horizontal="left" vertical="center" wrapText="1"/>
    </xf>
    <xf numFmtId="0" fontId="34" fillId="2" borderId="0" xfId="0" applyFont="1" applyFill="1" applyAlignment="1">
      <alignment vertical="center"/>
    </xf>
    <xf numFmtId="0" fontId="19" fillId="9" borderId="0" xfId="0" applyFont="1" applyFill="1"/>
    <xf numFmtId="0" fontId="31" fillId="9" borderId="0" xfId="0" applyFont="1" applyFill="1"/>
    <xf numFmtId="0" fontId="19" fillId="9" borderId="0" xfId="0" applyFont="1" applyFill="1" applyBorder="1"/>
    <xf numFmtId="0" fontId="0" fillId="9" borderId="0" xfId="0" applyFill="1"/>
    <xf numFmtId="0" fontId="15" fillId="9" borderId="0" xfId="0" applyFont="1" applyFill="1" applyBorder="1"/>
    <xf numFmtId="0" fontId="19" fillId="9" borderId="0" xfId="0" applyFont="1" applyFill="1" applyAlignment="1">
      <alignment vertical="center"/>
    </xf>
    <xf numFmtId="0" fontId="11" fillId="2" borderId="0" xfId="0" applyFont="1" applyFill="1" applyAlignment="1">
      <alignment vertical="center" wrapText="1"/>
    </xf>
    <xf numFmtId="0" fontId="23" fillId="6" borderId="0" xfId="0" applyFont="1" applyFill="1" applyAlignment="1">
      <alignment horizontal="right"/>
    </xf>
    <xf numFmtId="0" fontId="22" fillId="6" borderId="0" xfId="0" applyFont="1" applyFill="1"/>
    <xf numFmtId="0" fontId="24" fillId="10" borderId="0" xfId="0" applyFont="1" applyFill="1"/>
    <xf numFmtId="0" fontId="23" fillId="10" borderId="0" xfId="0" applyFont="1" applyFill="1" applyAlignment="1">
      <alignment horizontal="right"/>
    </xf>
    <xf numFmtId="0" fontId="22" fillId="10" borderId="0" xfId="0" applyFont="1" applyFill="1"/>
    <xf numFmtId="0" fontId="26" fillId="12" borderId="0" xfId="0" applyFont="1" applyFill="1"/>
    <xf numFmtId="0" fontId="23" fillId="12" borderId="0" xfId="0" applyFont="1" applyFill="1" applyAlignment="1">
      <alignment horizontal="right"/>
    </xf>
    <xf numFmtId="0" fontId="22" fillId="12" borderId="0" xfId="0" applyFont="1" applyFill="1"/>
    <xf numFmtId="9" fontId="8" fillId="0" borderId="0" xfId="1" applyNumberFormat="1" applyFont="1"/>
    <xf numFmtId="0" fontId="40" fillId="2" borderId="0" xfId="0" applyFont="1" applyFill="1" applyAlignment="1">
      <alignment vertical="center" wrapText="1"/>
    </xf>
    <xf numFmtId="0" fontId="40" fillId="2" borderId="0" xfId="0" applyFont="1" applyFill="1" applyBorder="1" applyAlignment="1">
      <alignment vertical="center" wrapText="1"/>
    </xf>
    <xf numFmtId="0" fontId="47" fillId="2" borderId="0" xfId="0" applyFont="1" applyFill="1" applyBorder="1" applyAlignment="1">
      <alignment horizontal="left"/>
    </xf>
    <xf numFmtId="0" fontId="39" fillId="0" borderId="0" xfId="0" applyFont="1"/>
    <xf numFmtId="0" fontId="39" fillId="2" borderId="0" xfId="0" applyFont="1" applyFill="1"/>
    <xf numFmtId="0" fontId="38" fillId="2" borderId="0" xfId="0" applyFont="1" applyFill="1" applyBorder="1"/>
    <xf numFmtId="166" fontId="38" fillId="2" borderId="0" xfId="0" applyNumberFormat="1" applyFont="1" applyFill="1" applyBorder="1" applyAlignment="1">
      <alignment horizontal="right"/>
    </xf>
    <xf numFmtId="166" fontId="39" fillId="0" borderId="0" xfId="0" applyNumberFormat="1" applyFont="1"/>
    <xf numFmtId="0" fontId="49" fillId="0" borderId="0" xfId="0" applyFont="1" applyFill="1" applyBorder="1" applyAlignment="1">
      <alignment horizontal="center" vertical="center" wrapText="1"/>
    </xf>
    <xf numFmtId="0" fontId="39" fillId="0" borderId="0" xfId="0" applyFont="1" applyAlignment="1">
      <alignment vertical="top"/>
    </xf>
    <xf numFmtId="0" fontId="39" fillId="2" borderId="0" xfId="0" applyFont="1" applyFill="1" applyAlignment="1">
      <alignment vertical="top"/>
    </xf>
    <xf numFmtId="0" fontId="39" fillId="0" borderId="0" xfId="0" applyFont="1" applyAlignment="1">
      <alignment vertical="center"/>
    </xf>
    <xf numFmtId="0" fontId="52" fillId="2" borderId="0" xfId="0" applyFont="1" applyFill="1" applyBorder="1" applyAlignment="1">
      <alignment horizontal="left"/>
    </xf>
    <xf numFmtId="0" fontId="39" fillId="0" borderId="0" xfId="0" applyFont="1" applyFill="1"/>
    <xf numFmtId="0" fontId="41" fillId="0" borderId="0" xfId="0" applyFont="1"/>
    <xf numFmtId="0" fontId="54" fillId="0" borderId="0" xfId="0" applyFont="1"/>
    <xf numFmtId="0" fontId="41" fillId="2" borderId="0" xfId="0" applyFont="1" applyFill="1"/>
    <xf numFmtId="0" fontId="48" fillId="2" borderId="0" xfId="0" applyFont="1" applyFill="1" applyBorder="1" applyAlignment="1"/>
    <xf numFmtId="0" fontId="41" fillId="0" borderId="0" xfId="0" applyFont="1" applyAlignment="1">
      <alignment vertical="center"/>
    </xf>
    <xf numFmtId="0" fontId="41" fillId="2" borderId="0" xfId="0" applyFont="1" applyFill="1" applyAlignment="1">
      <alignment vertical="center"/>
    </xf>
    <xf numFmtId="166" fontId="41" fillId="2" borderId="1" xfId="0" applyNumberFormat="1" applyFont="1" applyFill="1" applyBorder="1" applyAlignment="1">
      <alignment horizontal="right"/>
    </xf>
    <xf numFmtId="166" fontId="41" fillId="2" borderId="0" xfId="0" applyNumberFormat="1" applyFont="1" applyFill="1" applyBorder="1" applyAlignment="1">
      <alignment horizontal="right"/>
    </xf>
    <xf numFmtId="0" fontId="50" fillId="0" borderId="0" xfId="0" applyFont="1" applyFill="1" applyBorder="1" applyAlignment="1"/>
    <xf numFmtId="0" fontId="39" fillId="0" borderId="0" xfId="0" applyFont="1" applyFill="1" applyBorder="1"/>
    <xf numFmtId="0" fontId="39" fillId="0" borderId="0" xfId="0" applyFont="1" applyFill="1" applyAlignment="1">
      <alignment vertical="center"/>
    </xf>
    <xf numFmtId="0" fontId="46" fillId="16" borderId="0" xfId="0" applyFont="1" applyFill="1" applyBorder="1" applyAlignment="1">
      <alignment horizontal="left" vertical="center" indent="3"/>
    </xf>
    <xf numFmtId="0" fontId="53" fillId="16" borderId="0" xfId="0" applyFont="1" applyFill="1" applyBorder="1" applyAlignment="1"/>
    <xf numFmtId="0" fontId="50" fillId="16" borderId="0" xfId="0" applyFont="1" applyFill="1" applyBorder="1" applyAlignment="1"/>
    <xf numFmtId="0" fontId="39" fillId="16" borderId="0" xfId="0" applyFont="1" applyFill="1"/>
    <xf numFmtId="0" fontId="46" fillId="16" borderId="0" xfId="0" applyFont="1" applyFill="1" applyBorder="1" applyAlignment="1"/>
    <xf numFmtId="0" fontId="55" fillId="16" borderId="0" xfId="0" applyFont="1" applyFill="1"/>
    <xf numFmtId="0" fontId="51" fillId="0" borderId="0" xfId="0" applyFont="1" applyFill="1" applyBorder="1" applyAlignment="1">
      <alignment horizontal="left" indent="3"/>
    </xf>
    <xf numFmtId="0" fontId="48" fillId="0" borderId="0" xfId="0" applyFont="1" applyFill="1" applyBorder="1" applyAlignment="1">
      <alignment vertical="top"/>
    </xf>
    <xf numFmtId="166" fontId="41" fillId="2" borderId="1" xfId="0" applyNumberFormat="1" applyFont="1" applyFill="1" applyBorder="1" applyAlignment="1">
      <alignment horizontal="right" vertical="center"/>
    </xf>
    <xf numFmtId="0" fontId="9" fillId="0" borderId="0" xfId="0" applyFont="1" applyFill="1" applyBorder="1" applyAlignment="1">
      <alignment horizontal="center" vertical="center"/>
    </xf>
    <xf numFmtId="0" fontId="29" fillId="17" borderId="0" xfId="0" applyFont="1" applyFill="1" applyBorder="1" applyAlignment="1"/>
    <xf numFmtId="0" fontId="0" fillId="17" borderId="0" xfId="0" applyFill="1" applyBorder="1"/>
    <xf numFmtId="0" fontId="56" fillId="17" borderId="0" xfId="0" applyFont="1" applyFill="1" applyBorder="1" applyAlignment="1">
      <alignment horizontal="left" indent="3"/>
    </xf>
    <xf numFmtId="0" fontId="0" fillId="18" borderId="0" xfId="0" applyFill="1" applyAlignment="1">
      <alignment vertical="center"/>
    </xf>
    <xf numFmtId="0" fontId="32" fillId="18" borderId="0" xfId="0" applyFont="1" applyFill="1" applyAlignment="1">
      <alignment vertical="center"/>
    </xf>
    <xf numFmtId="0" fontId="13" fillId="18" borderId="0" xfId="0" applyFont="1" applyFill="1" applyBorder="1" applyAlignment="1">
      <alignment horizontal="right" vertical="center" wrapText="1"/>
    </xf>
    <xf numFmtId="0" fontId="13" fillId="18" borderId="0" xfId="0" applyFont="1" applyFill="1" applyBorder="1" applyAlignment="1">
      <alignment horizontal="left" vertical="center" wrapText="1"/>
    </xf>
    <xf numFmtId="164" fontId="13" fillId="18" borderId="0" xfId="1" applyNumberFormat="1" applyFont="1" applyFill="1" applyBorder="1" applyAlignment="1">
      <alignment horizontal="right" vertical="center"/>
    </xf>
    <xf numFmtId="0" fontId="0" fillId="18" borderId="0" xfId="0" applyFill="1" applyBorder="1" applyAlignment="1">
      <alignment vertical="center"/>
    </xf>
    <xf numFmtId="0" fontId="57" fillId="18" borderId="0" xfId="0" applyFont="1" applyFill="1" applyBorder="1" applyAlignment="1">
      <alignment horizontal="left" indent="3"/>
    </xf>
    <xf numFmtId="0" fontId="57" fillId="18" borderId="0" xfId="0" applyFont="1" applyFill="1" applyBorder="1" applyAlignment="1">
      <alignment vertical="center"/>
    </xf>
    <xf numFmtId="0" fontId="58" fillId="18" borderId="0" xfId="0" applyFont="1" applyFill="1" applyBorder="1" applyAlignment="1">
      <alignment vertical="center"/>
    </xf>
    <xf numFmtId="0" fontId="39" fillId="2" borderId="0" xfId="0" applyFont="1" applyFill="1" applyAlignment="1">
      <alignment vertical="center"/>
    </xf>
    <xf numFmtId="0" fontId="39" fillId="18" borderId="0" xfId="0" applyFont="1" applyFill="1" applyAlignment="1">
      <alignment vertical="center"/>
    </xf>
    <xf numFmtId="0" fontId="59" fillId="0" borderId="0" xfId="0" applyFont="1" applyAlignment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Fill="1" applyBorder="1" applyAlignment="1">
      <alignment vertical="center"/>
    </xf>
    <xf numFmtId="166" fontId="41" fillId="2" borderId="9" xfId="0" applyNumberFormat="1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left" vertical="center" wrapText="1"/>
    </xf>
    <xf numFmtId="164" fontId="12" fillId="0" borderId="0" xfId="1" applyNumberFormat="1" applyFont="1" applyFill="1" applyBorder="1" applyAlignment="1">
      <alignment horizontal="right" vertical="center"/>
    </xf>
    <xf numFmtId="164" fontId="13" fillId="0" borderId="0" xfId="1" applyNumberFormat="1" applyFont="1" applyFill="1" applyBorder="1" applyAlignment="1">
      <alignment horizontal="right" vertical="center"/>
    </xf>
    <xf numFmtId="0" fontId="48" fillId="2" borderId="0" xfId="0" applyFont="1" applyFill="1" applyBorder="1" applyAlignment="1">
      <alignment horizontal="left" vertical="center"/>
    </xf>
    <xf numFmtId="0" fontId="52" fillId="2" borderId="0" xfId="0" applyFont="1" applyFill="1" applyBorder="1" applyAlignment="1">
      <alignment horizontal="left" vertical="center"/>
    </xf>
    <xf numFmtId="0" fontId="33" fillId="18" borderId="0" xfId="0" applyFont="1" applyFill="1" applyAlignment="1">
      <alignment vertical="center"/>
    </xf>
    <xf numFmtId="0" fontId="48" fillId="2" borderId="0" xfId="0" applyFont="1" applyFill="1" applyBorder="1" applyAlignment="1">
      <alignment vertical="top"/>
    </xf>
    <xf numFmtId="0" fontId="19" fillId="2" borderId="0" xfId="0" applyFont="1" applyFill="1" applyAlignment="1">
      <alignment vertical="center" wrapText="1"/>
    </xf>
    <xf numFmtId="0" fontId="31" fillId="9" borderId="0" xfId="0" applyFont="1" applyFill="1" applyAlignment="1">
      <alignment horizontal="left" wrapText="1"/>
    </xf>
    <xf numFmtId="0" fontId="38" fillId="2" borderId="0" xfId="0" applyFont="1" applyFill="1" applyBorder="1" applyAlignment="1">
      <alignment horizontal="left" vertical="center"/>
    </xf>
    <xf numFmtId="0" fontId="40" fillId="0" borderId="0" xfId="0" applyFont="1" applyAlignment="1">
      <alignment vertical="center" wrapText="1"/>
    </xf>
    <xf numFmtId="0" fontId="48" fillId="2" borderId="0" xfId="0" applyFont="1" applyFill="1" applyBorder="1" applyAlignment="1">
      <alignment vertical="center"/>
    </xf>
    <xf numFmtId="166" fontId="41" fillId="2" borderId="10" xfId="0" applyNumberFormat="1" applyFont="1" applyFill="1" applyBorder="1" applyAlignment="1">
      <alignment horizontal="right" vertical="center"/>
    </xf>
    <xf numFmtId="0" fontId="0" fillId="19" borderId="0" xfId="0" applyFill="1"/>
    <xf numFmtId="0" fontId="61" fillId="9" borderId="0" xfId="0" applyFont="1" applyFill="1" applyBorder="1" applyAlignment="1">
      <alignment horizontal="left" indent="3"/>
    </xf>
    <xf numFmtId="0" fontId="28" fillId="9" borderId="0" xfId="0" applyFont="1" applyFill="1" applyBorder="1" applyAlignment="1"/>
    <xf numFmtId="0" fontId="0" fillId="9" borderId="0" xfId="0" applyFont="1" applyFill="1"/>
    <xf numFmtId="0" fontId="48" fillId="0" borderId="0" xfId="0" applyFont="1" applyFill="1" applyBorder="1"/>
    <xf numFmtId="165" fontId="45" fillId="2" borderId="1" xfId="3" applyNumberFormat="1" applyFont="1" applyFill="1" applyBorder="1" applyAlignment="1">
      <alignment horizontal="left" vertical="center" indent="2"/>
    </xf>
    <xf numFmtId="0" fontId="59" fillId="0" borderId="0" xfId="0" applyFont="1"/>
    <xf numFmtId="164" fontId="0" fillId="0" borderId="0" xfId="0" applyNumberFormat="1"/>
    <xf numFmtId="0" fontId="0" fillId="20" borderId="0" xfId="0" applyFill="1" applyAlignment="1">
      <alignment vertical="center"/>
    </xf>
    <xf numFmtId="0" fontId="48" fillId="0" borderId="0" xfId="0" applyFont="1" applyFill="1" applyBorder="1" applyAlignment="1">
      <alignment vertical="center"/>
    </xf>
    <xf numFmtId="0" fontId="41" fillId="2" borderId="0" xfId="0" applyFont="1" applyFill="1" applyBorder="1" applyAlignment="1">
      <alignment vertical="center"/>
    </xf>
    <xf numFmtId="166" fontId="67" fillId="2" borderId="0" xfId="0" applyNumberFormat="1" applyFont="1" applyFill="1" applyBorder="1" applyAlignment="1">
      <alignment horizontal="left"/>
    </xf>
    <xf numFmtId="0" fontId="48" fillId="2" borderId="0" xfId="0" applyFont="1" applyFill="1" applyBorder="1"/>
    <xf numFmtId="0" fontId="48" fillId="0" borderId="0" xfId="0" applyFont="1"/>
    <xf numFmtId="164" fontId="41" fillId="2" borderId="1" xfId="1" applyNumberFormat="1" applyFont="1" applyFill="1" applyBorder="1" applyAlignment="1">
      <alignment horizontal="right" vertical="center" indent="1"/>
    </xf>
    <xf numFmtId="165" fontId="45" fillId="2" borderId="1" xfId="3" applyNumberFormat="1" applyFont="1" applyFill="1" applyBorder="1" applyAlignment="1">
      <alignment horizontal="right" vertical="center" indent="1"/>
    </xf>
    <xf numFmtId="166" fontId="41" fillId="0" borderId="1" xfId="0" applyNumberFormat="1" applyFont="1" applyFill="1" applyBorder="1" applyAlignment="1">
      <alignment horizontal="right" vertical="center"/>
    </xf>
    <xf numFmtId="164" fontId="41" fillId="0" borderId="0" xfId="1" applyNumberFormat="1" applyFont="1" applyAlignment="1">
      <alignment horizontal="center" vertical="center"/>
    </xf>
    <xf numFmtId="1" fontId="39" fillId="0" borderId="0" xfId="0" applyNumberFormat="1" applyFont="1" applyAlignment="1">
      <alignment vertical="center"/>
    </xf>
    <xf numFmtId="0" fontId="72" fillId="0" borderId="0" xfId="0" applyFont="1" applyAlignment="1">
      <alignment vertical="center"/>
    </xf>
    <xf numFmtId="0" fontId="74" fillId="0" borderId="0" xfId="2" applyFont="1" applyBorder="1" applyAlignment="1">
      <alignment vertical="center"/>
    </xf>
    <xf numFmtId="0" fontId="71" fillId="0" borderId="0" xfId="0" applyFont="1" applyAlignment="1">
      <alignment vertical="center"/>
    </xf>
    <xf numFmtId="0" fontId="74" fillId="0" borderId="0" xfId="0" applyFont="1" applyAlignment="1">
      <alignment vertical="center"/>
    </xf>
    <xf numFmtId="166" fontId="39" fillId="0" borderId="0" xfId="0" applyNumberFormat="1" applyFont="1" applyAlignment="1">
      <alignment vertical="center"/>
    </xf>
    <xf numFmtId="164" fontId="65" fillId="0" borderId="0" xfId="2" applyNumberFormat="1" applyFont="1" applyAlignment="1">
      <alignment horizontal="left" vertical="center"/>
    </xf>
    <xf numFmtId="0" fontId="76" fillId="0" borderId="0" xfId="2" applyFont="1" applyBorder="1" applyAlignment="1">
      <alignment horizontal="center" vertical="center" wrapText="1"/>
    </xf>
    <xf numFmtId="164" fontId="39" fillId="0" borderId="0" xfId="1" applyNumberFormat="1" applyFont="1"/>
    <xf numFmtId="3" fontId="41" fillId="0" borderId="3" xfId="0" applyNumberFormat="1" applyFont="1" applyBorder="1" applyAlignment="1">
      <alignment horizontal="center" vertical="center"/>
    </xf>
    <xf numFmtId="166" fontId="45" fillId="0" borderId="9" xfId="2" applyNumberFormat="1" applyFont="1" applyBorder="1" applyAlignment="1">
      <alignment horizontal="center" vertical="center"/>
    </xf>
    <xf numFmtId="164" fontId="45" fillId="0" borderId="0" xfId="3" applyNumberFormat="1" applyFont="1" applyBorder="1" applyAlignment="1">
      <alignment horizontal="center" vertical="center"/>
    </xf>
    <xf numFmtId="0" fontId="75" fillId="0" borderId="0" xfId="2" applyFont="1" applyAlignment="1">
      <alignment vertical="center"/>
    </xf>
    <xf numFmtId="165" fontId="45" fillId="0" borderId="5" xfId="3" applyNumberFormat="1" applyFont="1" applyBorder="1" applyAlignment="1">
      <alignment horizontal="center" vertical="center"/>
    </xf>
    <xf numFmtId="165" fontId="45" fillId="0" borderId="15" xfId="3" applyNumberFormat="1" applyFont="1" applyBorder="1" applyAlignment="1">
      <alignment horizontal="center" vertical="center"/>
    </xf>
    <xf numFmtId="0" fontId="75" fillId="0" borderId="0" xfId="2" applyFont="1" applyAlignment="1">
      <alignment vertical="center" wrapText="1"/>
    </xf>
    <xf numFmtId="0" fontId="72" fillId="0" borderId="0" xfId="2" applyFont="1" applyAlignment="1">
      <alignment horizontal="center" vertical="center"/>
    </xf>
    <xf numFmtId="164" fontId="41" fillId="0" borderId="3" xfId="1" applyNumberFormat="1" applyFont="1" applyBorder="1" applyAlignment="1">
      <alignment horizontal="center" vertical="center"/>
    </xf>
    <xf numFmtId="0" fontId="45" fillId="0" borderId="0" xfId="2" applyFont="1" applyAlignment="1">
      <alignment vertical="center"/>
    </xf>
    <xf numFmtId="0" fontId="83" fillId="0" borderId="0" xfId="0" applyFont="1"/>
    <xf numFmtId="0" fontId="65" fillId="0" borderId="0" xfId="2" applyFont="1" applyAlignment="1">
      <alignment vertical="center"/>
    </xf>
    <xf numFmtId="164" fontId="39" fillId="0" borderId="0" xfId="1" applyNumberFormat="1" applyFont="1" applyAlignment="1">
      <alignment vertical="center"/>
    </xf>
    <xf numFmtId="3" fontId="39" fillId="0" borderId="0" xfId="0" applyNumberFormat="1" applyFont="1"/>
    <xf numFmtId="1" fontId="44" fillId="0" borderId="0" xfId="0" applyNumberFormat="1" applyFont="1" applyFill="1" applyBorder="1" applyAlignment="1">
      <alignment vertical="center"/>
    </xf>
    <xf numFmtId="1" fontId="44" fillId="0" borderId="0" xfId="0" applyNumberFormat="1" applyFont="1" applyFill="1" applyBorder="1" applyAlignment="1">
      <alignment horizontal="left" vertical="center" wrapText="1"/>
    </xf>
    <xf numFmtId="3" fontId="45" fillId="0" borderId="0" xfId="1" applyNumberFormat="1" applyFont="1" applyFill="1" applyBorder="1" applyAlignment="1">
      <alignment horizontal="right" vertical="center"/>
    </xf>
    <xf numFmtId="3" fontId="41" fillId="0" borderId="0" xfId="1" applyNumberFormat="1" applyFont="1" applyFill="1" applyBorder="1" applyAlignment="1">
      <alignment horizontal="right" vertical="center"/>
    </xf>
    <xf numFmtId="0" fontId="0" fillId="0" borderId="0" xfId="0" applyFill="1" applyBorder="1"/>
    <xf numFmtId="1" fontId="41" fillId="0" borderId="0" xfId="0" applyNumberFormat="1" applyFont="1" applyFill="1" applyBorder="1" applyAlignment="1">
      <alignment vertical="center"/>
    </xf>
    <xf numFmtId="1" fontId="41" fillId="0" borderId="0" xfId="0" applyNumberFormat="1" applyFont="1" applyFill="1" applyBorder="1" applyAlignment="1">
      <alignment horizontal="left" vertical="center" wrapText="1"/>
    </xf>
    <xf numFmtId="164" fontId="45" fillId="0" borderId="0" xfId="1" applyNumberFormat="1" applyFont="1" applyFill="1" applyBorder="1" applyAlignment="1">
      <alignment horizontal="right" vertical="center"/>
    </xf>
    <xf numFmtId="164" fontId="41" fillId="0" borderId="0" xfId="1" applyNumberFormat="1" applyFont="1" applyFill="1" applyBorder="1" applyAlignment="1">
      <alignment horizontal="right" vertical="center"/>
    </xf>
    <xf numFmtId="9" fontId="0" fillId="0" borderId="0" xfId="1" applyFont="1" applyAlignment="1">
      <alignment vertical="center"/>
    </xf>
    <xf numFmtId="164" fontId="39" fillId="0" borderId="0" xfId="0" applyNumberFormat="1" applyFont="1"/>
    <xf numFmtId="164" fontId="39" fillId="0" borderId="0" xfId="0" applyNumberFormat="1" applyFont="1" applyAlignment="1">
      <alignment vertical="center"/>
    </xf>
    <xf numFmtId="0" fontId="90" fillId="0" borderId="0" xfId="2" applyFont="1" applyAlignment="1">
      <alignment vertical="center"/>
    </xf>
    <xf numFmtId="0" fontId="40" fillId="0" borderId="0" xfId="0" applyFont="1" applyFill="1" applyAlignment="1">
      <alignment vertical="center" wrapText="1"/>
    </xf>
    <xf numFmtId="0" fontId="92" fillId="0" borderId="0" xfId="0" applyFont="1"/>
    <xf numFmtId="0" fontId="95" fillId="24" borderId="0" xfId="0" applyFont="1" applyFill="1" applyBorder="1" applyAlignment="1">
      <alignment horizontal="left" vertical="center" indent="3"/>
    </xf>
    <xf numFmtId="0" fontId="94" fillId="24" borderId="0" xfId="0" applyFont="1" applyFill="1"/>
    <xf numFmtId="0" fontId="0" fillId="24" borderId="0" xfId="0" applyFill="1"/>
    <xf numFmtId="0" fontId="11" fillId="24" borderId="0" xfId="0" applyFont="1" applyFill="1" applyAlignment="1">
      <alignment horizontal="left" vertical="center" wrapText="1"/>
    </xf>
    <xf numFmtId="0" fontId="93" fillId="10" borderId="0" xfId="0" applyFont="1" applyFill="1"/>
    <xf numFmtId="0" fontId="92" fillId="10" borderId="0" xfId="0" applyFont="1" applyFill="1"/>
    <xf numFmtId="0" fontId="97" fillId="10" borderId="0" xfId="0" applyFont="1" applyFill="1"/>
    <xf numFmtId="0" fontId="2" fillId="0" borderId="0" xfId="0" applyFont="1" applyAlignment="1">
      <alignment vertical="center"/>
    </xf>
    <xf numFmtId="169" fontId="2" fillId="0" borderId="0" xfId="0" applyNumberFormat="1" applyFont="1" applyAlignment="1">
      <alignment vertical="center"/>
    </xf>
    <xf numFmtId="164" fontId="41" fillId="2" borderId="0" xfId="1" applyNumberFormat="1" applyFont="1" applyFill="1" applyBorder="1" applyAlignment="1">
      <alignment vertical="center"/>
    </xf>
    <xf numFmtId="0" fontId="82" fillId="0" borderId="0" xfId="2" applyFont="1" applyBorder="1" applyAlignment="1">
      <alignment vertical="center"/>
    </xf>
    <xf numFmtId="0" fontId="83" fillId="0" borderId="0" xfId="0" applyFont="1" applyBorder="1" applyAlignment="1">
      <alignment vertical="center"/>
    </xf>
    <xf numFmtId="0" fontId="82" fillId="0" borderId="0" xfId="0" applyFont="1" applyBorder="1" applyAlignment="1">
      <alignment vertical="center"/>
    </xf>
    <xf numFmtId="0" fontId="65" fillId="0" borderId="0" xfId="0" applyFont="1" applyAlignment="1">
      <alignment vertical="center"/>
    </xf>
    <xf numFmtId="0" fontId="99" fillId="0" borderId="0" xfId="0" applyFont="1" applyFill="1" applyAlignment="1">
      <alignment vertical="center"/>
    </xf>
    <xf numFmtId="165" fontId="45" fillId="0" borderId="0" xfId="3" applyNumberFormat="1" applyFont="1" applyBorder="1" applyAlignment="1">
      <alignment horizontal="center" vertical="center"/>
    </xf>
    <xf numFmtId="166" fontId="45" fillId="0" borderId="17" xfId="2" applyNumberFormat="1" applyFont="1" applyBorder="1" applyAlignment="1">
      <alignment horizontal="center" vertical="center"/>
    </xf>
    <xf numFmtId="166" fontId="45" fillId="0" borderId="20" xfId="2" applyNumberFormat="1" applyFont="1" applyFill="1" applyBorder="1" applyAlignment="1">
      <alignment horizontal="center" vertical="center"/>
    </xf>
    <xf numFmtId="166" fontId="45" fillId="0" borderId="14" xfId="2" applyNumberFormat="1" applyFont="1" applyFill="1" applyBorder="1" applyAlignment="1">
      <alignment horizontal="center" vertical="center"/>
    </xf>
    <xf numFmtId="1" fontId="44" fillId="25" borderId="16" xfId="2" applyNumberFormat="1" applyFont="1" applyFill="1" applyBorder="1" applyAlignment="1">
      <alignment horizontal="left" vertical="center"/>
    </xf>
    <xf numFmtId="1" fontId="44" fillId="25" borderId="3" xfId="2" applyNumberFormat="1" applyFont="1" applyFill="1" applyBorder="1" applyAlignment="1">
      <alignment horizontal="left" vertical="center"/>
    </xf>
    <xf numFmtId="1" fontId="44" fillId="25" borderId="13" xfId="2" applyNumberFormat="1" applyFont="1" applyFill="1" applyBorder="1" applyAlignment="1">
      <alignment horizontal="left" vertical="center"/>
    </xf>
    <xf numFmtId="1" fontId="44" fillId="25" borderId="2" xfId="2" applyNumberFormat="1" applyFont="1" applyFill="1" applyBorder="1" applyAlignment="1">
      <alignment horizontal="left" vertical="center"/>
    </xf>
    <xf numFmtId="1" fontId="44" fillId="25" borderId="11" xfId="2" applyNumberFormat="1" applyFont="1" applyFill="1" applyBorder="1" applyAlignment="1">
      <alignment horizontal="left" vertical="center"/>
    </xf>
    <xf numFmtId="1" fontId="44" fillId="25" borderId="4" xfId="2" applyNumberFormat="1" applyFont="1" applyFill="1" applyBorder="1" applyAlignment="1">
      <alignment horizontal="left" vertical="center"/>
    </xf>
    <xf numFmtId="3" fontId="45" fillId="26" borderId="16" xfId="2" applyNumberFormat="1" applyFont="1" applyFill="1" applyBorder="1" applyAlignment="1">
      <alignment horizontal="left" vertical="center" wrapText="1"/>
    </xf>
    <xf numFmtId="1" fontId="81" fillId="26" borderId="3" xfId="2" applyNumberFormat="1" applyFont="1" applyFill="1" applyBorder="1" applyAlignment="1">
      <alignment horizontal="left" vertical="center"/>
    </xf>
    <xf numFmtId="3" fontId="45" fillId="26" borderId="3" xfId="2" applyNumberFormat="1" applyFont="1" applyFill="1" applyBorder="1" applyAlignment="1">
      <alignment horizontal="left" vertical="center" wrapText="1"/>
    </xf>
    <xf numFmtId="3" fontId="45" fillId="26" borderId="13" xfId="2" applyNumberFormat="1" applyFont="1" applyFill="1" applyBorder="1" applyAlignment="1">
      <alignment horizontal="left" vertical="center" wrapText="1"/>
    </xf>
    <xf numFmtId="1" fontId="81" fillId="27" borderId="16" xfId="2" applyNumberFormat="1" applyFont="1" applyFill="1" applyBorder="1" applyAlignment="1">
      <alignment horizontal="left" vertical="center"/>
    </xf>
    <xf numFmtId="166" fontId="45" fillId="0" borderId="17" xfId="2" applyNumberFormat="1" applyFont="1" applyFill="1" applyBorder="1" applyAlignment="1">
      <alignment horizontal="center" vertical="center"/>
    </xf>
    <xf numFmtId="1" fontId="81" fillId="27" borderId="3" xfId="2" applyNumberFormat="1" applyFont="1" applyFill="1" applyBorder="1" applyAlignment="1">
      <alignment horizontal="left" vertical="center"/>
    </xf>
    <xf numFmtId="1" fontId="81" fillId="27" borderId="13" xfId="2" applyNumberFormat="1" applyFont="1" applyFill="1" applyBorder="1" applyAlignment="1">
      <alignment horizontal="left" vertical="center"/>
    </xf>
    <xf numFmtId="166" fontId="45" fillId="0" borderId="3" xfId="2" applyNumberFormat="1" applyFont="1" applyBorder="1" applyAlignment="1">
      <alignment horizontal="center" vertical="center"/>
    </xf>
    <xf numFmtId="166" fontId="45" fillId="0" borderId="20" xfId="2" applyNumberFormat="1" applyFont="1" applyBorder="1" applyAlignment="1">
      <alignment horizontal="center" vertical="center"/>
    </xf>
    <xf numFmtId="166" fontId="45" fillId="0" borderId="14" xfId="2" applyNumberFormat="1" applyFont="1" applyBorder="1" applyAlignment="1">
      <alignment horizontal="center" vertical="center"/>
    </xf>
    <xf numFmtId="1" fontId="44" fillId="26" borderId="3" xfId="2" applyNumberFormat="1" applyFont="1" applyFill="1" applyBorder="1" applyAlignment="1">
      <alignment horizontal="left" vertical="center"/>
    </xf>
    <xf numFmtId="1" fontId="41" fillId="21" borderId="16" xfId="2" applyNumberFormat="1" applyFont="1" applyFill="1" applyBorder="1" applyAlignment="1">
      <alignment horizontal="left" vertical="center"/>
    </xf>
    <xf numFmtId="1" fontId="41" fillId="21" borderId="13" xfId="2" applyNumberFormat="1" applyFont="1" applyFill="1" applyBorder="1" applyAlignment="1">
      <alignment horizontal="left" vertical="center"/>
    </xf>
    <xf numFmtId="165" fontId="45" fillId="0" borderId="3" xfId="3" applyNumberFormat="1" applyFont="1" applyBorder="1" applyAlignment="1">
      <alignment horizontal="center" vertical="center"/>
    </xf>
    <xf numFmtId="165" fontId="45" fillId="0" borderId="20" xfId="3" applyNumberFormat="1" applyFont="1" applyBorder="1" applyAlignment="1">
      <alignment horizontal="center" vertical="center"/>
    </xf>
    <xf numFmtId="165" fontId="45" fillId="0" borderId="13" xfId="3" applyNumberFormat="1" applyFont="1" applyBorder="1" applyAlignment="1">
      <alignment horizontal="center" vertical="center"/>
    </xf>
    <xf numFmtId="165" fontId="45" fillId="0" borderId="14" xfId="3" applyNumberFormat="1" applyFont="1" applyBorder="1" applyAlignment="1">
      <alignment horizontal="center" vertical="center"/>
    </xf>
    <xf numFmtId="165" fontId="45" fillId="0" borderId="16" xfId="3" applyNumberFormat="1" applyFont="1" applyBorder="1" applyAlignment="1">
      <alignment horizontal="center" vertical="center"/>
    </xf>
    <xf numFmtId="165" fontId="45" fillId="0" borderId="17" xfId="3" applyNumberFormat="1" applyFont="1" applyBorder="1" applyAlignment="1">
      <alignment horizontal="center" vertical="center"/>
    </xf>
    <xf numFmtId="0" fontId="75" fillId="0" borderId="0" xfId="2" applyFont="1" applyBorder="1" applyAlignment="1">
      <alignment vertical="center"/>
    </xf>
    <xf numFmtId="1" fontId="41" fillId="21" borderId="3" xfId="2" applyNumberFormat="1" applyFont="1" applyFill="1" applyBorder="1" applyAlignment="1">
      <alignment horizontal="left" vertical="center"/>
    </xf>
    <xf numFmtId="167" fontId="45" fillId="0" borderId="0" xfId="2" applyNumberFormat="1" applyFont="1" applyBorder="1" applyAlignment="1">
      <alignment horizontal="center" vertical="center"/>
    </xf>
    <xf numFmtId="166" fontId="45" fillId="0" borderId="0" xfId="2" applyNumberFormat="1" applyFont="1" applyFill="1" applyBorder="1" applyAlignment="1">
      <alignment horizontal="center" vertical="center"/>
    </xf>
    <xf numFmtId="167" fontId="45" fillId="0" borderId="16" xfId="2" applyNumberFormat="1" applyFont="1" applyBorder="1" applyAlignment="1">
      <alignment horizontal="center" vertical="center"/>
    </xf>
    <xf numFmtId="167" fontId="45" fillId="0" borderId="17" xfId="2" applyNumberFormat="1" applyFont="1" applyBorder="1" applyAlignment="1">
      <alignment horizontal="center" vertical="center"/>
    </xf>
    <xf numFmtId="167" fontId="45" fillId="0" borderId="3" xfId="2" applyNumberFormat="1" applyFont="1" applyBorder="1" applyAlignment="1">
      <alignment horizontal="center" vertical="center"/>
    </xf>
    <xf numFmtId="167" fontId="45" fillId="0" borderId="20" xfId="2" applyNumberFormat="1" applyFont="1" applyBorder="1" applyAlignment="1">
      <alignment horizontal="center" vertical="center"/>
    </xf>
    <xf numFmtId="167" fontId="45" fillId="0" borderId="13" xfId="2" applyNumberFormat="1" applyFont="1" applyBorder="1" applyAlignment="1">
      <alignment horizontal="center" vertical="center"/>
    </xf>
    <xf numFmtId="167" fontId="45" fillId="0" borderId="14" xfId="2" applyNumberFormat="1" applyFont="1" applyBorder="1" applyAlignment="1">
      <alignment horizontal="center" vertical="center"/>
    </xf>
    <xf numFmtId="167" fontId="45" fillId="0" borderId="15" xfId="2" applyNumberFormat="1" applyFont="1" applyBorder="1" applyAlignment="1">
      <alignment horizontal="center" vertical="center"/>
    </xf>
    <xf numFmtId="167" fontId="45" fillId="0" borderId="5" xfId="2" applyNumberFormat="1" applyFont="1" applyBorder="1" applyAlignment="1">
      <alignment horizontal="center" vertical="center"/>
    </xf>
    <xf numFmtId="168" fontId="45" fillId="0" borderId="17" xfId="2" applyNumberFormat="1" applyFont="1" applyBorder="1" applyAlignment="1">
      <alignment horizontal="center" vertical="center"/>
    </xf>
    <xf numFmtId="168" fontId="45" fillId="0" borderId="20" xfId="2" applyNumberFormat="1" applyFont="1" applyBorder="1" applyAlignment="1">
      <alignment horizontal="center" vertical="center"/>
    </xf>
    <xf numFmtId="168" fontId="45" fillId="0" borderId="14" xfId="2" applyNumberFormat="1" applyFont="1" applyBorder="1" applyAlignment="1">
      <alignment horizontal="center" vertical="center"/>
    </xf>
    <xf numFmtId="166" fontId="45" fillId="0" borderId="9" xfId="0" applyNumberFormat="1" applyFont="1" applyFill="1" applyBorder="1" applyAlignment="1">
      <alignment horizontal="right" vertical="center"/>
    </xf>
    <xf numFmtId="166" fontId="45" fillId="0" borderId="6" xfId="0" applyNumberFormat="1" applyFont="1" applyFill="1" applyBorder="1" applyAlignment="1">
      <alignment horizontal="right" vertical="center"/>
    </xf>
    <xf numFmtId="166" fontId="45" fillId="0" borderId="10" xfId="0" applyNumberFormat="1" applyFont="1" applyFill="1" applyBorder="1" applyAlignment="1">
      <alignment horizontal="right" vertical="center"/>
    </xf>
    <xf numFmtId="165" fontId="45" fillId="0" borderId="10" xfId="3" applyNumberFormat="1" applyFont="1" applyFill="1" applyBorder="1" applyAlignment="1">
      <alignment horizontal="center" vertical="center"/>
    </xf>
    <xf numFmtId="165" fontId="45" fillId="0" borderId="9" xfId="3" applyNumberFormat="1" applyFont="1" applyFill="1" applyBorder="1" applyAlignment="1">
      <alignment horizontal="center" vertical="center"/>
    </xf>
    <xf numFmtId="0" fontId="45" fillId="0" borderId="0" xfId="0" applyFont="1"/>
    <xf numFmtId="0" fontId="45" fillId="0" borderId="0" xfId="0" applyFont="1" applyAlignment="1">
      <alignment vertical="center"/>
    </xf>
    <xf numFmtId="166" fontId="45" fillId="0" borderId="0" xfId="0" applyNumberFormat="1" applyFont="1" applyAlignment="1">
      <alignment vertical="center"/>
    </xf>
    <xf numFmtId="165" fontId="45" fillId="0" borderId="6" xfId="3" applyNumberFormat="1" applyFont="1" applyFill="1" applyBorder="1" applyAlignment="1">
      <alignment horizontal="center" vertical="center"/>
    </xf>
    <xf numFmtId="0" fontId="44" fillId="8" borderId="9" xfId="0" applyFont="1" applyFill="1" applyBorder="1" applyAlignment="1">
      <alignment vertical="center"/>
    </xf>
    <xf numFmtId="0" fontId="45" fillId="0" borderId="9" xfId="0" applyFont="1" applyFill="1" applyBorder="1" applyAlignment="1">
      <alignment vertical="center"/>
    </xf>
    <xf numFmtId="0" fontId="45" fillId="0" borderId="10" xfId="0" applyFont="1" applyFill="1" applyBorder="1" applyAlignment="1">
      <alignment vertical="center"/>
    </xf>
    <xf numFmtId="164" fontId="45" fillId="0" borderId="9" xfId="1" applyNumberFormat="1" applyFont="1" applyFill="1" applyBorder="1" applyAlignment="1">
      <alignment horizontal="right" vertical="center"/>
    </xf>
    <xf numFmtId="164" fontId="45" fillId="0" borderId="6" xfId="1" applyNumberFormat="1" applyFont="1" applyFill="1" applyBorder="1" applyAlignment="1">
      <alignment horizontal="right" vertical="center"/>
    </xf>
    <xf numFmtId="164" fontId="45" fillId="0" borderId="10" xfId="1" applyNumberFormat="1" applyFont="1" applyFill="1" applyBorder="1" applyAlignment="1">
      <alignment horizontal="right" vertical="center"/>
    </xf>
    <xf numFmtId="167" fontId="41" fillId="2" borderId="1" xfId="0" applyNumberFormat="1" applyFont="1" applyFill="1" applyBorder="1" applyAlignment="1">
      <alignment horizontal="right" vertical="center"/>
    </xf>
    <xf numFmtId="0" fontId="14" fillId="18" borderId="0" xfId="0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vertical="center"/>
    </xf>
    <xf numFmtId="0" fontId="43" fillId="0" borderId="0" xfId="0" applyFont="1" applyFill="1" applyBorder="1" applyAlignment="1"/>
    <xf numFmtId="166" fontId="45" fillId="11" borderId="1" xfId="0" applyNumberFormat="1" applyFont="1" applyFill="1" applyBorder="1" applyAlignment="1">
      <alignment horizontal="right" vertical="center"/>
    </xf>
    <xf numFmtId="166" fontId="45" fillId="11" borderId="9" xfId="0" applyNumberFormat="1" applyFont="1" applyFill="1" applyBorder="1" applyAlignment="1">
      <alignment horizontal="right" vertical="center"/>
    </xf>
    <xf numFmtId="0" fontId="45" fillId="11" borderId="33" xfId="0" applyFont="1" applyFill="1" applyBorder="1" applyAlignment="1">
      <alignment vertical="center"/>
    </xf>
    <xf numFmtId="0" fontId="41" fillId="2" borderId="9" xfId="0" applyFont="1" applyFill="1" applyBorder="1" applyAlignment="1">
      <alignment vertical="center"/>
    </xf>
    <xf numFmtId="1" fontId="44" fillId="8" borderId="16" xfId="0" applyNumberFormat="1" applyFont="1" applyFill="1" applyBorder="1" applyAlignment="1">
      <alignment horizontal="left" vertical="center"/>
    </xf>
    <xf numFmtId="0" fontId="44" fillId="8" borderId="2" xfId="0" applyFont="1" applyFill="1" applyBorder="1" applyAlignment="1">
      <alignment horizontal="left" vertical="center" wrapText="1"/>
    </xf>
    <xf numFmtId="1" fontId="44" fillId="8" borderId="2" xfId="0" applyNumberFormat="1" applyFont="1" applyFill="1" applyBorder="1" applyAlignment="1">
      <alignment horizontal="left" vertical="center"/>
    </xf>
    <xf numFmtId="0" fontId="43" fillId="0" borderId="0" xfId="0" applyFont="1" applyFill="1" applyBorder="1" applyAlignment="1">
      <alignment vertical="top"/>
    </xf>
    <xf numFmtId="165" fontId="45" fillId="11" borderId="2" xfId="3" applyNumberFormat="1" applyFont="1" applyFill="1" applyBorder="1" applyAlignment="1">
      <alignment horizontal="right" vertical="center" indent="1"/>
    </xf>
    <xf numFmtId="165" fontId="45" fillId="11" borderId="17" xfId="3" applyNumberFormat="1" applyFont="1" applyFill="1" applyBorder="1" applyAlignment="1">
      <alignment horizontal="right" vertical="center" indent="1"/>
    </xf>
    <xf numFmtId="165" fontId="45" fillId="2" borderId="10" xfId="3" applyNumberFormat="1" applyFont="1" applyFill="1" applyBorder="1" applyAlignment="1">
      <alignment horizontal="right" vertical="center" indent="1"/>
    </xf>
    <xf numFmtId="0" fontId="44" fillId="8" borderId="16" xfId="0" applyFont="1" applyFill="1" applyBorder="1" applyAlignment="1">
      <alignment horizontal="left" vertical="center" wrapText="1"/>
    </xf>
    <xf numFmtId="165" fontId="45" fillId="11" borderId="16" xfId="3" applyNumberFormat="1" applyFont="1" applyFill="1" applyBorder="1" applyAlignment="1">
      <alignment horizontal="right" vertical="center" indent="1"/>
    </xf>
    <xf numFmtId="165" fontId="45" fillId="2" borderId="9" xfId="3" applyNumberFormat="1" applyFont="1" applyFill="1" applyBorder="1" applyAlignment="1">
      <alignment horizontal="right" vertical="center" indent="1"/>
    </xf>
    <xf numFmtId="0" fontId="44" fillId="8" borderId="11" xfId="0" applyFont="1" applyFill="1" applyBorder="1" applyAlignment="1">
      <alignment horizontal="left" vertical="center" wrapText="1"/>
    </xf>
    <xf numFmtId="0" fontId="41" fillId="7" borderId="11" xfId="0" applyFont="1" applyFill="1" applyBorder="1" applyAlignment="1">
      <alignment horizontal="left" vertical="center" wrapText="1"/>
    </xf>
    <xf numFmtId="0" fontId="44" fillId="8" borderId="3" xfId="0" applyFont="1" applyFill="1" applyBorder="1" applyAlignment="1">
      <alignment horizontal="left" vertical="center" wrapText="1"/>
    </xf>
    <xf numFmtId="0" fontId="41" fillId="7" borderId="20" xfId="0" applyFont="1" applyFill="1" applyBorder="1" applyAlignment="1">
      <alignment horizontal="left" vertical="center" wrapText="1"/>
    </xf>
    <xf numFmtId="0" fontId="44" fillId="8" borderId="0" xfId="0" applyFont="1" applyFill="1" applyBorder="1" applyAlignment="1">
      <alignment horizontal="left" vertical="center" wrapText="1"/>
    </xf>
    <xf numFmtId="0" fontId="41" fillId="7" borderId="3" xfId="0" applyFont="1" applyFill="1" applyBorder="1" applyAlignment="1">
      <alignment horizontal="left" vertical="center" wrapText="1"/>
    </xf>
    <xf numFmtId="0" fontId="18" fillId="2" borderId="0" xfId="0" applyFont="1" applyFill="1" applyBorder="1" applyAlignment="1">
      <alignment vertical="center"/>
    </xf>
    <xf numFmtId="0" fontId="44" fillId="8" borderId="20" xfId="0" applyFont="1" applyFill="1" applyBorder="1" applyAlignment="1">
      <alignment horizontal="left" vertical="center" wrapText="1"/>
    </xf>
    <xf numFmtId="167" fontId="45" fillId="11" borderId="1" xfId="0" applyNumberFormat="1" applyFont="1" applyFill="1" applyBorder="1" applyAlignment="1">
      <alignment horizontal="right" vertical="center"/>
    </xf>
    <xf numFmtId="0" fontId="41" fillId="2" borderId="1" xfId="0" applyFont="1" applyFill="1" applyBorder="1" applyAlignment="1">
      <alignment vertical="center"/>
    </xf>
    <xf numFmtId="0" fontId="44" fillId="8" borderId="1" xfId="0" applyFont="1" applyFill="1" applyBorder="1" applyAlignment="1">
      <alignment horizontal="left" vertical="center" wrapText="1"/>
    </xf>
    <xf numFmtId="0" fontId="41" fillId="7" borderId="1" xfId="0" applyFont="1" applyFill="1" applyBorder="1" applyAlignment="1">
      <alignment horizontal="left" vertical="center" wrapText="1"/>
    </xf>
    <xf numFmtId="0" fontId="96" fillId="18" borderId="0" xfId="0" applyFont="1" applyFill="1" applyBorder="1" applyAlignment="1">
      <alignment horizontal="left" vertical="center" indent="1"/>
    </xf>
    <xf numFmtId="1" fontId="44" fillId="8" borderId="1" xfId="0" applyNumberFormat="1" applyFont="1" applyFill="1" applyBorder="1" applyAlignment="1">
      <alignment horizontal="left" vertical="center" wrapText="1"/>
    </xf>
    <xf numFmtId="0" fontId="18" fillId="2" borderId="0" xfId="0" applyFont="1" applyFill="1" applyBorder="1" applyAlignment="1">
      <alignment horizontal="left" vertical="center"/>
    </xf>
    <xf numFmtId="1" fontId="41" fillId="7" borderId="1" xfId="0" applyNumberFormat="1" applyFont="1" applyFill="1" applyBorder="1" applyAlignment="1">
      <alignment horizontal="left" vertical="center" wrapText="1"/>
    </xf>
    <xf numFmtId="165" fontId="45" fillId="11" borderId="1" xfId="3" applyNumberFormat="1" applyFont="1" applyFill="1" applyBorder="1" applyAlignment="1">
      <alignment horizontal="left" vertical="center" indent="2"/>
    </xf>
    <xf numFmtId="0" fontId="41" fillId="2" borderId="1" xfId="0" applyFont="1" applyFill="1" applyBorder="1" applyAlignment="1">
      <alignment horizontal="left" vertical="center"/>
    </xf>
    <xf numFmtId="0" fontId="62" fillId="8" borderId="1" xfId="0" applyFont="1" applyFill="1" applyBorder="1" applyAlignment="1">
      <alignment horizontal="left" vertical="center" wrapText="1"/>
    </xf>
    <xf numFmtId="0" fontId="63" fillId="7" borderId="1" xfId="0" applyFont="1" applyFill="1" applyBorder="1" applyAlignment="1">
      <alignment horizontal="left" vertical="center" wrapText="1"/>
    </xf>
    <xf numFmtId="1" fontId="62" fillId="8" borderId="1" xfId="0" applyNumberFormat="1" applyFont="1" applyFill="1" applyBorder="1" applyAlignment="1">
      <alignment horizontal="left" vertical="center" wrapText="1"/>
    </xf>
    <xf numFmtId="1" fontId="63" fillId="7" borderId="1" xfId="0" applyNumberFormat="1" applyFont="1" applyFill="1" applyBorder="1" applyAlignment="1">
      <alignment horizontal="left" vertical="center" wrapText="1"/>
    </xf>
    <xf numFmtId="1" fontId="45" fillId="7" borderId="1" xfId="0" applyNumberFormat="1" applyFont="1" applyFill="1" applyBorder="1" applyAlignment="1">
      <alignment horizontal="left" vertical="center" wrapText="1"/>
    </xf>
    <xf numFmtId="166" fontId="45" fillId="11" borderId="1" xfId="0" applyNumberFormat="1" applyFont="1" applyFill="1" applyBorder="1" applyAlignment="1">
      <alignment horizontal="right"/>
    </xf>
    <xf numFmtId="3" fontId="45" fillId="11" borderId="1" xfId="1" applyNumberFormat="1" applyFont="1" applyFill="1" applyBorder="1" applyAlignment="1">
      <alignment horizontal="right" indent="1"/>
    </xf>
    <xf numFmtId="165" fontId="45" fillId="11" borderId="1" xfId="1" applyNumberFormat="1" applyFont="1" applyFill="1" applyBorder="1" applyAlignment="1">
      <alignment horizontal="right" indent="1"/>
    </xf>
    <xf numFmtId="164" fontId="45" fillId="11" borderId="1" xfId="1" applyNumberFormat="1" applyFont="1" applyFill="1" applyBorder="1" applyAlignment="1">
      <alignment horizontal="right" indent="1"/>
    </xf>
    <xf numFmtId="166" fontId="41" fillId="0" borderId="1" xfId="0" applyNumberFormat="1" applyFont="1" applyFill="1" applyBorder="1" applyAlignment="1">
      <alignment horizontal="right"/>
    </xf>
    <xf numFmtId="3" fontId="41" fillId="2" borderId="1" xfId="1" applyNumberFormat="1" applyFont="1" applyFill="1" applyBorder="1" applyAlignment="1">
      <alignment horizontal="right" indent="1"/>
    </xf>
    <xf numFmtId="165" fontId="41" fillId="2" borderId="1" xfId="1" applyNumberFormat="1" applyFont="1" applyFill="1" applyBorder="1" applyAlignment="1">
      <alignment horizontal="right" indent="1"/>
    </xf>
    <xf numFmtId="164" fontId="41" fillId="2" borderId="1" xfId="1" applyNumberFormat="1" applyFont="1" applyFill="1" applyBorder="1" applyAlignment="1">
      <alignment horizontal="right" indent="1"/>
    </xf>
    <xf numFmtId="3" fontId="41" fillId="2" borderId="1" xfId="1" applyNumberFormat="1" applyFont="1" applyFill="1" applyBorder="1" applyAlignment="1">
      <alignment horizontal="right" vertical="center" indent="1"/>
    </xf>
    <xf numFmtId="165" fontId="41" fillId="2" borderId="1" xfId="1" applyNumberFormat="1" applyFont="1" applyFill="1" applyBorder="1" applyAlignment="1">
      <alignment horizontal="right" vertical="center" indent="1"/>
    </xf>
    <xf numFmtId="0" fontId="41" fillId="2" borderId="9" xfId="0" applyFont="1" applyFill="1" applyBorder="1" applyAlignment="1">
      <alignment horizontal="left" vertical="center"/>
    </xf>
    <xf numFmtId="0" fontId="45" fillId="7" borderId="1" xfId="0" applyFont="1" applyFill="1" applyBorder="1" applyAlignment="1">
      <alignment vertical="center" wrapText="1"/>
    </xf>
    <xf numFmtId="0" fontId="45" fillId="7" borderId="1" xfId="0" applyFont="1" applyFill="1" applyBorder="1" applyAlignment="1">
      <alignment horizontal="left" vertical="center" wrapText="1"/>
    </xf>
    <xf numFmtId="171" fontId="45" fillId="11" borderId="1" xfId="1" applyNumberFormat="1" applyFont="1" applyFill="1" applyBorder="1" applyAlignment="1">
      <alignment horizontal="right" vertical="center" indent="1"/>
    </xf>
    <xf numFmtId="171" fontId="41" fillId="2" borderId="1" xfId="1" applyNumberFormat="1" applyFont="1" applyFill="1" applyBorder="1" applyAlignment="1">
      <alignment horizontal="right" vertical="center" indent="1"/>
    </xf>
    <xf numFmtId="0" fontId="48" fillId="0" borderId="0" xfId="0" applyFont="1" applyFill="1" applyBorder="1" applyAlignment="1"/>
    <xf numFmtId="0" fontId="31" fillId="9" borderId="0" xfId="0" applyFont="1" applyFill="1" applyAlignment="1">
      <alignment horizontal="left" wrapText="1"/>
    </xf>
    <xf numFmtId="164" fontId="42" fillId="2" borderId="0" xfId="1" applyNumberFormat="1" applyFont="1" applyFill="1" applyBorder="1" applyAlignment="1">
      <alignment horizontal="right" vertical="center"/>
    </xf>
    <xf numFmtId="0" fontId="101" fillId="9" borderId="0" xfId="0" applyFont="1" applyFill="1" applyAlignment="1">
      <alignment vertical="center"/>
    </xf>
    <xf numFmtId="10" fontId="19" fillId="2" borderId="0" xfId="1" applyNumberFormat="1" applyFont="1" applyFill="1"/>
    <xf numFmtId="166" fontId="19" fillId="2" borderId="0" xfId="0" applyNumberFormat="1" applyFont="1" applyFill="1"/>
    <xf numFmtId="3" fontId="41" fillId="0" borderId="13" xfId="0" applyNumberFormat="1" applyFont="1" applyBorder="1" applyAlignment="1">
      <alignment horizontal="center" vertical="center"/>
    </xf>
    <xf numFmtId="49" fontId="77" fillId="0" borderId="2" xfId="0" applyNumberFormat="1" applyFont="1" applyFill="1" applyBorder="1" applyAlignment="1">
      <alignment horizontal="left" vertical="center" wrapText="1"/>
    </xf>
    <xf numFmtId="49" fontId="77" fillId="0" borderId="11" xfId="0" applyNumberFormat="1" applyFont="1" applyFill="1" applyBorder="1" applyAlignment="1">
      <alignment horizontal="left" vertical="center" wrapText="1"/>
    </xf>
    <xf numFmtId="49" fontId="77" fillId="0" borderId="4" xfId="0" applyNumberFormat="1" applyFont="1" applyFill="1" applyBorder="1" applyAlignment="1">
      <alignment horizontal="left" vertical="center" wrapText="1"/>
    </xf>
    <xf numFmtId="3" fontId="41" fillId="0" borderId="11" xfId="0" applyNumberFormat="1" applyFont="1" applyBorder="1" applyAlignment="1">
      <alignment horizontal="center" vertical="center"/>
    </xf>
    <xf numFmtId="3" fontId="41" fillId="0" borderId="4" xfId="0" applyNumberFormat="1" applyFont="1" applyBorder="1" applyAlignment="1">
      <alignment horizontal="center" vertical="center"/>
    </xf>
    <xf numFmtId="164" fontId="41" fillId="0" borderId="16" xfId="1" applyNumberFormat="1" applyFont="1" applyBorder="1" applyAlignment="1">
      <alignment horizontal="center" vertical="center"/>
    </xf>
    <xf numFmtId="164" fontId="41" fillId="0" borderId="2" xfId="1" applyNumberFormat="1" applyFont="1" applyBorder="1" applyAlignment="1">
      <alignment horizontal="center" vertical="center"/>
    </xf>
    <xf numFmtId="164" fontId="41" fillId="0" borderId="11" xfId="1" applyNumberFormat="1" applyFont="1" applyBorder="1" applyAlignment="1">
      <alignment horizontal="center" vertical="center"/>
    </xf>
    <xf numFmtId="164" fontId="41" fillId="0" borderId="13" xfId="1" applyNumberFormat="1" applyFont="1" applyBorder="1" applyAlignment="1">
      <alignment horizontal="center" vertical="center"/>
    </xf>
    <xf numFmtId="164" fontId="41" fillId="0" borderId="4" xfId="1" applyNumberFormat="1" applyFont="1" applyBorder="1" applyAlignment="1">
      <alignment horizontal="center" vertical="center"/>
    </xf>
    <xf numFmtId="164" fontId="41" fillId="0" borderId="15" xfId="1" applyNumberFormat="1" applyFont="1" applyBorder="1" applyAlignment="1">
      <alignment horizontal="center" vertical="center"/>
    </xf>
    <xf numFmtId="164" fontId="41" fillId="0" borderId="0" xfId="1" applyNumberFormat="1" applyFont="1" applyBorder="1" applyAlignment="1">
      <alignment horizontal="center" vertical="center"/>
    </xf>
    <xf numFmtId="164" fontId="41" fillId="0" borderId="5" xfId="1" applyNumberFormat="1" applyFont="1" applyBorder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left"/>
    </xf>
    <xf numFmtId="0" fontId="86" fillId="0" borderId="0" xfId="0" applyFont="1" applyAlignment="1">
      <alignment vertical="center"/>
    </xf>
    <xf numFmtId="0" fontId="25" fillId="0" borderId="0" xfId="0" applyFont="1"/>
    <xf numFmtId="49" fontId="69" fillId="8" borderId="1" xfId="0" applyNumberFormat="1" applyFont="1" applyFill="1" applyBorder="1" applyAlignment="1">
      <alignment vertical="center" wrapText="1"/>
    </xf>
    <xf numFmtId="49" fontId="69" fillId="13" borderId="1" xfId="0" applyNumberFormat="1" applyFont="1" applyFill="1" applyBorder="1" applyAlignment="1">
      <alignment vertical="center" wrapText="1"/>
    </xf>
    <xf numFmtId="1" fontId="2" fillId="4" borderId="2" xfId="2" applyNumberFormat="1" applyFont="1" applyFill="1" applyBorder="1" applyAlignment="1">
      <alignment horizontal="left" vertical="center"/>
    </xf>
    <xf numFmtId="1" fontId="103" fillId="0" borderId="2" xfId="0" applyNumberFormat="1" applyFont="1" applyBorder="1" applyAlignment="1">
      <alignment horizontal="center" vertical="center"/>
    </xf>
    <xf numFmtId="1" fontId="2" fillId="4" borderId="4" xfId="2" applyNumberFormat="1" applyFont="1" applyFill="1" applyBorder="1" applyAlignment="1">
      <alignment horizontal="left" vertical="center"/>
    </xf>
    <xf numFmtId="1" fontId="103" fillId="0" borderId="4" xfId="0" applyNumberFormat="1" applyFont="1" applyBorder="1" applyAlignment="1">
      <alignment horizontal="center" vertical="center"/>
    </xf>
    <xf numFmtId="1" fontId="103" fillId="29" borderId="2" xfId="0" applyNumberFormat="1" applyFont="1" applyFill="1" applyBorder="1" applyAlignment="1">
      <alignment horizontal="center" vertical="center"/>
    </xf>
    <xf numFmtId="1" fontId="103" fillId="29" borderId="4" xfId="0" applyNumberFormat="1" applyFont="1" applyFill="1" applyBorder="1" applyAlignment="1">
      <alignment horizontal="center" vertical="center"/>
    </xf>
    <xf numFmtId="0" fontId="86" fillId="0" borderId="0" xfId="0" applyFont="1" applyAlignment="1">
      <alignment horizontal="left" vertical="center"/>
    </xf>
    <xf numFmtId="1" fontId="86" fillId="0" borderId="0" xfId="0" applyNumberFormat="1" applyFont="1"/>
    <xf numFmtId="49" fontId="69" fillId="8" borderId="9" xfId="0" applyNumberFormat="1" applyFont="1" applyFill="1" applyBorder="1" applyAlignment="1">
      <alignment vertical="center" wrapText="1"/>
    </xf>
    <xf numFmtId="1" fontId="103" fillId="0" borderId="16" xfId="0" applyNumberFormat="1" applyFont="1" applyBorder="1" applyAlignment="1">
      <alignment horizontal="center" vertical="center"/>
    </xf>
    <xf numFmtId="1" fontId="103" fillId="0" borderId="13" xfId="0" applyNumberFormat="1" applyFont="1" applyBorder="1" applyAlignment="1">
      <alignment horizontal="center" vertical="center"/>
    </xf>
    <xf numFmtId="1" fontId="103" fillId="29" borderId="16" xfId="0" applyNumberFormat="1" applyFont="1" applyFill="1" applyBorder="1" applyAlignment="1">
      <alignment horizontal="center" vertical="center"/>
    </xf>
    <xf numFmtId="1" fontId="103" fillId="29" borderId="13" xfId="0" applyNumberFormat="1" applyFont="1" applyFill="1" applyBorder="1" applyAlignment="1">
      <alignment horizontal="center" vertical="center"/>
    </xf>
    <xf numFmtId="49" fontId="69" fillId="13" borderId="10" xfId="0" applyNumberFormat="1" applyFont="1" applyFill="1" applyBorder="1" applyAlignment="1">
      <alignment vertical="center" wrapText="1"/>
    </xf>
    <xf numFmtId="49" fontId="69" fillId="8" borderId="36" xfId="0" applyNumberFormat="1" applyFont="1" applyFill="1" applyBorder="1" applyAlignment="1">
      <alignment vertical="center" wrapText="1"/>
    </xf>
    <xf numFmtId="49" fontId="69" fillId="8" borderId="37" xfId="0" applyNumberFormat="1" applyFont="1" applyFill="1" applyBorder="1" applyAlignment="1">
      <alignment vertical="center" wrapText="1"/>
    </xf>
    <xf numFmtId="1" fontId="103" fillId="0" borderId="38" xfId="0" applyNumberFormat="1" applyFont="1" applyBorder="1" applyAlignment="1">
      <alignment horizontal="center" vertical="center"/>
    </xf>
    <xf numFmtId="1" fontId="103" fillId="0" borderId="39" xfId="0" applyNumberFormat="1" applyFont="1" applyBorder="1" applyAlignment="1">
      <alignment horizontal="center" vertical="center"/>
    </xf>
    <xf numFmtId="1" fontId="103" fillId="0" borderId="40" xfId="0" applyNumberFormat="1" applyFont="1" applyBorder="1" applyAlignment="1">
      <alignment horizontal="center" vertical="center"/>
    </xf>
    <xf numFmtId="1" fontId="103" fillId="0" borderId="41" xfId="0" applyNumberFormat="1" applyFont="1" applyBorder="1" applyAlignment="1">
      <alignment horizontal="center" vertical="center"/>
    </xf>
    <xf numFmtId="1" fontId="103" fillId="29" borderId="38" xfId="0" applyNumberFormat="1" applyFont="1" applyFill="1" applyBorder="1" applyAlignment="1">
      <alignment horizontal="center" vertical="center"/>
    </xf>
    <xf numFmtId="1" fontId="103" fillId="29" borderId="39" xfId="0" applyNumberFormat="1" applyFont="1" applyFill="1" applyBorder="1" applyAlignment="1">
      <alignment horizontal="center" vertical="center"/>
    </xf>
    <xf numFmtId="1" fontId="103" fillId="29" borderId="40" xfId="0" applyNumberFormat="1" applyFont="1" applyFill="1" applyBorder="1" applyAlignment="1">
      <alignment horizontal="center" vertical="center"/>
    </xf>
    <xf numFmtId="1" fontId="103" fillId="29" borderId="41" xfId="0" applyNumberFormat="1" applyFont="1" applyFill="1" applyBorder="1" applyAlignment="1">
      <alignment horizontal="center" vertical="center"/>
    </xf>
    <xf numFmtId="1" fontId="2" fillId="4" borderId="11" xfId="2" applyNumberFormat="1" applyFont="1" applyFill="1" applyBorder="1" applyAlignment="1">
      <alignment horizontal="left" vertical="center"/>
    </xf>
    <xf numFmtId="1" fontId="69" fillId="31" borderId="2" xfId="0" applyNumberFormat="1" applyFont="1" applyFill="1" applyBorder="1" applyAlignment="1">
      <alignment horizontal="center" vertical="center"/>
    </xf>
    <xf numFmtId="1" fontId="69" fillId="31" borderId="39" xfId="0" applyNumberFormat="1" applyFont="1" applyFill="1" applyBorder="1" applyAlignment="1">
      <alignment horizontal="center" vertical="center"/>
    </xf>
    <xf numFmtId="1" fontId="69" fillId="31" borderId="4" xfId="0" applyNumberFormat="1" applyFont="1" applyFill="1" applyBorder="1" applyAlignment="1">
      <alignment horizontal="center" vertical="center"/>
    </xf>
    <xf numFmtId="1" fontId="69" fillId="31" borderId="41" xfId="0" applyNumberFormat="1" applyFont="1" applyFill="1" applyBorder="1" applyAlignment="1">
      <alignment horizontal="center" vertical="center"/>
    </xf>
    <xf numFmtId="0" fontId="69" fillId="31" borderId="2" xfId="0" applyFont="1" applyFill="1" applyBorder="1" applyAlignment="1">
      <alignment horizontal="left" vertical="center" wrapText="1"/>
    </xf>
    <xf numFmtId="0" fontId="69" fillId="31" borderId="4" xfId="0" applyFont="1" applyFill="1" applyBorder="1" applyAlignment="1">
      <alignment horizontal="left" vertical="center" wrapText="1"/>
    </xf>
    <xf numFmtId="1" fontId="103" fillId="30" borderId="38" xfId="0" applyNumberFormat="1" applyFont="1" applyFill="1" applyBorder="1" applyAlignment="1">
      <alignment horizontal="center" vertical="center"/>
    </xf>
    <xf numFmtId="1" fontId="103" fillId="30" borderId="2" xfId="0" applyNumberFormat="1" applyFont="1" applyFill="1" applyBorder="1" applyAlignment="1">
      <alignment horizontal="center" vertical="center"/>
    </xf>
    <xf numFmtId="1" fontId="103" fillId="30" borderId="39" xfId="0" applyNumberFormat="1" applyFont="1" applyFill="1" applyBorder="1" applyAlignment="1">
      <alignment horizontal="center" vertical="center"/>
    </xf>
    <xf numFmtId="1" fontId="103" fillId="30" borderId="40" xfId="0" applyNumberFormat="1" applyFont="1" applyFill="1" applyBorder="1" applyAlignment="1">
      <alignment horizontal="center" vertical="center"/>
    </xf>
    <xf numFmtId="1" fontId="103" fillId="30" borderId="4" xfId="0" applyNumberFormat="1" applyFont="1" applyFill="1" applyBorder="1" applyAlignment="1">
      <alignment horizontal="center" vertical="center"/>
    </xf>
    <xf numFmtId="1" fontId="103" fillId="30" borderId="41" xfId="0" applyNumberFormat="1" applyFont="1" applyFill="1" applyBorder="1" applyAlignment="1">
      <alignment horizontal="center" vertical="center"/>
    </xf>
    <xf numFmtId="1" fontId="69" fillId="32" borderId="2" xfId="0" applyNumberFormat="1" applyFont="1" applyFill="1" applyBorder="1" applyAlignment="1">
      <alignment horizontal="center" vertical="center"/>
    </xf>
    <xf numFmtId="1" fontId="69" fillId="32" borderId="39" xfId="0" applyNumberFormat="1" applyFont="1" applyFill="1" applyBorder="1" applyAlignment="1">
      <alignment horizontal="center" vertical="center"/>
    </xf>
    <xf numFmtId="1" fontId="69" fillId="32" borderId="4" xfId="0" applyNumberFormat="1" applyFont="1" applyFill="1" applyBorder="1" applyAlignment="1">
      <alignment horizontal="center" vertical="center"/>
    </xf>
    <xf numFmtId="1" fontId="69" fillId="32" borderId="41" xfId="0" applyNumberFormat="1" applyFont="1" applyFill="1" applyBorder="1" applyAlignment="1">
      <alignment horizontal="center" vertical="center"/>
    </xf>
    <xf numFmtId="3" fontId="41" fillId="0" borderId="2" xfId="0" applyNumberFormat="1" applyFont="1" applyBorder="1" applyAlignment="1">
      <alignment horizontal="center" vertical="center"/>
    </xf>
    <xf numFmtId="168" fontId="45" fillId="0" borderId="16" xfId="2" applyNumberFormat="1" applyFont="1" applyBorder="1" applyAlignment="1">
      <alignment horizontal="center" vertical="center"/>
    </xf>
    <xf numFmtId="168" fontId="45" fillId="0" borderId="15" xfId="2" applyNumberFormat="1" applyFont="1" applyBorder="1" applyAlignment="1">
      <alignment horizontal="center" vertical="center"/>
    </xf>
    <xf numFmtId="168" fontId="45" fillId="0" borderId="3" xfId="2" applyNumberFormat="1" applyFont="1" applyBorder="1" applyAlignment="1">
      <alignment horizontal="center" vertical="center"/>
    </xf>
    <xf numFmtId="168" fontId="45" fillId="0" borderId="0" xfId="2" applyNumberFormat="1" applyFont="1" applyBorder="1" applyAlignment="1">
      <alignment horizontal="center" vertical="center"/>
    </xf>
    <xf numFmtId="168" fontId="45" fillId="0" borderId="13" xfId="2" applyNumberFormat="1" applyFont="1" applyBorder="1" applyAlignment="1">
      <alignment horizontal="center" vertical="center"/>
    </xf>
    <xf numFmtId="168" fontId="45" fillId="0" borderId="5" xfId="2" applyNumberFormat="1" applyFont="1" applyBorder="1" applyAlignment="1">
      <alignment horizontal="center" vertical="center"/>
    </xf>
    <xf numFmtId="168" fontId="45" fillId="11" borderId="1" xfId="0" applyNumberFormat="1" applyFont="1" applyFill="1" applyBorder="1" applyAlignment="1">
      <alignment horizontal="right" vertical="center"/>
    </xf>
    <xf numFmtId="168" fontId="45" fillId="11" borderId="9" xfId="0" applyNumberFormat="1" applyFont="1" applyFill="1" applyBorder="1" applyAlignment="1">
      <alignment horizontal="right" vertical="center"/>
    </xf>
    <xf numFmtId="168" fontId="41" fillId="2" borderId="1" xfId="0" applyNumberFormat="1" applyFont="1" applyFill="1" applyBorder="1" applyAlignment="1">
      <alignment horizontal="right" vertical="center"/>
    </xf>
    <xf numFmtId="168" fontId="41" fillId="2" borderId="9" xfId="0" applyNumberFormat="1" applyFont="1" applyFill="1" applyBorder="1" applyAlignment="1">
      <alignment horizontal="right" vertical="center"/>
    </xf>
    <xf numFmtId="0" fontId="44" fillId="8" borderId="9" xfId="0" applyFont="1" applyFill="1" applyBorder="1" applyAlignment="1">
      <alignment horizontal="left" vertical="center"/>
    </xf>
    <xf numFmtId="1" fontId="44" fillId="8" borderId="9" xfId="0" applyNumberFormat="1" applyFont="1" applyFill="1" applyBorder="1" applyAlignment="1">
      <alignment horizontal="left" vertical="center"/>
    </xf>
    <xf numFmtId="166" fontId="65" fillId="0" borderId="0" xfId="2" applyNumberFormat="1" applyFont="1" applyAlignment="1">
      <alignment vertical="center"/>
    </xf>
    <xf numFmtId="164" fontId="65" fillId="0" borderId="0" xfId="1" applyNumberFormat="1" applyFont="1" applyAlignment="1">
      <alignment vertical="center"/>
    </xf>
    <xf numFmtId="0" fontId="44" fillId="8" borderId="2" xfId="0" applyFont="1" applyFill="1" applyBorder="1" applyAlignment="1">
      <alignment vertical="center" wrapText="1"/>
    </xf>
    <xf numFmtId="0" fontId="44" fillId="8" borderId="17" xfId="0" applyFont="1" applyFill="1" applyBorder="1" applyAlignment="1">
      <alignment vertical="center" wrapText="1"/>
    </xf>
    <xf numFmtId="166" fontId="45" fillId="11" borderId="10" xfId="0" applyNumberFormat="1" applyFont="1" applyFill="1" applyBorder="1" applyAlignment="1">
      <alignment horizontal="right" vertical="center"/>
    </xf>
    <xf numFmtId="0" fontId="52" fillId="2" borderId="0" xfId="0" applyFont="1" applyFill="1" applyBorder="1" applyAlignment="1">
      <alignment vertical="top"/>
    </xf>
    <xf numFmtId="0" fontId="52" fillId="2" borderId="0" xfId="0" applyFont="1" applyFill="1" applyBorder="1" applyAlignment="1">
      <alignment horizontal="right" wrapText="1"/>
    </xf>
    <xf numFmtId="0" fontId="41" fillId="2" borderId="1" xfId="0" applyFont="1" applyFill="1" applyBorder="1"/>
    <xf numFmtId="0" fontId="101" fillId="16" borderId="0" xfId="0" applyFont="1" applyFill="1" applyBorder="1" applyAlignment="1"/>
    <xf numFmtId="0" fontId="41" fillId="0" borderId="0" xfId="0" applyFont="1" applyBorder="1" applyAlignment="1">
      <alignment vertical="top" wrapText="1"/>
    </xf>
    <xf numFmtId="0" fontId="52" fillId="2" borderId="0" xfId="0" applyFont="1" applyFill="1" applyBorder="1" applyAlignment="1"/>
    <xf numFmtId="164" fontId="45" fillId="11" borderId="1" xfId="1" applyNumberFormat="1" applyFont="1" applyFill="1" applyBorder="1" applyAlignment="1">
      <alignment horizontal="right" vertical="center" indent="1"/>
    </xf>
    <xf numFmtId="164" fontId="39" fillId="0" borderId="0" xfId="1" applyNumberFormat="1" applyFont="1" applyFill="1" applyBorder="1" applyAlignment="1">
      <alignment horizontal="center" vertical="center"/>
    </xf>
    <xf numFmtId="164" fontId="42" fillId="2" borderId="0" xfId="1" applyNumberFormat="1" applyFont="1" applyFill="1" applyBorder="1" applyAlignment="1">
      <alignment horizontal="right" indent="1"/>
    </xf>
    <xf numFmtId="0" fontId="104" fillId="18" borderId="0" xfId="0" applyFont="1" applyFill="1" applyBorder="1" applyAlignment="1">
      <alignment horizontal="left" vertical="center" wrapText="1"/>
    </xf>
    <xf numFmtId="0" fontId="68" fillId="7" borderId="1" xfId="0" applyFont="1" applyFill="1" applyBorder="1" applyAlignment="1">
      <alignment horizontal="left" vertical="center" wrapText="1"/>
    </xf>
    <xf numFmtId="0" fontId="37" fillId="10" borderId="0" xfId="0" applyFont="1" applyFill="1" applyBorder="1" applyAlignment="1">
      <alignment horizontal="left" vertical="center" indent="1"/>
    </xf>
    <xf numFmtId="166" fontId="75" fillId="0" borderId="0" xfId="2" applyNumberFormat="1" applyFont="1" applyAlignment="1">
      <alignment vertical="center"/>
    </xf>
    <xf numFmtId="0" fontId="37" fillId="15" borderId="0" xfId="0" applyFont="1" applyFill="1" applyBorder="1" applyAlignment="1">
      <alignment horizontal="left" vertical="center" indent="1"/>
    </xf>
    <xf numFmtId="0" fontId="104" fillId="18" borderId="0" xfId="0" applyFont="1" applyFill="1" applyBorder="1" applyAlignment="1">
      <alignment vertical="center"/>
    </xf>
    <xf numFmtId="0" fontId="104" fillId="18" borderId="0" xfId="0" applyFont="1" applyFill="1" applyAlignment="1">
      <alignment vertical="center"/>
    </xf>
    <xf numFmtId="166" fontId="45" fillId="0" borderId="16" xfId="2" applyNumberFormat="1" applyFont="1" applyFill="1" applyBorder="1" applyAlignment="1">
      <alignment horizontal="center" vertical="center"/>
    </xf>
    <xf numFmtId="166" fontId="45" fillId="0" borderId="13" xfId="2" applyNumberFormat="1" applyFont="1" applyFill="1" applyBorder="1" applyAlignment="1">
      <alignment horizontal="center" vertical="center"/>
    </xf>
    <xf numFmtId="166" fontId="45" fillId="0" borderId="3" xfId="2" applyNumberFormat="1" applyFont="1" applyFill="1" applyBorder="1" applyAlignment="1">
      <alignment horizontal="center" vertical="center"/>
    </xf>
    <xf numFmtId="166" fontId="45" fillId="0" borderId="15" xfId="2" applyNumberFormat="1" applyFont="1" applyFill="1" applyBorder="1" applyAlignment="1">
      <alignment horizontal="center" vertical="center"/>
    </xf>
    <xf numFmtId="0" fontId="37" fillId="6" borderId="0" xfId="0" applyFont="1" applyFill="1" applyBorder="1" applyAlignment="1">
      <alignment vertical="center"/>
    </xf>
    <xf numFmtId="0" fontId="44" fillId="6" borderId="0" xfId="0" applyFont="1" applyFill="1" applyBorder="1" applyAlignment="1">
      <alignment horizontal="right"/>
    </xf>
    <xf numFmtId="0" fontId="44" fillId="10" borderId="0" xfId="0" applyFont="1" applyFill="1" applyBorder="1" applyAlignment="1">
      <alignment horizontal="right"/>
    </xf>
    <xf numFmtId="0" fontId="44" fillId="15" borderId="0" xfId="0" applyFont="1" applyFill="1" applyBorder="1" applyAlignment="1">
      <alignment horizontal="right"/>
    </xf>
    <xf numFmtId="164" fontId="41" fillId="0" borderId="16" xfId="1" applyNumberFormat="1" applyFont="1" applyFill="1" applyBorder="1" applyAlignment="1">
      <alignment horizontal="center" vertical="center"/>
    </xf>
    <xf numFmtId="164" fontId="41" fillId="0" borderId="2" xfId="1" applyNumberFormat="1" applyFont="1" applyFill="1" applyBorder="1" applyAlignment="1">
      <alignment horizontal="center" vertical="center"/>
    </xf>
    <xf numFmtId="164" fontId="41" fillId="0" borderId="3" xfId="1" applyNumberFormat="1" applyFont="1" applyFill="1" applyBorder="1" applyAlignment="1">
      <alignment horizontal="center" vertical="center"/>
    </xf>
    <xf numFmtId="164" fontId="41" fillId="0" borderId="11" xfId="1" applyNumberFormat="1" applyFont="1" applyFill="1" applyBorder="1" applyAlignment="1">
      <alignment horizontal="center" vertical="center"/>
    </xf>
    <xf numFmtId="164" fontId="41" fillId="0" borderId="13" xfId="1" applyNumberFormat="1" applyFont="1" applyFill="1" applyBorder="1" applyAlignment="1">
      <alignment horizontal="center" vertical="center"/>
    </xf>
    <xf numFmtId="164" fontId="41" fillId="0" borderId="4" xfId="1" applyNumberFormat="1" applyFont="1" applyFill="1" applyBorder="1" applyAlignment="1">
      <alignment horizontal="center" vertical="center"/>
    </xf>
    <xf numFmtId="3" fontId="41" fillId="0" borderId="3" xfId="0" applyNumberFormat="1" applyFont="1" applyFill="1" applyBorder="1" applyAlignment="1">
      <alignment horizontal="center" vertical="center"/>
    </xf>
    <xf numFmtId="3" fontId="41" fillId="0" borderId="13" xfId="0" applyNumberFormat="1" applyFont="1" applyFill="1" applyBorder="1" applyAlignment="1">
      <alignment horizontal="center" vertical="center"/>
    </xf>
    <xf numFmtId="0" fontId="39" fillId="0" borderId="0" xfId="0" applyFont="1" applyAlignment="1">
      <alignment horizontal="center"/>
    </xf>
    <xf numFmtId="0" fontId="39" fillId="0" borderId="0" xfId="0" applyFont="1" applyBorder="1" applyAlignment="1">
      <alignment horizontal="center"/>
    </xf>
    <xf numFmtId="0" fontId="39" fillId="0" borderId="0" xfId="0" applyFont="1" applyBorder="1"/>
    <xf numFmtId="0" fontId="86" fillId="0" borderId="0" xfId="0" quotePrefix="1" applyFont="1" applyAlignment="1">
      <alignment vertical="center" wrapText="1"/>
    </xf>
    <xf numFmtId="0" fontId="106" fillId="0" borderId="0" xfId="0" applyFont="1"/>
    <xf numFmtId="0" fontId="106" fillId="0" borderId="0" xfId="0" applyFont="1" applyAlignment="1">
      <alignment horizontal="left" indent="1"/>
    </xf>
    <xf numFmtId="0" fontId="107" fillId="0" borderId="0" xfId="0" applyFont="1" applyBorder="1" applyAlignment="1">
      <alignment horizontal="left" indent="1"/>
    </xf>
    <xf numFmtId="0" fontId="108" fillId="6" borderId="0" xfId="0" applyFont="1" applyFill="1"/>
    <xf numFmtId="0" fontId="83" fillId="6" borderId="0" xfId="0" applyFont="1" applyFill="1"/>
    <xf numFmtId="0" fontId="50" fillId="6" borderId="0" xfId="0" applyFont="1" applyFill="1"/>
    <xf numFmtId="0" fontId="108" fillId="6" borderId="0" xfId="0" applyFont="1" applyFill="1" applyAlignment="1"/>
    <xf numFmtId="1" fontId="44" fillId="33" borderId="13" xfId="2" applyNumberFormat="1" applyFont="1" applyFill="1" applyBorder="1" applyAlignment="1">
      <alignment horizontal="left" vertical="center"/>
    </xf>
    <xf numFmtId="166" fontId="45" fillId="0" borderId="13" xfId="2" applyNumberFormat="1" applyFont="1" applyBorder="1" applyAlignment="1">
      <alignment horizontal="center" vertical="center"/>
    </xf>
    <xf numFmtId="166" fontId="45" fillId="0" borderId="5" xfId="2" applyNumberFormat="1" applyFont="1" applyBorder="1" applyAlignment="1">
      <alignment horizontal="center" vertical="center"/>
    </xf>
    <xf numFmtId="166" fontId="45" fillId="0" borderId="5" xfId="2" applyNumberFormat="1" applyFont="1" applyFill="1" applyBorder="1" applyAlignment="1">
      <alignment horizontal="center" vertical="center"/>
    </xf>
    <xf numFmtId="166" fontId="45" fillId="0" borderId="0" xfId="2" applyNumberFormat="1" applyFont="1" applyBorder="1" applyAlignment="1">
      <alignment horizontal="center" vertical="center"/>
    </xf>
    <xf numFmtId="166" fontId="45" fillId="0" borderId="16" xfId="2" applyNumberFormat="1" applyFont="1" applyBorder="1" applyAlignment="1">
      <alignment horizontal="center" vertical="center"/>
    </xf>
    <xf numFmtId="166" fontId="45" fillId="0" borderId="15" xfId="2" applyNumberFormat="1" applyFont="1" applyBorder="1" applyAlignment="1">
      <alignment horizontal="center" vertical="center"/>
    </xf>
    <xf numFmtId="0" fontId="37" fillId="34" borderId="0" xfId="0" applyFont="1" applyFill="1" applyBorder="1" applyAlignment="1">
      <alignment horizontal="left" vertical="center" indent="1"/>
    </xf>
    <xf numFmtId="0" fontId="44" fillId="34" borderId="0" xfId="0" applyFont="1" applyFill="1" applyBorder="1" applyAlignment="1">
      <alignment horizontal="right"/>
    </xf>
    <xf numFmtId="0" fontId="109" fillId="35" borderId="0" xfId="0" applyFont="1" applyFill="1" applyBorder="1" applyAlignment="1">
      <alignment horizontal="left" vertical="center" indent="3"/>
    </xf>
    <xf numFmtId="0" fontId="88" fillId="35" borderId="0" xfId="0" applyFont="1" applyFill="1" applyBorder="1" applyAlignment="1"/>
    <xf numFmtId="0" fontId="50" fillId="35" borderId="0" xfId="0" applyFont="1" applyFill="1" applyBorder="1" applyAlignment="1"/>
    <xf numFmtId="0" fontId="0" fillId="35" borderId="0" xfId="0" applyFill="1"/>
    <xf numFmtId="0" fontId="39" fillId="35" borderId="0" xfId="0" applyFont="1" applyFill="1" applyBorder="1"/>
    <xf numFmtId="0" fontId="104" fillId="35" borderId="0" xfId="0" applyFont="1" applyFill="1" applyBorder="1" applyAlignment="1">
      <alignment horizontal="left" indent="2"/>
    </xf>
    <xf numFmtId="0" fontId="41" fillId="35" borderId="0" xfId="0" applyFont="1" applyFill="1" applyBorder="1" applyAlignment="1">
      <alignment horizontal="left" indent="2"/>
    </xf>
    <xf numFmtId="168" fontId="45" fillId="35" borderId="0" xfId="0" applyNumberFormat="1" applyFont="1" applyFill="1" applyBorder="1" applyAlignment="1">
      <alignment horizontal="left" indent="2"/>
    </xf>
    <xf numFmtId="0" fontId="39" fillId="35" borderId="0" xfId="0" applyFont="1" applyFill="1"/>
    <xf numFmtId="0" fontId="37" fillId="12" borderId="0" xfId="0" applyFont="1" applyFill="1" applyBorder="1" applyAlignment="1">
      <alignment horizontal="left" indent="1"/>
    </xf>
    <xf numFmtId="0" fontId="48" fillId="2" borderId="0" xfId="0" applyFont="1" applyFill="1" applyBorder="1" applyAlignment="1">
      <alignment horizontal="left" vertical="top" wrapText="1"/>
    </xf>
    <xf numFmtId="0" fontId="48" fillId="2" borderId="0" xfId="0" applyFont="1" applyFill="1" applyBorder="1" applyAlignment="1">
      <alignment vertical="top" wrapText="1"/>
    </xf>
    <xf numFmtId="0" fontId="37" fillId="5" borderId="0" xfId="0" applyFont="1" applyFill="1" applyBorder="1" applyAlignment="1">
      <alignment vertical="center"/>
    </xf>
    <xf numFmtId="0" fontId="67" fillId="0" borderId="0" xfId="0" applyFont="1" applyBorder="1" applyAlignment="1">
      <alignment vertical="center" wrapText="1"/>
    </xf>
    <xf numFmtId="0" fontId="67" fillId="0" borderId="0" xfId="0" applyFont="1" applyAlignment="1">
      <alignment vertical="center" wrapText="1"/>
    </xf>
    <xf numFmtId="0" fontId="44" fillId="5" borderId="0" xfId="0" applyFont="1" applyFill="1" applyBorder="1" applyAlignment="1">
      <alignment horizontal="right"/>
    </xf>
    <xf numFmtId="1" fontId="65" fillId="28" borderId="13" xfId="0" applyNumberFormat="1" applyFont="1" applyFill="1" applyBorder="1" applyAlignment="1">
      <alignment horizontal="center" vertical="center"/>
    </xf>
    <xf numFmtId="1" fontId="65" fillId="28" borderId="5" xfId="0" applyNumberFormat="1" applyFont="1" applyFill="1" applyBorder="1" applyAlignment="1">
      <alignment horizontal="center" vertical="center"/>
    </xf>
    <xf numFmtId="1" fontId="65" fillId="28" borderId="14" xfId="0" applyNumberFormat="1" applyFont="1" applyFill="1" applyBorder="1" applyAlignment="1">
      <alignment horizontal="center" vertical="center"/>
    </xf>
    <xf numFmtId="1" fontId="65" fillId="28" borderId="9" xfId="0" applyNumberFormat="1" applyFont="1" applyFill="1" applyBorder="1" applyAlignment="1">
      <alignment horizontal="center" vertical="center"/>
    </xf>
    <xf numFmtId="0" fontId="39" fillId="28" borderId="13" xfId="2" applyFont="1" applyFill="1" applyBorder="1" applyAlignment="1">
      <alignment horizontal="left" vertical="center" wrapText="1"/>
    </xf>
    <xf numFmtId="0" fontId="39" fillId="28" borderId="10" xfId="2" applyFont="1" applyFill="1" applyBorder="1" applyAlignment="1">
      <alignment horizontal="left" vertical="center" wrapText="1"/>
    </xf>
    <xf numFmtId="0" fontId="39" fillId="28" borderId="9" xfId="2" applyFont="1" applyFill="1" applyBorder="1" applyAlignment="1">
      <alignment horizontal="left" vertical="center" wrapText="1"/>
    </xf>
    <xf numFmtId="0" fontId="39" fillId="28" borderId="6" xfId="2" applyFont="1" applyFill="1" applyBorder="1" applyAlignment="1">
      <alignment horizontal="left" vertical="center" wrapText="1"/>
    </xf>
    <xf numFmtId="0" fontId="65" fillId="28" borderId="6" xfId="2" applyFont="1" applyFill="1" applyBorder="1" applyAlignment="1">
      <alignment horizontal="center" vertical="center" wrapText="1"/>
    </xf>
    <xf numFmtId="0" fontId="65" fillId="28" borderId="10" xfId="2" applyFont="1" applyFill="1" applyBorder="1" applyAlignment="1">
      <alignment horizontal="center" vertical="center" wrapText="1"/>
    </xf>
    <xf numFmtId="1" fontId="71" fillId="6" borderId="9" xfId="0" applyNumberFormat="1" applyFont="1" applyFill="1" applyBorder="1" applyAlignment="1">
      <alignment horizontal="center" vertical="center" wrapText="1"/>
    </xf>
    <xf numFmtId="0" fontId="71" fillId="6" borderId="6" xfId="2" applyFont="1" applyFill="1" applyBorder="1" applyAlignment="1">
      <alignment horizontal="center" vertical="center" wrapText="1"/>
    </xf>
    <xf numFmtId="0" fontId="71" fillId="6" borderId="10" xfId="2" applyFont="1" applyFill="1" applyBorder="1" applyAlignment="1">
      <alignment horizontal="center" vertical="center" wrapText="1"/>
    </xf>
    <xf numFmtId="0" fontId="39" fillId="0" borderId="0" xfId="2" applyFont="1" applyAlignment="1">
      <alignment vertical="center"/>
    </xf>
    <xf numFmtId="0" fontId="65" fillId="28" borderId="9" xfId="2" applyFont="1" applyFill="1" applyBorder="1" applyAlignment="1">
      <alignment horizontal="center" vertical="center" wrapText="1"/>
    </xf>
    <xf numFmtId="0" fontId="39" fillId="28" borderId="2" xfId="0" applyFont="1" applyFill="1" applyBorder="1" applyAlignment="1">
      <alignment vertical="center" wrapText="1"/>
    </xf>
    <xf numFmtId="1" fontId="39" fillId="28" borderId="6" xfId="2" applyNumberFormat="1" applyFont="1" applyFill="1" applyBorder="1" applyAlignment="1">
      <alignment horizontal="center" vertical="center" wrapText="1"/>
    </xf>
    <xf numFmtId="1" fontId="65" fillId="28" borderId="9" xfId="0" applyNumberFormat="1" applyFont="1" applyFill="1" applyBorder="1" applyAlignment="1">
      <alignment horizontal="left" vertical="center" wrapText="1"/>
    </xf>
    <xf numFmtId="1" fontId="65" fillId="28" borderId="6" xfId="0" applyNumberFormat="1" applyFont="1" applyFill="1" applyBorder="1" applyAlignment="1">
      <alignment horizontal="left" vertical="center" wrapText="1"/>
    </xf>
    <xf numFmtId="1" fontId="71" fillId="10" borderId="9" xfId="0" applyNumberFormat="1" applyFont="1" applyFill="1" applyBorder="1" applyAlignment="1">
      <alignment horizontal="left" vertical="center" wrapText="1"/>
    </xf>
    <xf numFmtId="1" fontId="71" fillId="10" borderId="6" xfId="0" applyNumberFormat="1" applyFont="1" applyFill="1" applyBorder="1" applyAlignment="1">
      <alignment horizontal="left" vertical="center" wrapText="1"/>
    </xf>
    <xf numFmtId="1" fontId="71" fillId="10" borderId="10" xfId="0" applyNumberFormat="1" applyFont="1" applyFill="1" applyBorder="1" applyAlignment="1">
      <alignment horizontal="left" vertical="center" wrapText="1"/>
    </xf>
    <xf numFmtId="0" fontId="65" fillId="28" borderId="9" xfId="2" applyFont="1" applyFill="1" applyBorder="1" applyAlignment="1">
      <alignment vertical="center" wrapText="1"/>
    </xf>
    <xf numFmtId="0" fontId="65" fillId="28" borderId="6" xfId="2" applyFont="1" applyFill="1" applyBorder="1" applyAlignment="1">
      <alignment vertical="center" wrapText="1"/>
    </xf>
    <xf numFmtId="0" fontId="65" fillId="28" borderId="10" xfId="2" applyFont="1" applyFill="1" applyBorder="1" applyAlignment="1">
      <alignment vertical="center" wrapText="1"/>
    </xf>
    <xf numFmtId="0" fontId="71" fillId="10" borderId="9" xfId="2" applyFont="1" applyFill="1" applyBorder="1" applyAlignment="1">
      <alignment vertical="center" wrapText="1"/>
    </xf>
    <xf numFmtId="0" fontId="71" fillId="10" borderId="6" xfId="2" applyFont="1" applyFill="1" applyBorder="1" applyAlignment="1">
      <alignment vertical="center" wrapText="1"/>
    </xf>
    <xf numFmtId="0" fontId="71" fillId="10" borderId="10" xfId="2" applyFont="1" applyFill="1" applyBorder="1" applyAlignment="1">
      <alignment vertical="center" wrapText="1"/>
    </xf>
    <xf numFmtId="0" fontId="65" fillId="15" borderId="9" xfId="2" applyFont="1" applyFill="1" applyBorder="1" applyAlignment="1">
      <alignment horizontal="center" vertical="center" wrapText="1"/>
    </xf>
    <xf numFmtId="0" fontId="65" fillId="15" borderId="6" xfId="2" applyFont="1" applyFill="1" applyBorder="1" applyAlignment="1">
      <alignment horizontal="center" vertical="center" wrapText="1"/>
    </xf>
    <xf numFmtId="0" fontId="65" fillId="15" borderId="10" xfId="2" applyFont="1" applyFill="1" applyBorder="1" applyAlignment="1">
      <alignment horizontal="center" vertical="center" wrapText="1"/>
    </xf>
    <xf numFmtId="1" fontId="65" fillId="15" borderId="13" xfId="0" applyNumberFormat="1" applyFont="1" applyFill="1" applyBorder="1" applyAlignment="1">
      <alignment horizontal="center" vertical="center" wrapText="1"/>
    </xf>
    <xf numFmtId="1" fontId="65" fillId="15" borderId="5" xfId="0" applyNumberFormat="1" applyFont="1" applyFill="1" applyBorder="1" applyAlignment="1">
      <alignment horizontal="center" vertical="center" wrapText="1"/>
    </xf>
    <xf numFmtId="1" fontId="65" fillId="15" borderId="14" xfId="0" applyNumberFormat="1" applyFont="1" applyFill="1" applyBorder="1" applyAlignment="1">
      <alignment horizontal="center" vertical="center" wrapText="1"/>
    </xf>
    <xf numFmtId="1" fontId="65" fillId="28" borderId="6" xfId="0" applyNumberFormat="1" applyFont="1" applyFill="1" applyBorder="1" applyAlignment="1">
      <alignment horizontal="center" vertical="center"/>
    </xf>
    <xf numFmtId="1" fontId="65" fillId="28" borderId="10" xfId="0" applyNumberFormat="1" applyFont="1" applyFill="1" applyBorder="1" applyAlignment="1">
      <alignment horizontal="center" vertical="center"/>
    </xf>
    <xf numFmtId="0" fontId="39" fillId="5" borderId="13" xfId="2" applyFont="1" applyFill="1" applyBorder="1" applyAlignment="1">
      <alignment horizontal="left" vertical="center" wrapText="1"/>
    </xf>
    <xf numFmtId="0" fontId="39" fillId="5" borderId="10" xfId="2" applyFont="1" applyFill="1" applyBorder="1" applyAlignment="1">
      <alignment horizontal="left" vertical="center" wrapText="1"/>
    </xf>
    <xf numFmtId="0" fontId="65" fillId="5" borderId="9" xfId="2" applyFont="1" applyFill="1" applyBorder="1" applyAlignment="1">
      <alignment vertical="center" wrapText="1"/>
    </xf>
    <xf numFmtId="0" fontId="65" fillId="5" borderId="6" xfId="2" applyFont="1" applyFill="1" applyBorder="1" applyAlignment="1">
      <alignment vertical="center" wrapText="1"/>
    </xf>
    <xf numFmtId="0" fontId="65" fillId="5" borderId="10" xfId="2" applyFont="1" applyFill="1" applyBorder="1" applyAlignment="1">
      <alignment vertical="center" wrapText="1"/>
    </xf>
    <xf numFmtId="0" fontId="71" fillId="22" borderId="13" xfId="2" applyFont="1" applyFill="1" applyBorder="1" applyAlignment="1">
      <alignment vertical="center" wrapText="1"/>
    </xf>
    <xf numFmtId="0" fontId="71" fillId="22" borderId="5" xfId="2" applyFont="1" applyFill="1" applyBorder="1" applyAlignment="1">
      <alignment vertical="center" wrapText="1"/>
    </xf>
    <xf numFmtId="0" fontId="71" fillId="22" borderId="14" xfId="2" applyFont="1" applyFill="1" applyBorder="1" applyAlignment="1">
      <alignment vertical="center" wrapText="1"/>
    </xf>
    <xf numFmtId="0" fontId="65" fillId="22" borderId="9" xfId="2" applyFont="1" applyFill="1" applyBorder="1" applyAlignment="1">
      <alignment vertical="center" wrapText="1"/>
    </xf>
    <xf numFmtId="0" fontId="65" fillId="22" borderId="6" xfId="2" applyFont="1" applyFill="1" applyBorder="1" applyAlignment="1">
      <alignment vertical="center" wrapText="1"/>
    </xf>
    <xf numFmtId="0" fontId="65" fillId="22" borderId="10" xfId="2" applyFont="1" applyFill="1" applyBorder="1" applyAlignment="1">
      <alignment vertical="center" wrapText="1"/>
    </xf>
    <xf numFmtId="0" fontId="45" fillId="11" borderId="1" xfId="0" applyFont="1" applyFill="1" applyBorder="1" applyAlignment="1">
      <alignment vertical="center"/>
    </xf>
    <xf numFmtId="0" fontId="65" fillId="28" borderId="9" xfId="0" applyFont="1" applyFill="1" applyBorder="1" applyAlignment="1">
      <alignment horizontal="left" vertical="center" wrapText="1"/>
    </xf>
    <xf numFmtId="0" fontId="65" fillId="28" borderId="6" xfId="0" applyFont="1" applyFill="1" applyBorder="1" applyAlignment="1">
      <alignment horizontal="left" vertical="center" wrapText="1"/>
    </xf>
    <xf numFmtId="0" fontId="65" fillId="28" borderId="10" xfId="0" applyFont="1" applyFill="1" applyBorder="1" applyAlignment="1">
      <alignment horizontal="left" vertical="center" wrapText="1"/>
    </xf>
    <xf numFmtId="0" fontId="71" fillId="10" borderId="9" xfId="0" applyFont="1" applyFill="1" applyBorder="1" applyAlignment="1">
      <alignment horizontal="left" vertical="center" wrapText="1"/>
    </xf>
    <xf numFmtId="0" fontId="71" fillId="10" borderId="6" xfId="0" applyFont="1" applyFill="1" applyBorder="1" applyAlignment="1">
      <alignment horizontal="left" vertical="center" wrapText="1"/>
    </xf>
    <xf numFmtId="0" fontId="71" fillId="10" borderId="10" xfId="0" applyFont="1" applyFill="1" applyBorder="1" applyAlignment="1">
      <alignment horizontal="left" vertical="center" wrapText="1"/>
    </xf>
    <xf numFmtId="0" fontId="71" fillId="22" borderId="9" xfId="2" applyFont="1" applyFill="1" applyBorder="1" applyAlignment="1">
      <alignment vertical="center" wrapText="1"/>
    </xf>
    <xf numFmtId="0" fontId="71" fillId="22" borderId="6" xfId="2" applyFont="1" applyFill="1" applyBorder="1" applyAlignment="1">
      <alignment vertical="center" wrapText="1"/>
    </xf>
    <xf numFmtId="0" fontId="71" fillId="22" borderId="10" xfId="2" applyFont="1" applyFill="1" applyBorder="1" applyAlignment="1">
      <alignment vertical="center" wrapText="1"/>
    </xf>
    <xf numFmtId="169" fontId="65" fillId="0" borderId="0" xfId="0" applyNumberFormat="1" applyFont="1" applyAlignment="1">
      <alignment vertical="center"/>
    </xf>
    <xf numFmtId="166" fontId="65" fillId="0" borderId="0" xfId="2" applyNumberFormat="1" applyFont="1" applyBorder="1" applyAlignment="1">
      <alignment horizontal="center" vertical="center"/>
    </xf>
    <xf numFmtId="166" fontId="65" fillId="0" borderId="0" xfId="0" applyNumberFormat="1" applyFont="1" applyAlignment="1">
      <alignment vertical="center"/>
    </xf>
    <xf numFmtId="0" fontId="110" fillId="0" borderId="0" xfId="0" applyFont="1" applyFill="1" applyAlignment="1">
      <alignment horizontal="right" vertical="center" wrapText="1"/>
    </xf>
    <xf numFmtId="0" fontId="52" fillId="2" borderId="0" xfId="0" applyFont="1" applyFill="1" applyBorder="1" applyAlignment="1">
      <alignment vertical="center"/>
    </xf>
    <xf numFmtId="0" fontId="96" fillId="2" borderId="0" xfId="0" applyFont="1" applyFill="1" applyBorder="1" applyAlignment="1">
      <alignment vertical="center"/>
    </xf>
    <xf numFmtId="0" fontId="44" fillId="8" borderId="2" xfId="0" applyFont="1" applyFill="1" applyBorder="1" applyAlignment="1">
      <alignment horizontal="left" vertical="center" wrapText="1"/>
    </xf>
    <xf numFmtId="0" fontId="113" fillId="19" borderId="0" xfId="0" applyFont="1" applyFill="1" applyBorder="1" applyAlignment="1"/>
    <xf numFmtId="0" fontId="114" fillId="19" borderId="0" xfId="0" applyFont="1" applyFill="1" applyBorder="1"/>
    <xf numFmtId="0" fontId="36" fillId="19" borderId="0" xfId="0" applyFont="1" applyFill="1"/>
    <xf numFmtId="0" fontId="65" fillId="19" borderId="0" xfId="0" applyFont="1" applyFill="1" applyAlignment="1">
      <alignment vertical="center"/>
    </xf>
    <xf numFmtId="0" fontId="30" fillId="19" borderId="0" xfId="0" applyFont="1" applyFill="1" applyAlignment="1">
      <alignment vertical="center"/>
    </xf>
    <xf numFmtId="0" fontId="89" fillId="19" borderId="0" xfId="0" quotePrefix="1" applyFont="1" applyFill="1" applyAlignment="1">
      <alignment horizontal="center"/>
    </xf>
    <xf numFmtId="0" fontId="0" fillId="19" borderId="0" xfId="0" applyFill="1" applyAlignment="1">
      <alignment vertical="center"/>
    </xf>
    <xf numFmtId="0" fontId="38" fillId="19" borderId="0" xfId="0" applyFont="1" applyFill="1"/>
    <xf numFmtId="0" fontId="15" fillId="19" borderId="0" xfId="0" applyFont="1" applyFill="1" applyBorder="1" applyAlignment="1"/>
    <xf numFmtId="0" fontId="15" fillId="19" borderId="0" xfId="0" applyFont="1" applyFill="1" applyBorder="1" applyAlignment="1">
      <alignment horizontal="left"/>
    </xf>
    <xf numFmtId="0" fontId="30" fillId="19" borderId="0" xfId="0" applyFont="1" applyFill="1"/>
    <xf numFmtId="0" fontId="44" fillId="12" borderId="0" xfId="0" applyFont="1" applyFill="1" applyBorder="1" applyAlignment="1">
      <alignment horizontal="right"/>
    </xf>
    <xf numFmtId="0" fontId="51" fillId="19" borderId="0" xfId="0" applyFont="1" applyFill="1" applyBorder="1" applyAlignment="1">
      <alignment horizontal="left" indent="3"/>
    </xf>
    <xf numFmtId="0" fontId="71" fillId="12" borderId="9" xfId="2" applyFont="1" applyFill="1" applyBorder="1" applyAlignment="1">
      <alignment horizontal="center" vertical="center" wrapText="1"/>
    </xf>
    <xf numFmtId="0" fontId="71" fillId="12" borderId="6" xfId="2" applyFont="1" applyFill="1" applyBorder="1" applyAlignment="1">
      <alignment horizontal="center" vertical="center" wrapText="1"/>
    </xf>
    <xf numFmtId="0" fontId="71" fillId="12" borderId="10" xfId="2" applyFont="1" applyFill="1" applyBorder="1" applyAlignment="1">
      <alignment horizontal="center" vertical="center" wrapText="1"/>
    </xf>
    <xf numFmtId="0" fontId="71" fillId="12" borderId="2" xfId="0" applyFont="1" applyFill="1" applyBorder="1" applyAlignment="1">
      <alignment vertical="center" wrapText="1"/>
    </xf>
    <xf numFmtId="0" fontId="37" fillId="14" borderId="0" xfId="0" applyFont="1" applyFill="1" applyBorder="1" applyAlignment="1"/>
    <xf numFmtId="0" fontId="45" fillId="7" borderId="2" xfId="0" applyFont="1" applyFill="1" applyBorder="1" applyAlignment="1">
      <alignment horizontal="left" vertical="center" wrapText="1"/>
    </xf>
    <xf numFmtId="0" fontId="41" fillId="11" borderId="9" xfId="0" applyFont="1" applyFill="1" applyBorder="1" applyAlignment="1">
      <alignment vertical="center" wrapText="1"/>
    </xf>
    <xf numFmtId="0" fontId="41" fillId="2" borderId="9" xfId="0" applyFont="1" applyFill="1" applyBorder="1" applyAlignment="1">
      <alignment horizontal="left" vertical="center" wrapText="1"/>
    </xf>
    <xf numFmtId="0" fontId="41" fillId="2" borderId="16" xfId="0" applyFont="1" applyFill="1" applyBorder="1" applyAlignment="1">
      <alignment horizontal="left" vertical="center" wrapText="1"/>
    </xf>
    <xf numFmtId="0" fontId="41" fillId="2" borderId="16" xfId="0" applyFont="1" applyFill="1" applyBorder="1" applyAlignment="1">
      <alignment horizontal="left" vertical="center"/>
    </xf>
    <xf numFmtId="166" fontId="41" fillId="2" borderId="2" xfId="0" applyNumberFormat="1" applyFont="1" applyFill="1" applyBorder="1" applyAlignment="1">
      <alignment horizontal="right" vertical="center"/>
    </xf>
    <xf numFmtId="166" fontId="41" fillId="11" borderId="1" xfId="0" applyNumberFormat="1" applyFont="1" applyFill="1" applyBorder="1" applyAlignment="1">
      <alignment horizontal="right" vertical="center"/>
    </xf>
    <xf numFmtId="0" fontId="41" fillId="7" borderId="2" xfId="0" applyFont="1" applyFill="1" applyBorder="1" applyAlignment="1">
      <alignment horizontal="left" vertical="center" wrapText="1"/>
    </xf>
    <xf numFmtId="0" fontId="41" fillId="2" borderId="1" xfId="0" applyFont="1" applyFill="1" applyBorder="1" applyAlignment="1">
      <alignment horizontal="left" vertical="center" wrapText="1"/>
    </xf>
    <xf numFmtId="0" fontId="41" fillId="11" borderId="1" xfId="0" applyFont="1" applyFill="1" applyBorder="1" applyAlignment="1">
      <alignment vertical="center" wrapText="1"/>
    </xf>
    <xf numFmtId="0" fontId="41" fillId="2" borderId="2" xfId="0" applyFont="1" applyFill="1" applyBorder="1" applyAlignment="1">
      <alignment horizontal="left" vertical="center" wrapText="1"/>
    </xf>
    <xf numFmtId="0" fontId="44" fillId="8" borderId="4" xfId="0" applyFont="1" applyFill="1" applyBorder="1" applyAlignment="1">
      <alignment horizontal="left" vertical="center" wrapText="1"/>
    </xf>
    <xf numFmtId="0" fontId="45" fillId="7" borderId="4" xfId="0" applyFont="1" applyFill="1" applyBorder="1" applyAlignment="1">
      <alignment horizontal="left" vertical="center" wrapText="1"/>
    </xf>
    <xf numFmtId="0" fontId="41" fillId="11" borderId="4" xfId="0" applyFont="1" applyFill="1" applyBorder="1" applyAlignment="1">
      <alignment horizontal="left" vertical="center"/>
    </xf>
    <xf numFmtId="0" fontId="39" fillId="36" borderId="0" xfId="0" applyFont="1" applyFill="1"/>
    <xf numFmtId="0" fontId="0" fillId="36" borderId="0" xfId="0" applyFill="1"/>
    <xf numFmtId="0" fontId="38" fillId="36" borderId="0" xfId="0" applyFont="1" applyFill="1" applyAlignment="1">
      <alignment horizontal="left" vertical="top" wrapText="1"/>
    </xf>
    <xf numFmtId="0" fontId="0" fillId="36" borderId="0" xfId="0" applyFill="1" applyAlignment="1"/>
    <xf numFmtId="0" fontId="11" fillId="36" borderId="0" xfId="0" applyFont="1" applyFill="1" applyAlignment="1">
      <alignment horizontal="left" vertical="center" wrapText="1"/>
    </xf>
    <xf numFmtId="0" fontId="11" fillId="36" borderId="0" xfId="0" applyFont="1" applyFill="1" applyAlignment="1">
      <alignment vertical="center" wrapText="1"/>
    </xf>
    <xf numFmtId="0" fontId="64" fillId="36" borderId="0" xfId="0" applyFont="1" applyFill="1" applyBorder="1" applyAlignment="1">
      <alignment horizontal="left" vertical="center" indent="3"/>
    </xf>
    <xf numFmtId="0" fontId="38" fillId="36" borderId="0" xfId="0" applyFont="1" applyFill="1"/>
    <xf numFmtId="164" fontId="41" fillId="2" borderId="2" xfId="1" applyNumberFormat="1" applyFont="1" applyFill="1" applyBorder="1" applyAlignment="1">
      <alignment horizontal="right" vertical="center"/>
    </xf>
    <xf numFmtId="166" fontId="42" fillId="2" borderId="0" xfId="0" applyNumberFormat="1" applyFont="1" applyFill="1" applyBorder="1" applyAlignment="1">
      <alignment vertical="center"/>
    </xf>
    <xf numFmtId="164" fontId="42" fillId="2" borderId="0" xfId="1" applyNumberFormat="1" applyFont="1" applyFill="1" applyBorder="1" applyAlignment="1">
      <alignment vertical="center"/>
    </xf>
    <xf numFmtId="0" fontId="41" fillId="2" borderId="2" xfId="0" applyFont="1" applyFill="1" applyBorder="1" applyAlignment="1">
      <alignment vertical="center" wrapText="1"/>
    </xf>
    <xf numFmtId="164" fontId="41" fillId="11" borderId="1" xfId="1" applyNumberFormat="1" applyFont="1" applyFill="1" applyBorder="1" applyAlignment="1">
      <alignment horizontal="right" vertical="center"/>
    </xf>
    <xf numFmtId="164" fontId="41" fillId="2" borderId="2" xfId="1" applyNumberFormat="1" applyFont="1" applyFill="1" applyBorder="1" applyAlignment="1">
      <alignment horizontal="right" vertical="center" indent="1"/>
    </xf>
    <xf numFmtId="164" fontId="41" fillId="11" borderId="1" xfId="1" applyNumberFormat="1" applyFont="1" applyFill="1" applyBorder="1" applyAlignment="1">
      <alignment horizontal="right" vertical="center" indent="1"/>
    </xf>
    <xf numFmtId="166" fontId="41" fillId="0" borderId="2" xfId="0" applyNumberFormat="1" applyFont="1" applyFill="1" applyBorder="1" applyAlignment="1">
      <alignment horizontal="right" vertical="center"/>
    </xf>
    <xf numFmtId="164" fontId="45" fillId="11" borderId="4" xfId="1" applyNumberFormat="1" applyFont="1" applyFill="1" applyBorder="1" applyAlignment="1">
      <alignment horizontal="right" vertical="center" indent="1"/>
    </xf>
    <xf numFmtId="164" fontId="45" fillId="11" borderId="9" xfId="1" applyNumberFormat="1" applyFont="1" applyFill="1" applyBorder="1" applyAlignment="1">
      <alignment horizontal="right" vertical="center" indent="1"/>
    </xf>
    <xf numFmtId="164" fontId="41" fillId="2" borderId="9" xfId="1" applyNumberFormat="1" applyFont="1" applyFill="1" applyBorder="1" applyAlignment="1">
      <alignment horizontal="right" vertical="center" indent="1"/>
    </xf>
    <xf numFmtId="164" fontId="41" fillId="0" borderId="1" xfId="1" applyNumberFormat="1" applyFont="1" applyFill="1" applyBorder="1" applyAlignment="1">
      <alignment horizontal="right" vertical="center"/>
    </xf>
    <xf numFmtId="164" fontId="41" fillId="0" borderId="1" xfId="1" applyNumberFormat="1" applyFont="1" applyFill="1" applyBorder="1" applyAlignment="1">
      <alignment horizontal="right" vertical="center" indent="1"/>
    </xf>
    <xf numFmtId="0" fontId="44" fillId="8" borderId="1" xfId="0" applyFont="1" applyFill="1" applyBorder="1" applyAlignment="1">
      <alignment vertical="center"/>
    </xf>
    <xf numFmtId="164" fontId="41" fillId="2" borderId="0" xfId="1" applyNumberFormat="1" applyFont="1" applyFill="1" applyBorder="1" applyAlignment="1">
      <alignment horizontal="right" vertical="center" indent="1"/>
    </xf>
    <xf numFmtId="0" fontId="41" fillId="2" borderId="0" xfId="0" applyFont="1" applyFill="1" applyBorder="1" applyAlignment="1">
      <alignment horizontal="left" vertical="top"/>
    </xf>
    <xf numFmtId="0" fontId="41" fillId="0" borderId="11" xfId="0" applyFont="1" applyFill="1" applyBorder="1" applyAlignment="1">
      <alignment horizontal="left" vertical="center" wrapText="1"/>
    </xf>
    <xf numFmtId="0" fontId="41" fillId="0" borderId="20" xfId="0" applyFont="1" applyFill="1" applyBorder="1" applyAlignment="1">
      <alignment horizontal="left" vertical="center" wrapText="1"/>
    </xf>
    <xf numFmtId="0" fontId="41" fillId="0" borderId="2" xfId="0" applyFont="1" applyFill="1" applyBorder="1" applyAlignment="1">
      <alignment horizontal="left" vertical="center" wrapText="1"/>
    </xf>
    <xf numFmtId="164" fontId="45" fillId="11" borderId="1" xfId="1" applyNumberFormat="1" applyFont="1" applyFill="1" applyBorder="1" applyAlignment="1">
      <alignment horizontal="right" vertical="center"/>
    </xf>
    <xf numFmtId="164" fontId="41" fillId="2" borderId="1" xfId="1" applyNumberFormat="1" applyFont="1" applyFill="1" applyBorder="1" applyAlignment="1">
      <alignment horizontal="right" vertical="center"/>
    </xf>
    <xf numFmtId="0" fontId="45" fillId="11" borderId="9" xfId="0" applyFont="1" applyFill="1" applyBorder="1" applyAlignment="1">
      <alignment vertical="center"/>
    </xf>
    <xf numFmtId="0" fontId="44" fillId="8" borderId="10" xfId="0" applyFont="1" applyFill="1" applyBorder="1" applyAlignment="1">
      <alignment horizontal="left" vertical="center" wrapText="1"/>
    </xf>
    <xf numFmtId="0" fontId="44" fillId="8" borderId="12" xfId="0" applyFont="1" applyFill="1" applyBorder="1" applyAlignment="1">
      <alignment horizontal="left" vertical="center" wrapText="1"/>
    </xf>
    <xf numFmtId="166" fontId="45" fillId="11" borderId="12" xfId="0" applyNumberFormat="1" applyFont="1" applyFill="1" applyBorder="1" applyAlignment="1">
      <alignment horizontal="right" vertical="center"/>
    </xf>
    <xf numFmtId="166" fontId="41" fillId="2" borderId="12" xfId="0" applyNumberFormat="1" applyFont="1" applyFill="1" applyBorder="1" applyAlignment="1">
      <alignment horizontal="right" vertical="center"/>
    </xf>
    <xf numFmtId="0" fontId="65" fillId="28" borderId="13" xfId="2" applyFont="1" applyFill="1" applyBorder="1" applyAlignment="1">
      <alignment vertical="center" wrapText="1"/>
    </xf>
    <xf numFmtId="0" fontId="65" fillId="28" borderId="5" xfId="2" applyFont="1" applyFill="1" applyBorder="1" applyAlignment="1">
      <alignment vertical="center" wrapText="1"/>
    </xf>
    <xf numFmtId="0" fontId="65" fillId="28" borderId="14" xfId="2" applyFont="1" applyFill="1" applyBorder="1" applyAlignment="1">
      <alignment vertical="center" wrapText="1"/>
    </xf>
    <xf numFmtId="0" fontId="65" fillId="5" borderId="13" xfId="2" applyFont="1" applyFill="1" applyBorder="1" applyAlignment="1">
      <alignment vertical="center" wrapText="1"/>
    </xf>
    <xf numFmtId="0" fontId="65" fillId="5" borderId="5" xfId="2" applyFont="1" applyFill="1" applyBorder="1" applyAlignment="1">
      <alignment vertical="center" wrapText="1"/>
    </xf>
    <xf numFmtId="0" fontId="65" fillId="5" borderId="14" xfId="2" applyFont="1" applyFill="1" applyBorder="1" applyAlignment="1">
      <alignment vertical="center" wrapText="1"/>
    </xf>
    <xf numFmtId="164" fontId="45" fillId="7" borderId="9" xfId="1" applyNumberFormat="1" applyFont="1" applyFill="1" applyBorder="1" applyAlignment="1">
      <alignment horizontal="right" vertical="center"/>
    </xf>
    <xf numFmtId="164" fontId="45" fillId="7" borderId="1" xfId="1" applyNumberFormat="1" applyFont="1" applyFill="1" applyBorder="1" applyAlignment="1">
      <alignment horizontal="right" vertical="center"/>
    </xf>
    <xf numFmtId="164" fontId="45" fillId="11" borderId="6" xfId="1" applyNumberFormat="1" applyFont="1" applyFill="1" applyBorder="1" applyAlignment="1">
      <alignment horizontal="right" vertical="center"/>
    </xf>
    <xf numFmtId="164" fontId="45" fillId="11" borderId="10" xfId="1" applyNumberFormat="1" applyFont="1" applyFill="1" applyBorder="1" applyAlignment="1">
      <alignment horizontal="right" vertical="center"/>
    </xf>
    <xf numFmtId="164" fontId="45" fillId="11" borderId="9" xfId="1" applyNumberFormat="1" applyFont="1" applyFill="1" applyBorder="1" applyAlignment="1">
      <alignment horizontal="right" vertical="center"/>
    </xf>
    <xf numFmtId="0" fontId="39" fillId="28" borderId="6" xfId="2" applyFont="1" applyFill="1" applyBorder="1" applyAlignment="1">
      <alignment horizontal="center" vertical="center" wrapText="1"/>
    </xf>
    <xf numFmtId="0" fontId="39" fillId="28" borderId="10" xfId="2" applyFont="1" applyFill="1" applyBorder="1" applyAlignment="1">
      <alignment horizontal="center" vertical="center" wrapText="1"/>
    </xf>
    <xf numFmtId="0" fontId="65" fillId="28" borderId="6" xfId="2" applyFont="1" applyFill="1" applyBorder="1" applyAlignment="1">
      <alignment horizontal="center" vertical="center"/>
    </xf>
    <xf numFmtId="0" fontId="65" fillId="28" borderId="10" xfId="2" applyFont="1" applyFill="1" applyBorder="1" applyAlignment="1">
      <alignment horizontal="center" vertical="center"/>
    </xf>
    <xf numFmtId="1" fontId="65" fillId="28" borderId="9" xfId="0" applyNumberFormat="1" applyFont="1" applyFill="1" applyBorder="1" applyAlignment="1">
      <alignment horizontal="center" vertical="center" wrapText="1"/>
    </xf>
    <xf numFmtId="1" fontId="65" fillId="28" borderId="6" xfId="0" applyNumberFormat="1" applyFont="1" applyFill="1" applyBorder="1" applyAlignment="1">
      <alignment horizontal="center" vertical="center" wrapText="1"/>
    </xf>
    <xf numFmtId="1" fontId="65" fillId="28" borderId="10" xfId="0" applyNumberFormat="1" applyFont="1" applyFill="1" applyBorder="1" applyAlignment="1">
      <alignment horizontal="center" vertical="center" wrapText="1"/>
    </xf>
    <xf numFmtId="1" fontId="65" fillId="15" borderId="9" xfId="0" applyNumberFormat="1" applyFont="1" applyFill="1" applyBorder="1" applyAlignment="1">
      <alignment horizontal="center" vertical="center" wrapText="1"/>
    </xf>
    <xf numFmtId="1" fontId="65" fillId="15" borderId="6" xfId="0" applyNumberFormat="1" applyFont="1" applyFill="1" applyBorder="1" applyAlignment="1">
      <alignment horizontal="center" vertical="center" wrapText="1"/>
    </xf>
    <xf numFmtId="1" fontId="65" fillId="15" borderId="10" xfId="0" applyNumberFormat="1" applyFont="1" applyFill="1" applyBorder="1" applyAlignment="1">
      <alignment horizontal="center" vertical="center" wrapText="1"/>
    </xf>
    <xf numFmtId="1" fontId="71" fillId="10" borderId="9" xfId="0" applyNumberFormat="1" applyFont="1" applyFill="1" applyBorder="1" applyAlignment="1">
      <alignment horizontal="center" vertical="center" wrapText="1"/>
    </xf>
    <xf numFmtId="1" fontId="71" fillId="10" borderId="6" xfId="0" applyNumberFormat="1" applyFont="1" applyFill="1" applyBorder="1" applyAlignment="1">
      <alignment horizontal="center" vertical="center" wrapText="1"/>
    </xf>
    <xf numFmtId="1" fontId="71" fillId="10" borderId="10" xfId="0" applyNumberFormat="1" applyFont="1" applyFill="1" applyBorder="1" applyAlignment="1">
      <alignment horizontal="center" vertical="center" wrapText="1"/>
    </xf>
    <xf numFmtId="0" fontId="39" fillId="28" borderId="9" xfId="2" applyFont="1" applyFill="1" applyBorder="1" applyAlignment="1">
      <alignment horizontal="center" vertical="center" wrapText="1"/>
    </xf>
    <xf numFmtId="1" fontId="71" fillId="12" borderId="9" xfId="0" applyNumberFormat="1" applyFont="1" applyFill="1" applyBorder="1" applyAlignment="1">
      <alignment horizontal="center" vertical="center" wrapText="1"/>
    </xf>
    <xf numFmtId="1" fontId="71" fillId="12" borderId="6" xfId="0" applyNumberFormat="1" applyFont="1" applyFill="1" applyBorder="1" applyAlignment="1">
      <alignment horizontal="center" vertical="center" wrapText="1"/>
    </xf>
    <xf numFmtId="1" fontId="71" fillId="12" borderId="10" xfId="0" applyNumberFormat="1" applyFont="1" applyFill="1" applyBorder="1" applyAlignment="1">
      <alignment horizontal="center" vertical="center" wrapText="1"/>
    </xf>
    <xf numFmtId="0" fontId="44" fillId="8" borderId="11" xfId="0" applyFont="1" applyFill="1" applyBorder="1" applyAlignment="1">
      <alignment horizontal="left" vertical="center" wrapText="1"/>
    </xf>
    <xf numFmtId="0" fontId="2" fillId="0" borderId="0" xfId="2" applyFont="1" applyAlignment="1">
      <alignment vertical="center"/>
    </xf>
    <xf numFmtId="0" fontId="65" fillId="0" borderId="0" xfId="0" applyFont="1"/>
    <xf numFmtId="20" fontId="65" fillId="0" borderId="0" xfId="0" applyNumberFormat="1" applyFont="1"/>
    <xf numFmtId="10" fontId="39" fillId="0" borderId="0" xfId="1" applyNumberFormat="1" applyFont="1"/>
    <xf numFmtId="165" fontId="2" fillId="0" borderId="0" xfId="2" applyNumberFormat="1" applyFont="1" applyAlignment="1">
      <alignment vertical="center"/>
    </xf>
    <xf numFmtId="166" fontId="2" fillId="0" borderId="0" xfId="2" applyNumberFormat="1" applyFont="1" applyAlignment="1">
      <alignment vertical="center"/>
    </xf>
    <xf numFmtId="164" fontId="2" fillId="0" borderId="0" xfId="2" applyNumberFormat="1" applyFont="1" applyAlignment="1">
      <alignment vertical="center"/>
    </xf>
    <xf numFmtId="0" fontId="2" fillId="0" borderId="0" xfId="2" applyFont="1" applyFill="1" applyAlignment="1">
      <alignment vertical="center"/>
    </xf>
    <xf numFmtId="164" fontId="2" fillId="0" borderId="0" xfId="3" applyNumberFormat="1" applyFont="1" applyAlignment="1">
      <alignment vertical="center"/>
    </xf>
    <xf numFmtId="168" fontId="2" fillId="0" borderId="0" xfId="2" applyNumberFormat="1" applyFont="1" applyAlignment="1">
      <alignment vertical="center"/>
    </xf>
    <xf numFmtId="3" fontId="2" fillId="0" borderId="0" xfId="2" applyNumberFormat="1" applyFont="1" applyAlignment="1">
      <alignment vertical="center"/>
    </xf>
    <xf numFmtId="0" fontId="15" fillId="2" borderId="0" xfId="0" applyFont="1" applyFill="1" applyBorder="1" applyAlignment="1">
      <alignment vertical="top"/>
    </xf>
    <xf numFmtId="164" fontId="45" fillId="11" borderId="10" xfId="1" applyNumberFormat="1" applyFont="1" applyFill="1" applyBorder="1" applyAlignment="1">
      <alignment horizontal="right" vertical="center" indent="1"/>
    </xf>
    <xf numFmtId="164" fontId="41" fillId="2" borderId="10" xfId="1" applyNumberFormat="1" applyFont="1" applyFill="1" applyBorder="1" applyAlignment="1">
      <alignment horizontal="right" vertical="center" indent="1"/>
    </xf>
    <xf numFmtId="0" fontId="45" fillId="7" borderId="13" xfId="0" applyFont="1" applyFill="1" applyBorder="1" applyAlignment="1">
      <alignment horizontal="left" vertical="center" wrapText="1"/>
    </xf>
    <xf numFmtId="0" fontId="37" fillId="6" borderId="0" xfId="0" applyFont="1" applyFill="1" applyBorder="1" applyAlignment="1">
      <alignment horizontal="left" vertical="center" indent="3"/>
    </xf>
    <xf numFmtId="0" fontId="37" fillId="10" borderId="0" xfId="0" applyFont="1" applyFill="1" applyBorder="1" applyAlignment="1">
      <alignment horizontal="left" vertical="center" indent="3"/>
    </xf>
    <xf numFmtId="0" fontId="37" fillId="34" borderId="0" xfId="0" applyFont="1" applyFill="1" applyBorder="1" applyAlignment="1">
      <alignment horizontal="left" vertical="center" indent="3"/>
    </xf>
    <xf numFmtId="0" fontId="37" fillId="5" borderId="0" xfId="0" applyFont="1" applyFill="1" applyBorder="1" applyAlignment="1">
      <alignment horizontal="left" vertical="center" indent="3"/>
    </xf>
    <xf numFmtId="0" fontId="37" fillId="12" borderId="0" xfId="0" applyFont="1" applyFill="1" applyBorder="1" applyAlignment="1">
      <alignment horizontal="left" indent="3"/>
    </xf>
    <xf numFmtId="0" fontId="37" fillId="15" borderId="0" xfId="0" applyFont="1" applyFill="1" applyBorder="1" applyAlignment="1">
      <alignment horizontal="left" vertical="center" indent="3"/>
    </xf>
    <xf numFmtId="0" fontId="37" fillId="14" borderId="0" xfId="0" applyFont="1" applyFill="1" applyBorder="1" applyAlignment="1">
      <alignment horizontal="left" indent="4"/>
    </xf>
    <xf numFmtId="0" fontId="44" fillId="14" borderId="0" xfId="0" applyFont="1" applyFill="1" applyBorder="1" applyAlignment="1">
      <alignment horizontal="right"/>
    </xf>
    <xf numFmtId="169" fontId="45" fillId="11" borderId="1" xfId="0" applyNumberFormat="1" applyFont="1" applyFill="1" applyBorder="1" applyAlignment="1">
      <alignment horizontal="right" indent="1"/>
    </xf>
    <xf numFmtId="169" fontId="41" fillId="0" borderId="1" xfId="0" applyNumberFormat="1" applyFont="1" applyFill="1" applyBorder="1" applyAlignment="1">
      <alignment horizontal="right" indent="1"/>
    </xf>
    <xf numFmtId="169" fontId="41" fillId="0" borderId="1" xfId="0" applyNumberFormat="1" applyFont="1" applyFill="1" applyBorder="1" applyAlignment="1">
      <alignment horizontal="right" vertical="center" indent="1"/>
    </xf>
    <xf numFmtId="0" fontId="65" fillId="28" borderId="9" xfId="2" applyFont="1" applyFill="1" applyBorder="1" applyAlignment="1">
      <alignment horizontal="center" vertical="center" wrapText="1"/>
    </xf>
    <xf numFmtId="0" fontId="65" fillId="28" borderId="10" xfId="2" applyFont="1" applyFill="1" applyBorder="1" applyAlignment="1">
      <alignment horizontal="center" vertical="center" wrapText="1"/>
    </xf>
    <xf numFmtId="0" fontId="65" fillId="28" borderId="6" xfId="2" applyFont="1" applyFill="1" applyBorder="1" applyAlignment="1">
      <alignment horizontal="center" vertical="center" wrapText="1"/>
    </xf>
    <xf numFmtId="1" fontId="39" fillId="0" borderId="0" xfId="1" applyNumberFormat="1" applyFont="1"/>
    <xf numFmtId="10" fontId="2" fillId="0" borderId="0" xfId="1" applyNumberFormat="1" applyFont="1" applyAlignment="1">
      <alignment vertical="center"/>
    </xf>
    <xf numFmtId="10" fontId="75" fillId="0" borderId="0" xfId="2" applyNumberFormat="1" applyFont="1" applyAlignment="1">
      <alignment vertical="center" wrapText="1"/>
    </xf>
    <xf numFmtId="10" fontId="75" fillId="0" borderId="0" xfId="1" applyNumberFormat="1" applyFont="1" applyAlignment="1">
      <alignment vertical="center" wrapText="1"/>
    </xf>
    <xf numFmtId="9" fontId="65" fillId="0" borderId="0" xfId="1" applyFont="1" applyAlignment="1">
      <alignment vertical="center"/>
    </xf>
    <xf numFmtId="1" fontId="39" fillId="0" borderId="0" xfId="1" applyNumberFormat="1" applyFont="1" applyAlignment="1">
      <alignment vertical="center"/>
    </xf>
    <xf numFmtId="9" fontId="2" fillId="0" borderId="0" xfId="1" applyFont="1" applyAlignment="1">
      <alignment vertical="center"/>
    </xf>
    <xf numFmtId="0" fontId="115" fillId="23" borderId="0" xfId="0" applyFont="1" applyFill="1"/>
    <xf numFmtId="0" fontId="116" fillId="23" borderId="0" xfId="0" applyFont="1" applyFill="1"/>
    <xf numFmtId="0" fontId="114" fillId="23" borderId="0" xfId="0" applyFont="1" applyFill="1" applyAlignment="1"/>
    <xf numFmtId="0" fontId="114" fillId="23" borderId="0" xfId="0" applyFont="1" applyFill="1"/>
    <xf numFmtId="0" fontId="24" fillId="12" borderId="0" xfId="0" applyFont="1" applyFill="1"/>
    <xf numFmtId="0" fontId="25" fillId="12" borderId="0" xfId="0" applyFont="1" applyFill="1"/>
    <xf numFmtId="0" fontId="0" fillId="12" borderId="0" xfId="0" applyFill="1"/>
    <xf numFmtId="0" fontId="93" fillId="37" borderId="0" xfId="0" applyFont="1" applyFill="1"/>
    <xf numFmtId="0" fontId="98" fillId="37" borderId="0" xfId="0" applyFont="1" applyFill="1"/>
    <xf numFmtId="0" fontId="92" fillId="37" borderId="0" xfId="0" applyFont="1" applyFill="1" applyAlignment="1"/>
    <xf numFmtId="0" fontId="23" fillId="37" borderId="0" xfId="0" applyFont="1" applyFill="1" applyAlignment="1">
      <alignment horizontal="right"/>
    </xf>
    <xf numFmtId="0" fontId="92" fillId="37" borderId="0" xfId="0" applyFont="1" applyFill="1"/>
    <xf numFmtId="0" fontId="69" fillId="6" borderId="0" xfId="0" applyFont="1" applyFill="1" applyAlignment="1"/>
    <xf numFmtId="0" fontId="69" fillId="6" borderId="0" xfId="0" applyFont="1" applyFill="1"/>
    <xf numFmtId="0" fontId="86" fillId="6" borderId="0" xfId="0" applyFont="1" applyFill="1"/>
    <xf numFmtId="0" fontId="71" fillId="6" borderId="0" xfId="0" applyFont="1" applyFill="1"/>
    <xf numFmtId="0" fontId="0" fillId="0" borderId="0" xfId="0" applyFont="1"/>
    <xf numFmtId="0" fontId="71" fillId="12" borderId="0" xfId="0" applyFont="1" applyFill="1"/>
    <xf numFmtId="0" fontId="71" fillId="10" borderId="0" xfId="0" applyFont="1" applyFill="1"/>
    <xf numFmtId="0" fontId="71" fillId="37" borderId="0" xfId="0" applyFont="1" applyFill="1"/>
    <xf numFmtId="0" fontId="71" fillId="37" borderId="0" xfId="0" applyFont="1" applyFill="1" applyAlignment="1"/>
    <xf numFmtId="0" fontId="71" fillId="10" borderId="0" xfId="0" applyFont="1" applyFill="1" applyAlignment="1"/>
    <xf numFmtId="0" fontId="71" fillId="23" borderId="0" xfId="0" applyFont="1" applyFill="1" applyAlignment="1"/>
    <xf numFmtId="0" fontId="71" fillId="6" borderId="0" xfId="0" applyFont="1" applyFill="1" applyAlignment="1"/>
    <xf numFmtId="0" fontId="69" fillId="12" borderId="0" xfId="0" applyFont="1" applyFill="1"/>
    <xf numFmtId="0" fontId="119" fillId="15" borderId="0" xfId="0" applyFont="1" applyFill="1"/>
    <xf numFmtId="0" fontId="117" fillId="15" borderId="0" xfId="0" applyFont="1" applyFill="1"/>
    <xf numFmtId="0" fontId="121" fillId="15" borderId="0" xfId="0" applyFont="1" applyFill="1" applyAlignment="1"/>
    <xf numFmtId="0" fontId="121" fillId="15" borderId="0" xfId="0" applyFont="1" applyFill="1"/>
    <xf numFmtId="0" fontId="21" fillId="15" borderId="0" xfId="0" applyFont="1" applyFill="1"/>
    <xf numFmtId="0" fontId="21" fillId="15" borderId="0" xfId="0" applyFont="1" applyFill="1" applyAlignment="1"/>
    <xf numFmtId="0" fontId="119" fillId="15" borderId="0" xfId="0" applyFont="1" applyFill="1" applyAlignment="1"/>
    <xf numFmtId="0" fontId="122" fillId="5" borderId="0" xfId="0" applyFont="1" applyFill="1"/>
    <xf numFmtId="0" fontId="123" fillId="5" borderId="0" xfId="0" applyFont="1" applyFill="1"/>
    <xf numFmtId="0" fontId="119" fillId="5" borderId="0" xfId="0" applyFont="1" applyFill="1" applyAlignment="1"/>
    <xf numFmtId="0" fontId="21" fillId="5" borderId="0" xfId="0" applyFont="1" applyFill="1" applyAlignment="1"/>
    <xf numFmtId="0" fontId="21" fillId="5" borderId="0" xfId="0" applyFont="1" applyFill="1"/>
    <xf numFmtId="0" fontId="120" fillId="5" borderId="0" xfId="0" applyFont="1" applyFill="1" applyAlignment="1">
      <alignment horizontal="left"/>
    </xf>
    <xf numFmtId="0" fontId="120" fillId="0" borderId="0" xfId="0" applyFont="1"/>
    <xf numFmtId="0" fontId="37" fillId="23" borderId="0" xfId="0" applyFont="1" applyFill="1" applyBorder="1" applyAlignment="1">
      <alignment horizontal="left" indent="3"/>
    </xf>
    <xf numFmtId="0" fontId="44" fillId="8" borderId="2" xfId="0" applyFont="1" applyFill="1" applyBorder="1" applyAlignment="1">
      <alignment horizontal="left" vertical="center" wrapText="1"/>
    </xf>
    <xf numFmtId="0" fontId="41" fillId="2" borderId="9" xfId="0" applyFont="1" applyFill="1" applyBorder="1" applyAlignment="1">
      <alignment horizontal="left" vertical="center" wrapText="1"/>
    </xf>
    <xf numFmtId="0" fontId="41" fillId="2" borderId="2" xfId="0" applyFont="1" applyFill="1" applyBorder="1" applyAlignment="1">
      <alignment vertical="center" wrapText="1"/>
    </xf>
    <xf numFmtId="0" fontId="37" fillId="23" borderId="0" xfId="0" applyFont="1" applyFill="1" applyBorder="1" applyAlignment="1"/>
    <xf numFmtId="0" fontId="44" fillId="23" borderId="0" xfId="0" applyFont="1" applyFill="1" applyBorder="1" applyAlignment="1">
      <alignment horizontal="right"/>
    </xf>
    <xf numFmtId="0" fontId="39" fillId="24" borderId="0" xfId="0" applyFont="1" applyFill="1"/>
    <xf numFmtId="0" fontId="40" fillId="0" borderId="0" xfId="0" applyFont="1" applyAlignment="1">
      <alignment vertical="center"/>
    </xf>
    <xf numFmtId="164" fontId="41" fillId="0" borderId="2" xfId="1" applyNumberFormat="1" applyFont="1" applyFill="1" applyBorder="1" applyAlignment="1">
      <alignment horizontal="right" vertical="center" indent="1"/>
    </xf>
    <xf numFmtId="0" fontId="0" fillId="24" borderId="0" xfId="0" applyFill="1" applyAlignment="1"/>
    <xf numFmtId="164" fontId="41" fillId="0" borderId="1" xfId="1" applyNumberFormat="1" applyFont="1" applyFill="1" applyBorder="1" applyAlignment="1">
      <alignment horizontal="right" indent="1"/>
    </xf>
    <xf numFmtId="164" fontId="41" fillId="0" borderId="2" xfId="1" applyNumberFormat="1" applyFont="1" applyFill="1" applyBorder="1" applyAlignment="1">
      <alignment horizontal="right" vertical="center"/>
    </xf>
    <xf numFmtId="166" fontId="45" fillId="0" borderId="13" xfId="2" applyNumberFormat="1" applyFont="1" applyBorder="1" applyAlignment="1">
      <alignment horizontal="right" vertical="center"/>
    </xf>
    <xf numFmtId="166" fontId="45" fillId="0" borderId="5" xfId="2" applyNumberFormat="1" applyFont="1" applyBorder="1" applyAlignment="1">
      <alignment horizontal="right" vertical="center"/>
    </xf>
    <xf numFmtId="166" fontId="45" fillId="0" borderId="14" xfId="2" applyNumberFormat="1" applyFont="1" applyBorder="1" applyAlignment="1">
      <alignment horizontal="right" vertical="center"/>
    </xf>
    <xf numFmtId="166" fontId="45" fillId="0" borderId="6" xfId="2" applyNumberFormat="1" applyFont="1" applyBorder="1" applyAlignment="1">
      <alignment horizontal="center" vertical="center"/>
    </xf>
    <xf numFmtId="166" fontId="45" fillId="0" borderId="10" xfId="2" applyNumberFormat="1" applyFont="1" applyBorder="1" applyAlignment="1">
      <alignment horizontal="center" vertical="center"/>
    </xf>
    <xf numFmtId="0" fontId="41" fillId="0" borderId="1" xfId="0" applyFont="1" applyFill="1" applyBorder="1" applyAlignment="1">
      <alignment horizontal="left" vertical="center" wrapText="1"/>
    </xf>
    <xf numFmtId="0" fontId="39" fillId="28" borderId="1" xfId="0" applyFont="1" applyFill="1" applyBorder="1" applyAlignment="1">
      <alignment vertical="center" wrapText="1"/>
    </xf>
    <xf numFmtId="172" fontId="2" fillId="0" borderId="0" xfId="2" applyNumberFormat="1" applyFont="1" applyAlignment="1">
      <alignment vertical="center"/>
    </xf>
    <xf numFmtId="0" fontId="60" fillId="38" borderId="0" xfId="0" applyFont="1" applyFill="1" applyBorder="1" applyAlignment="1">
      <alignment horizontal="left" vertical="center" indent="3"/>
    </xf>
    <xf numFmtId="0" fontId="53" fillId="38" borderId="0" xfId="0" applyFont="1" applyFill="1" applyBorder="1" applyAlignment="1"/>
    <xf numFmtId="0" fontId="0" fillId="38" borderId="0" xfId="0" applyFill="1"/>
    <xf numFmtId="0" fontId="19" fillId="38" borderId="0" xfId="0" applyFont="1" applyFill="1" applyAlignment="1">
      <alignment vertical="center"/>
    </xf>
    <xf numFmtId="0" fontId="41" fillId="38" borderId="0" xfId="0" applyFont="1" applyFill="1" applyAlignment="1">
      <alignment horizontal="right" vertical="center"/>
    </xf>
    <xf numFmtId="0" fontId="104" fillId="38" borderId="0" xfId="0" applyFont="1" applyFill="1" applyAlignment="1">
      <alignment horizontal="left" indent="1"/>
    </xf>
    <xf numFmtId="0" fontId="60" fillId="39" borderId="0" xfId="0" applyFont="1" applyFill="1" applyBorder="1" applyAlignment="1">
      <alignment horizontal="left" vertical="center" indent="3"/>
    </xf>
    <xf numFmtId="0" fontId="53" fillId="39" borderId="0" xfId="0" applyFont="1" applyFill="1" applyBorder="1" applyAlignment="1"/>
    <xf numFmtId="0" fontId="0" fillId="39" borderId="0" xfId="0" applyFill="1"/>
    <xf numFmtId="0" fontId="28" fillId="39" borderId="0" xfId="0" applyFont="1" applyFill="1" applyAlignment="1">
      <alignment vertical="center"/>
    </xf>
    <xf numFmtId="0" fontId="19" fillId="39" borderId="0" xfId="0" applyFont="1" applyFill="1" applyAlignment="1">
      <alignment vertical="center"/>
    </xf>
    <xf numFmtId="0" fontId="104" fillId="39" borderId="0" xfId="0" applyFont="1" applyFill="1"/>
    <xf numFmtId="0" fontId="41" fillId="39" borderId="0" xfId="0" applyFont="1" applyFill="1" applyAlignment="1">
      <alignment horizontal="right" vertical="center"/>
    </xf>
    <xf numFmtId="0" fontId="41" fillId="39" borderId="0" xfId="0" applyFont="1" applyFill="1" applyAlignment="1">
      <alignment vertical="center"/>
    </xf>
    <xf numFmtId="0" fontId="104" fillId="39" borderId="0" xfId="0" applyFont="1" applyFill="1" applyAlignment="1">
      <alignment horizontal="left" indent="1"/>
    </xf>
    <xf numFmtId="0" fontId="48" fillId="0" borderId="0" xfId="0" applyFont="1" applyAlignment="1">
      <alignment vertical="center"/>
    </xf>
    <xf numFmtId="0" fontId="48" fillId="0" borderId="0" xfId="0" applyFont="1" applyAlignment="1">
      <alignment vertical="top"/>
    </xf>
    <xf numFmtId="0" fontId="78" fillId="6" borderId="0" xfId="0" applyFont="1" applyFill="1"/>
    <xf numFmtId="0" fontId="78" fillId="23" borderId="0" xfId="0" applyFont="1" applyFill="1"/>
    <xf numFmtId="0" fontId="23" fillId="23" borderId="0" xfId="0" applyFont="1" applyFill="1" applyAlignment="1">
      <alignment horizontal="right"/>
    </xf>
    <xf numFmtId="0" fontId="71" fillId="23" borderId="0" xfId="0" applyFont="1" applyFill="1"/>
    <xf numFmtId="0" fontId="78" fillId="12" borderId="0" xfId="0" applyFont="1" applyFill="1"/>
    <xf numFmtId="0" fontId="78" fillId="37" borderId="0" xfId="0" applyFont="1" applyFill="1"/>
    <xf numFmtId="0" fontId="78" fillId="10" borderId="0" xfId="0" applyFont="1" applyFill="1"/>
    <xf numFmtId="0" fontId="78" fillId="5" borderId="0" xfId="0" applyFont="1" applyFill="1"/>
    <xf numFmtId="0" fontId="78" fillId="15" borderId="0" xfId="0" applyFont="1" applyFill="1"/>
    <xf numFmtId="0" fontId="71" fillId="15" borderId="0" xfId="0" applyFont="1" applyFill="1" applyAlignment="1"/>
    <xf numFmtId="0" fontId="23" fillId="15" borderId="0" xfId="0" applyFont="1" applyFill="1" applyAlignment="1">
      <alignment horizontal="right"/>
    </xf>
    <xf numFmtId="0" fontId="71" fillId="15" borderId="0" xfId="0" applyFont="1" applyFill="1"/>
    <xf numFmtId="0" fontId="22" fillId="15" borderId="0" xfId="0" applyFont="1" applyFill="1"/>
    <xf numFmtId="0" fontId="22" fillId="0" borderId="0" xfId="0" applyFont="1"/>
    <xf numFmtId="0" fontId="71" fillId="5" borderId="0" xfId="0" applyFont="1" applyFill="1" applyAlignment="1"/>
    <xf numFmtId="0" fontId="23" fillId="5" borderId="0" xfId="0" applyFont="1" applyFill="1" applyAlignment="1">
      <alignment horizontal="right"/>
    </xf>
    <xf numFmtId="0" fontId="71" fillId="5" borderId="0" xfId="0" applyFont="1" applyFill="1"/>
    <xf numFmtId="0" fontId="108" fillId="5" borderId="0" xfId="0" applyFont="1" applyFill="1" applyAlignment="1"/>
    <xf numFmtId="0" fontId="71" fillId="5" borderId="0" xfId="0" applyFont="1" applyFill="1" applyAlignment="1">
      <alignment horizontal="left"/>
    </xf>
    <xf numFmtId="0" fontId="78" fillId="14" borderId="0" xfId="0" applyFont="1" applyFill="1"/>
    <xf numFmtId="0" fontId="122" fillId="14" borderId="0" xfId="0" applyFont="1" applyFill="1"/>
    <xf numFmtId="0" fontId="123" fillId="14" borderId="0" xfId="0" applyFont="1" applyFill="1"/>
    <xf numFmtId="0" fontId="71" fillId="14" borderId="0" xfId="0" applyFont="1" applyFill="1" applyAlignment="1"/>
    <xf numFmtId="0" fontId="21" fillId="14" borderId="0" xfId="0" applyFont="1" applyFill="1" applyAlignment="1"/>
    <xf numFmtId="0" fontId="23" fillId="14" borderId="0" xfId="0" applyFont="1" applyFill="1" applyAlignment="1">
      <alignment horizontal="right"/>
    </xf>
    <xf numFmtId="0" fontId="71" fillId="14" borderId="0" xfId="0" applyFont="1" applyFill="1"/>
    <xf numFmtId="0" fontId="21" fillId="14" borderId="0" xfId="0" applyFont="1" applyFill="1"/>
    <xf numFmtId="0" fontId="78" fillId="34" borderId="0" xfId="0" applyFont="1" applyFill="1"/>
    <xf numFmtId="0" fontId="122" fillId="34" borderId="0" xfId="0" applyFont="1" applyFill="1"/>
    <xf numFmtId="0" fontId="118" fillId="34" borderId="0" xfId="0" applyFont="1" applyFill="1"/>
    <xf numFmtId="0" fontId="21" fillId="34" borderId="0" xfId="0" applyFont="1" applyFill="1" applyAlignment="1"/>
    <xf numFmtId="0" fontId="21" fillId="34" borderId="0" xfId="0" applyFont="1" applyFill="1"/>
    <xf numFmtId="0" fontId="71" fillId="34" borderId="0" xfId="0" applyFont="1" applyFill="1" applyAlignment="1"/>
    <xf numFmtId="0" fontId="23" fillId="34" borderId="0" xfId="0" applyFont="1" applyFill="1" applyAlignment="1">
      <alignment horizontal="right"/>
    </xf>
    <xf numFmtId="0" fontId="71" fillId="34" borderId="0" xfId="0" applyFont="1" applyFill="1"/>
    <xf numFmtId="1" fontId="65" fillId="28" borderId="10" xfId="0" applyNumberFormat="1" applyFont="1" applyFill="1" applyBorder="1" applyAlignment="1">
      <alignment horizontal="center" vertical="center" wrapText="1"/>
    </xf>
    <xf numFmtId="0" fontId="65" fillId="0" borderId="0" xfId="2" applyFont="1" applyFill="1" applyAlignment="1">
      <alignment vertical="center"/>
    </xf>
    <xf numFmtId="0" fontId="83" fillId="0" borderId="0" xfId="0" applyFont="1" applyFill="1" applyBorder="1" applyAlignment="1">
      <alignment vertical="center"/>
    </xf>
    <xf numFmtId="0" fontId="82" fillId="0" borderId="0" xfId="2" applyFont="1" applyFill="1" applyBorder="1" applyAlignment="1">
      <alignment vertical="center"/>
    </xf>
    <xf numFmtId="3" fontId="39" fillId="0" borderId="0" xfId="0" applyNumberFormat="1" applyFont="1" applyAlignment="1">
      <alignment vertical="center"/>
    </xf>
    <xf numFmtId="3" fontId="45" fillId="0" borderId="0" xfId="0" applyNumberFormat="1" applyFont="1" applyAlignment="1">
      <alignment vertical="center"/>
    </xf>
    <xf numFmtId="0" fontId="65" fillId="28" borderId="6" xfId="2" applyFont="1" applyFill="1" applyBorder="1" applyAlignment="1">
      <alignment horizontal="center" vertical="center"/>
    </xf>
    <xf numFmtId="0" fontId="65" fillId="28" borderId="10" xfId="2" applyFont="1" applyFill="1" applyBorder="1" applyAlignment="1">
      <alignment horizontal="center" vertical="center"/>
    </xf>
    <xf numFmtId="0" fontId="82" fillId="0" borderId="0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65" fillId="0" borderId="0" xfId="0" applyFont="1" applyFill="1" applyAlignment="1">
      <alignment vertical="center"/>
    </xf>
    <xf numFmtId="0" fontId="73" fillId="0" borderId="0" xfId="0" applyFont="1" applyFill="1" applyAlignment="1">
      <alignment vertical="center"/>
    </xf>
    <xf numFmtId="0" fontId="65" fillId="28" borderId="9" xfId="2" applyFont="1" applyFill="1" applyBorder="1" applyAlignment="1">
      <alignment horizontal="center" vertical="center"/>
    </xf>
    <xf numFmtId="3" fontId="45" fillId="26" borderId="2" xfId="2" applyNumberFormat="1" applyFont="1" applyFill="1" applyBorder="1" applyAlignment="1">
      <alignment horizontal="left" vertical="center" wrapText="1"/>
    </xf>
    <xf numFmtId="1" fontId="81" fillId="26" borderId="11" xfId="2" applyNumberFormat="1" applyFont="1" applyFill="1" applyBorder="1" applyAlignment="1">
      <alignment horizontal="left" vertical="center"/>
    </xf>
    <xf numFmtId="3" fontId="45" fillId="26" borderId="11" xfId="2" applyNumberFormat="1" applyFont="1" applyFill="1" applyBorder="1" applyAlignment="1">
      <alignment horizontal="left" vertical="center" wrapText="1"/>
    </xf>
    <xf numFmtId="3" fontId="45" fillId="26" borderId="4" xfId="2" applyNumberFormat="1" applyFont="1" applyFill="1" applyBorder="1" applyAlignment="1">
      <alignment horizontal="left" vertical="center" wrapText="1"/>
    </xf>
    <xf numFmtId="1" fontId="81" fillId="27" borderId="11" xfId="2" applyNumberFormat="1" applyFont="1" applyFill="1" applyBorder="1" applyAlignment="1">
      <alignment horizontal="left" vertical="center"/>
    </xf>
    <xf numFmtId="1" fontId="81" fillId="27" borderId="4" xfId="2" applyNumberFormat="1" applyFont="1" applyFill="1" applyBorder="1" applyAlignment="1">
      <alignment horizontal="left" vertical="center"/>
    </xf>
    <xf numFmtId="1" fontId="44" fillId="26" borderId="11" xfId="2" applyNumberFormat="1" applyFont="1" applyFill="1" applyBorder="1" applyAlignment="1">
      <alignment horizontal="left" vertical="center"/>
    </xf>
    <xf numFmtId="1" fontId="44" fillId="33" borderId="4" xfId="2" applyNumberFormat="1" applyFont="1" applyFill="1" applyBorder="1" applyAlignment="1">
      <alignment horizontal="left" vertical="center"/>
    </xf>
    <xf numFmtId="1" fontId="41" fillId="21" borderId="2" xfId="2" applyNumberFormat="1" applyFont="1" applyFill="1" applyBorder="1" applyAlignment="1">
      <alignment horizontal="left" vertical="center"/>
    </xf>
    <xf numFmtId="1" fontId="41" fillId="21" borderId="4" xfId="2" applyNumberFormat="1" applyFont="1" applyFill="1" applyBorder="1" applyAlignment="1">
      <alignment horizontal="left" vertical="center"/>
    </xf>
    <xf numFmtId="1" fontId="41" fillId="21" borderId="11" xfId="2" applyNumberFormat="1" applyFont="1" applyFill="1" applyBorder="1" applyAlignment="1">
      <alignment horizontal="left" vertical="center"/>
    </xf>
    <xf numFmtId="0" fontId="70" fillId="0" borderId="0" xfId="0" applyFont="1" applyFill="1" applyAlignment="1">
      <alignment vertical="center"/>
    </xf>
    <xf numFmtId="9" fontId="75" fillId="0" borderId="0" xfId="1" applyFont="1" applyAlignment="1">
      <alignment vertical="center"/>
    </xf>
    <xf numFmtId="0" fontId="2" fillId="0" borderId="0" xfId="2" applyFont="1" applyAlignment="1">
      <alignment horizontal="left" vertical="center"/>
    </xf>
    <xf numFmtId="1" fontId="39" fillId="0" borderId="0" xfId="0" applyNumberFormat="1" applyFont="1"/>
    <xf numFmtId="171" fontId="41" fillId="11" borderId="1" xfId="1" applyNumberFormat="1" applyFont="1" applyFill="1" applyBorder="1" applyAlignment="1">
      <alignment horizontal="right" vertical="center" indent="1"/>
    </xf>
    <xf numFmtId="164" fontId="41" fillId="0" borderId="0" xfId="1" applyNumberFormat="1" applyFont="1"/>
    <xf numFmtId="1" fontId="71" fillId="12" borderId="9" xfId="0" applyNumberFormat="1" applyFont="1" applyFill="1" applyBorder="1" applyAlignment="1">
      <alignment horizontal="center" vertical="center" wrapText="1"/>
    </xf>
    <xf numFmtId="1" fontId="71" fillId="12" borderId="6" xfId="0" applyNumberFormat="1" applyFont="1" applyFill="1" applyBorder="1" applyAlignment="1">
      <alignment horizontal="center" vertical="center" wrapText="1"/>
    </xf>
    <xf numFmtId="1" fontId="71" fillId="12" borderId="10" xfId="0" applyNumberFormat="1" applyFont="1" applyFill="1" applyBorder="1" applyAlignment="1">
      <alignment horizontal="center" vertical="center" wrapText="1"/>
    </xf>
    <xf numFmtId="166" fontId="41" fillId="2" borderId="0" xfId="0" applyNumberFormat="1" applyFont="1" applyFill="1" applyBorder="1" applyAlignment="1">
      <alignment horizontal="right" vertical="center"/>
    </xf>
    <xf numFmtId="164" fontId="0" fillId="2" borderId="0" xfId="1" applyNumberFormat="1" applyFont="1" applyFill="1" applyAlignment="1">
      <alignment vertical="center"/>
    </xf>
    <xf numFmtId="9" fontId="19" fillId="0" borderId="0" xfId="1" applyFont="1" applyAlignment="1">
      <alignment vertical="center"/>
    </xf>
    <xf numFmtId="0" fontId="41" fillId="2" borderId="9" xfId="0" applyFont="1" applyFill="1" applyBorder="1" applyAlignment="1">
      <alignment horizontal="left" vertical="center" wrapText="1"/>
    </xf>
    <xf numFmtId="164" fontId="19" fillId="0" borderId="0" xfId="1" applyNumberFormat="1" applyFont="1"/>
    <xf numFmtId="49" fontId="81" fillId="0" borderId="2" xfId="0" applyNumberFormat="1" applyFont="1" applyFill="1" applyBorder="1" applyAlignment="1">
      <alignment horizontal="left" vertical="center" wrapText="1"/>
    </xf>
    <xf numFmtId="49" fontId="81" fillId="0" borderId="11" xfId="0" applyNumberFormat="1" applyFont="1" applyFill="1" applyBorder="1" applyAlignment="1">
      <alignment horizontal="left" vertical="center" wrapText="1"/>
    </xf>
    <xf numFmtId="49" fontId="81" fillId="0" borderId="4" xfId="0" applyNumberFormat="1" applyFont="1" applyFill="1" applyBorder="1" applyAlignment="1">
      <alignment horizontal="left" vertical="center" wrapText="1"/>
    </xf>
    <xf numFmtId="0" fontId="96" fillId="2" borderId="0" xfId="0" applyFont="1" applyFill="1" applyBorder="1" applyAlignment="1">
      <alignment vertical="top" wrapText="1"/>
    </xf>
    <xf numFmtId="0" fontId="96" fillId="2" borderId="3" xfId="0" applyFont="1" applyFill="1" applyBorder="1" applyAlignment="1">
      <alignment vertical="top" wrapText="1"/>
    </xf>
    <xf numFmtId="0" fontId="96" fillId="2" borderId="20" xfId="0" applyFont="1" applyFill="1" applyBorder="1" applyAlignment="1">
      <alignment vertical="top" wrapText="1"/>
    </xf>
    <xf numFmtId="166" fontId="2" fillId="0" borderId="0" xfId="2" applyNumberFormat="1" applyFont="1" applyAlignment="1">
      <alignment horizontal="left" vertical="center"/>
    </xf>
    <xf numFmtId="168" fontId="41" fillId="2" borderId="0" xfId="0" applyNumberFormat="1" applyFont="1" applyFill="1" applyBorder="1" applyAlignment="1">
      <alignment horizontal="right" vertical="center"/>
    </xf>
    <xf numFmtId="164" fontId="28" fillId="2" borderId="0" xfId="1" applyNumberFormat="1" applyFont="1" applyFill="1" applyAlignment="1">
      <alignment vertical="center"/>
    </xf>
    <xf numFmtId="0" fontId="44" fillId="8" borderId="9" xfId="0" applyFont="1" applyFill="1" applyBorder="1" applyAlignment="1">
      <alignment horizontal="center" vertical="center"/>
    </xf>
    <xf numFmtId="0" fontId="44" fillId="8" borderId="10" xfId="0" applyFont="1" applyFill="1" applyBorder="1" applyAlignment="1">
      <alignment horizontal="center" vertical="center"/>
    </xf>
    <xf numFmtId="0" fontId="65" fillId="28" borderId="9" xfId="2" applyFont="1" applyFill="1" applyBorder="1" applyAlignment="1">
      <alignment horizontal="center" vertical="center" wrapText="1"/>
    </xf>
    <xf numFmtId="0" fontId="65" fillId="28" borderId="10" xfId="2" applyFont="1" applyFill="1" applyBorder="1" applyAlignment="1">
      <alignment horizontal="center" vertical="center" wrapText="1"/>
    </xf>
    <xf numFmtId="1" fontId="39" fillId="28" borderId="6" xfId="2" applyNumberFormat="1" applyFont="1" applyFill="1" applyBorder="1" applyAlignment="1">
      <alignment horizontal="center" vertical="center"/>
    </xf>
    <xf numFmtId="0" fontId="39" fillId="28" borderId="6" xfId="2" applyFont="1" applyFill="1" applyBorder="1" applyAlignment="1">
      <alignment horizontal="center" vertical="center"/>
    </xf>
    <xf numFmtId="0" fontId="39" fillId="28" borderId="10" xfId="2" applyFont="1" applyFill="1" applyBorder="1" applyAlignment="1">
      <alignment horizontal="center" vertical="center"/>
    </xf>
    <xf numFmtId="0" fontId="79" fillId="5" borderId="0" xfId="2" applyFont="1" applyFill="1" applyBorder="1" applyAlignment="1">
      <alignment horizontal="center" vertical="center" wrapText="1"/>
    </xf>
    <xf numFmtId="1" fontId="65" fillId="28" borderId="9" xfId="2" applyNumberFormat="1" applyFont="1" applyFill="1" applyBorder="1" applyAlignment="1">
      <alignment horizontal="center" vertical="center"/>
    </xf>
    <xf numFmtId="0" fontId="65" fillId="28" borderId="6" xfId="2" applyFont="1" applyFill="1" applyBorder="1" applyAlignment="1">
      <alignment horizontal="center" vertical="center"/>
    </xf>
    <xf numFmtId="0" fontId="65" fillId="28" borderId="10" xfId="2" applyFont="1" applyFill="1" applyBorder="1" applyAlignment="1">
      <alignment horizontal="center" vertical="center"/>
    </xf>
    <xf numFmtId="1" fontId="65" fillId="5" borderId="9" xfId="2" applyNumberFormat="1" applyFont="1" applyFill="1" applyBorder="1" applyAlignment="1">
      <alignment horizontal="center" vertical="center"/>
    </xf>
    <xf numFmtId="0" fontId="65" fillId="5" borderId="6" xfId="2" applyFont="1" applyFill="1" applyBorder="1" applyAlignment="1">
      <alignment horizontal="center" vertical="center"/>
    </xf>
    <xf numFmtId="0" fontId="65" fillId="5" borderId="10" xfId="2" applyFont="1" applyFill="1" applyBorder="1" applyAlignment="1">
      <alignment horizontal="center" vertical="center"/>
    </xf>
    <xf numFmtId="0" fontId="60" fillId="0" borderId="29" xfId="0" applyFont="1" applyFill="1" applyBorder="1" applyAlignment="1">
      <alignment horizontal="left" vertical="center" wrapText="1"/>
    </xf>
    <xf numFmtId="0" fontId="60" fillId="0" borderId="30" xfId="0" applyFont="1" applyFill="1" applyBorder="1" applyAlignment="1">
      <alignment horizontal="left" vertical="center"/>
    </xf>
    <xf numFmtId="0" fontId="79" fillId="5" borderId="0" xfId="2" applyFont="1" applyFill="1" applyBorder="1" applyAlignment="1">
      <alignment horizontal="center" vertical="center"/>
    </xf>
    <xf numFmtId="0" fontId="84" fillId="5" borderId="0" xfId="2" applyFont="1" applyFill="1" applyBorder="1" applyAlignment="1">
      <alignment horizontal="center" vertical="center"/>
    </xf>
    <xf numFmtId="1" fontId="39" fillId="28" borderId="9" xfId="2" applyNumberFormat="1" applyFont="1" applyFill="1" applyBorder="1" applyAlignment="1">
      <alignment horizontal="center" vertical="center" wrapText="1"/>
    </xf>
    <xf numFmtId="0" fontId="39" fillId="28" borderId="6" xfId="2" applyFont="1" applyFill="1" applyBorder="1" applyAlignment="1">
      <alignment horizontal="center" vertical="center" wrapText="1"/>
    </xf>
    <xf numFmtId="0" fontId="39" fillId="28" borderId="10" xfId="2" applyFont="1" applyFill="1" applyBorder="1" applyAlignment="1">
      <alignment horizontal="center" vertical="center" wrapText="1"/>
    </xf>
    <xf numFmtId="1" fontId="39" fillId="5" borderId="9" xfId="2" applyNumberFormat="1" applyFont="1" applyFill="1" applyBorder="1" applyAlignment="1">
      <alignment horizontal="center" vertical="center" wrapText="1"/>
    </xf>
    <xf numFmtId="0" fontId="39" fillId="5" borderId="10" xfId="2" applyFont="1" applyFill="1" applyBorder="1" applyAlignment="1">
      <alignment horizontal="center" vertical="center" wrapText="1"/>
    </xf>
    <xf numFmtId="1" fontId="39" fillId="28" borderId="9" xfId="2" applyNumberFormat="1" applyFont="1" applyFill="1" applyBorder="1" applyAlignment="1">
      <alignment horizontal="center" vertical="center"/>
    </xf>
    <xf numFmtId="1" fontId="39" fillId="5" borderId="9" xfId="2" applyNumberFormat="1" applyFont="1" applyFill="1" applyBorder="1" applyAlignment="1">
      <alignment horizontal="center" vertical="center"/>
    </xf>
    <xf numFmtId="0" fontId="39" fillId="5" borderId="6" xfId="2" applyFont="1" applyFill="1" applyBorder="1" applyAlignment="1">
      <alignment horizontal="center" vertical="center"/>
    </xf>
    <xf numFmtId="0" fontId="39" fillId="5" borderId="10" xfId="2" applyFont="1" applyFill="1" applyBorder="1" applyAlignment="1">
      <alignment horizontal="center" vertical="center"/>
    </xf>
    <xf numFmtId="1" fontId="65" fillId="28" borderId="1" xfId="0" applyNumberFormat="1" applyFont="1" applyFill="1" applyBorder="1" applyAlignment="1">
      <alignment horizontal="center" vertical="center"/>
    </xf>
    <xf numFmtId="0" fontId="65" fillId="28" borderId="1" xfId="0" applyFont="1" applyFill="1" applyBorder="1" applyAlignment="1">
      <alignment horizontal="center" vertical="center"/>
    </xf>
    <xf numFmtId="1" fontId="65" fillId="5" borderId="1" xfId="0" applyNumberFormat="1" applyFont="1" applyFill="1" applyBorder="1" applyAlignment="1">
      <alignment horizontal="center" vertical="center"/>
    </xf>
    <xf numFmtId="0" fontId="65" fillId="5" borderId="1" xfId="0" applyFont="1" applyFill="1" applyBorder="1" applyAlignment="1">
      <alignment horizontal="center" vertical="center"/>
    </xf>
    <xf numFmtId="1" fontId="65" fillId="28" borderId="9" xfId="2" applyNumberFormat="1" applyFont="1" applyFill="1" applyBorder="1" applyAlignment="1">
      <alignment horizontal="center" vertical="center" wrapText="1"/>
    </xf>
    <xf numFmtId="0" fontId="65" fillId="28" borderId="6" xfId="2" applyFont="1" applyFill="1" applyBorder="1" applyAlignment="1">
      <alignment horizontal="center" vertical="center" wrapText="1"/>
    </xf>
    <xf numFmtId="0" fontId="84" fillId="5" borderId="0" xfId="2" applyFont="1" applyFill="1" applyBorder="1" applyAlignment="1">
      <alignment horizontal="center" vertical="center" wrapText="1"/>
    </xf>
    <xf numFmtId="0" fontId="84" fillId="15" borderId="0" xfId="2" applyFont="1" applyFill="1" applyBorder="1" applyAlignment="1">
      <alignment horizontal="center" vertical="center"/>
    </xf>
    <xf numFmtId="0" fontId="79" fillId="15" borderId="0" xfId="2" applyFont="1" applyFill="1" applyBorder="1" applyAlignment="1">
      <alignment horizontal="center" vertical="center"/>
    </xf>
    <xf numFmtId="0" fontId="57" fillId="0" borderId="25" xfId="0" applyFont="1" applyFill="1" applyBorder="1" applyAlignment="1">
      <alignment horizontal="left" vertical="center" wrapText="1"/>
    </xf>
    <xf numFmtId="0" fontId="57" fillId="0" borderId="26" xfId="0" applyFont="1" applyFill="1" applyBorder="1" applyAlignment="1">
      <alignment horizontal="left" vertical="center"/>
    </xf>
    <xf numFmtId="0" fontId="65" fillId="5" borderId="9" xfId="2" applyFont="1" applyFill="1" applyBorder="1" applyAlignment="1">
      <alignment horizontal="center" vertical="center" wrapText="1"/>
    </xf>
    <xf numFmtId="0" fontId="65" fillId="5" borderId="10" xfId="2" applyFont="1" applyFill="1" applyBorder="1" applyAlignment="1">
      <alignment horizontal="center" vertical="center" wrapText="1"/>
    </xf>
    <xf numFmtId="1" fontId="65" fillId="28" borderId="1" xfId="2" applyNumberFormat="1" applyFont="1" applyFill="1" applyBorder="1" applyAlignment="1">
      <alignment horizontal="center" vertical="center"/>
    </xf>
    <xf numFmtId="0" fontId="65" fillId="28" borderId="1" xfId="2" applyFont="1" applyFill="1" applyBorder="1" applyAlignment="1">
      <alignment horizontal="center" vertical="center"/>
    </xf>
    <xf numFmtId="1" fontId="65" fillId="15" borderId="9" xfId="0" applyNumberFormat="1" applyFont="1" applyFill="1" applyBorder="1" applyAlignment="1">
      <alignment horizontal="center" vertical="center" wrapText="1"/>
    </xf>
    <xf numFmtId="1" fontId="65" fillId="15" borderId="6" xfId="0" applyNumberFormat="1" applyFont="1" applyFill="1" applyBorder="1" applyAlignment="1">
      <alignment horizontal="center" vertical="center" wrapText="1"/>
    </xf>
    <xf numFmtId="1" fontId="65" fillId="15" borderId="10" xfId="0" applyNumberFormat="1" applyFont="1" applyFill="1" applyBorder="1" applyAlignment="1">
      <alignment horizontal="center" vertical="center" wrapText="1"/>
    </xf>
    <xf numFmtId="1" fontId="65" fillId="28" borderId="9" xfId="0" applyNumberFormat="1" applyFont="1" applyFill="1" applyBorder="1" applyAlignment="1">
      <alignment horizontal="center" vertical="center" wrapText="1"/>
    </xf>
    <xf numFmtId="1" fontId="65" fillId="28" borderId="6" xfId="0" applyNumberFormat="1" applyFont="1" applyFill="1" applyBorder="1" applyAlignment="1">
      <alignment horizontal="center" vertical="center" wrapText="1"/>
    </xf>
    <xf numFmtId="1" fontId="65" fillId="28" borderId="10" xfId="0" applyNumberFormat="1" applyFont="1" applyFill="1" applyBorder="1" applyAlignment="1">
      <alignment horizontal="center" vertical="center" wrapText="1"/>
    </xf>
    <xf numFmtId="1" fontId="39" fillId="15" borderId="9" xfId="0" applyNumberFormat="1" applyFont="1" applyFill="1" applyBorder="1" applyAlignment="1">
      <alignment horizontal="center" vertical="center"/>
    </xf>
    <xf numFmtId="0" fontId="39" fillId="15" borderId="6" xfId="0" applyFont="1" applyFill="1" applyBorder="1" applyAlignment="1">
      <alignment horizontal="center" vertical="center"/>
    </xf>
    <xf numFmtId="0" fontId="39" fillId="15" borderId="10" xfId="0" applyFont="1" applyFill="1" applyBorder="1" applyAlignment="1">
      <alignment horizontal="center" vertical="center"/>
    </xf>
    <xf numFmtId="0" fontId="65" fillId="28" borderId="6" xfId="0" applyFont="1" applyFill="1" applyBorder="1" applyAlignment="1">
      <alignment horizontal="center" vertical="center" wrapText="1"/>
    </xf>
    <xf numFmtId="0" fontId="39" fillId="28" borderId="9" xfId="0" applyFont="1" applyFill="1" applyBorder="1" applyAlignment="1">
      <alignment horizontal="center" vertical="center"/>
    </xf>
    <xf numFmtId="0" fontId="39" fillId="28" borderId="10" xfId="0" applyFont="1" applyFill="1" applyBorder="1" applyAlignment="1">
      <alignment horizontal="center" vertical="center"/>
    </xf>
    <xf numFmtId="0" fontId="71" fillId="12" borderId="9" xfId="0" applyFont="1" applyFill="1" applyBorder="1" applyAlignment="1">
      <alignment horizontal="center" vertical="center"/>
    </xf>
    <xf numFmtId="0" fontId="71" fillId="12" borderId="10" xfId="0" applyFont="1" applyFill="1" applyBorder="1" applyAlignment="1">
      <alignment horizontal="center" vertical="center"/>
    </xf>
    <xf numFmtId="0" fontId="71" fillId="12" borderId="2" xfId="0" applyFont="1" applyFill="1" applyBorder="1" applyAlignment="1">
      <alignment horizontal="center" vertical="center" wrapText="1"/>
    </xf>
    <xf numFmtId="0" fontId="71" fillId="12" borderId="4" xfId="0" applyFont="1" applyFill="1" applyBorder="1" applyAlignment="1">
      <alignment horizontal="center" vertical="center" wrapText="1"/>
    </xf>
    <xf numFmtId="1" fontId="71" fillId="12" borderId="9" xfId="2" applyNumberFormat="1" applyFont="1" applyFill="1" applyBorder="1" applyAlignment="1">
      <alignment horizontal="center" vertical="center"/>
    </xf>
    <xf numFmtId="0" fontId="71" fillId="12" borderId="6" xfId="2" applyFont="1" applyFill="1" applyBorder="1" applyAlignment="1">
      <alignment horizontal="center" vertical="center"/>
    </xf>
    <xf numFmtId="0" fontId="71" fillId="12" borderId="10" xfId="2" applyFont="1" applyFill="1" applyBorder="1" applyAlignment="1">
      <alignment horizontal="center" vertical="center"/>
    </xf>
    <xf numFmtId="0" fontId="39" fillId="28" borderId="2" xfId="0" applyFont="1" applyFill="1" applyBorder="1" applyAlignment="1">
      <alignment horizontal="center" vertical="center" wrapText="1"/>
    </xf>
    <xf numFmtId="0" fontId="39" fillId="28" borderId="4" xfId="0" applyFont="1" applyFill="1" applyBorder="1" applyAlignment="1">
      <alignment horizontal="center" vertical="center" wrapText="1"/>
    </xf>
    <xf numFmtId="0" fontId="39" fillId="28" borderId="9" xfId="2" applyFont="1" applyFill="1" applyBorder="1" applyAlignment="1">
      <alignment horizontal="center" vertical="center"/>
    </xf>
    <xf numFmtId="1" fontId="39" fillId="15" borderId="6" xfId="0" applyNumberFormat="1" applyFont="1" applyFill="1" applyBorder="1" applyAlignment="1">
      <alignment horizontal="center" vertical="center"/>
    </xf>
    <xf numFmtId="1" fontId="39" fillId="15" borderId="10" xfId="0" applyNumberFormat="1" applyFont="1" applyFill="1" applyBorder="1" applyAlignment="1">
      <alignment horizontal="center" vertical="center"/>
    </xf>
    <xf numFmtId="1" fontId="65" fillId="15" borderId="9" xfId="2" applyNumberFormat="1" applyFont="1" applyFill="1" applyBorder="1" applyAlignment="1">
      <alignment horizontal="center" vertical="center"/>
    </xf>
    <xf numFmtId="0" fontId="65" fillId="15" borderId="6" xfId="2" applyFont="1" applyFill="1" applyBorder="1" applyAlignment="1">
      <alignment horizontal="center" vertical="center"/>
    </xf>
    <xf numFmtId="0" fontId="65" fillId="15" borderId="10" xfId="2" applyFont="1" applyFill="1" applyBorder="1" applyAlignment="1">
      <alignment horizontal="center" vertical="center"/>
    </xf>
    <xf numFmtId="1" fontId="71" fillId="12" borderId="6" xfId="2" applyNumberFormat="1" applyFont="1" applyFill="1" applyBorder="1" applyAlignment="1">
      <alignment horizontal="center" vertical="center"/>
    </xf>
    <xf numFmtId="1" fontId="71" fillId="12" borderId="10" xfId="2" applyNumberFormat="1" applyFont="1" applyFill="1" applyBorder="1" applyAlignment="1">
      <alignment horizontal="center" vertical="center"/>
    </xf>
    <xf numFmtId="0" fontId="79" fillId="15" borderId="0" xfId="0" applyFont="1" applyFill="1" applyBorder="1" applyAlignment="1">
      <alignment horizontal="center" vertical="center"/>
    </xf>
    <xf numFmtId="0" fontId="78" fillId="10" borderId="0" xfId="2" applyFont="1" applyFill="1" applyBorder="1" applyAlignment="1">
      <alignment horizontal="center" vertical="center"/>
    </xf>
    <xf numFmtId="0" fontId="65" fillId="15" borderId="6" xfId="0" applyFont="1" applyFill="1" applyBorder="1" applyAlignment="1">
      <alignment horizontal="center" vertical="center" wrapText="1"/>
    </xf>
    <xf numFmtId="0" fontId="65" fillId="15" borderId="10" xfId="0" applyFont="1" applyFill="1" applyBorder="1" applyAlignment="1">
      <alignment horizontal="center" vertical="center" wrapText="1"/>
    </xf>
    <xf numFmtId="0" fontId="65" fillId="28" borderId="9" xfId="0" applyFont="1" applyFill="1" applyBorder="1" applyAlignment="1">
      <alignment horizontal="center" vertical="center" wrapText="1"/>
    </xf>
    <xf numFmtId="0" fontId="65" fillId="28" borderId="10" xfId="0" applyFont="1" applyFill="1" applyBorder="1" applyAlignment="1">
      <alignment horizontal="center" vertical="center" wrapText="1"/>
    </xf>
    <xf numFmtId="1" fontId="71" fillId="10" borderId="9" xfId="2" applyNumberFormat="1" applyFont="1" applyFill="1" applyBorder="1" applyAlignment="1">
      <alignment horizontal="center" vertical="center"/>
    </xf>
    <xf numFmtId="0" fontId="71" fillId="10" borderId="6" xfId="2" applyFont="1" applyFill="1" applyBorder="1" applyAlignment="1">
      <alignment horizontal="center" vertical="center"/>
    </xf>
    <xf numFmtId="0" fontId="71" fillId="10" borderId="10" xfId="2" applyFont="1" applyFill="1" applyBorder="1" applyAlignment="1">
      <alignment horizontal="center" vertical="center"/>
    </xf>
    <xf numFmtId="0" fontId="71" fillId="10" borderId="9" xfId="2" applyFont="1" applyFill="1" applyBorder="1" applyAlignment="1">
      <alignment horizontal="center" vertical="center"/>
    </xf>
    <xf numFmtId="0" fontId="78" fillId="10" borderId="0" xfId="2" applyFont="1" applyFill="1" applyBorder="1" applyAlignment="1">
      <alignment horizontal="center" vertical="center" wrapText="1"/>
    </xf>
    <xf numFmtId="0" fontId="91" fillId="0" borderId="0" xfId="0" applyFont="1" applyBorder="1" applyAlignment="1">
      <alignment horizontal="left" vertical="center" wrapText="1"/>
    </xf>
    <xf numFmtId="0" fontId="78" fillId="22" borderId="0" xfId="2" applyFont="1" applyFill="1" applyBorder="1" applyAlignment="1">
      <alignment horizontal="center" vertical="center" wrapText="1"/>
    </xf>
    <xf numFmtId="0" fontId="78" fillId="22" borderId="0" xfId="2" applyFont="1" applyFill="1" applyBorder="1" applyAlignment="1">
      <alignment horizontal="center" vertical="center"/>
    </xf>
    <xf numFmtId="1" fontId="39" fillId="22" borderId="1" xfId="0" applyNumberFormat="1" applyFont="1" applyFill="1" applyBorder="1" applyAlignment="1">
      <alignment horizontal="center" vertical="center"/>
    </xf>
    <xf numFmtId="0" fontId="39" fillId="22" borderId="1" xfId="0" applyFont="1" applyFill="1" applyBorder="1" applyAlignment="1">
      <alignment horizontal="center" vertical="center"/>
    </xf>
    <xf numFmtId="1" fontId="65" fillId="22" borderId="1" xfId="0" applyNumberFormat="1" applyFont="1" applyFill="1" applyBorder="1" applyAlignment="1">
      <alignment horizontal="center" vertical="center"/>
    </xf>
    <xf numFmtId="0" fontId="65" fillId="22" borderId="1" xfId="0" applyFont="1" applyFill="1" applyBorder="1" applyAlignment="1">
      <alignment horizontal="center" vertical="center"/>
    </xf>
    <xf numFmtId="1" fontId="71" fillId="22" borderId="9" xfId="2" applyNumberFormat="1" applyFont="1" applyFill="1" applyBorder="1" applyAlignment="1">
      <alignment horizontal="center" vertical="center"/>
    </xf>
    <xf numFmtId="0" fontId="71" fillId="22" borderId="6" xfId="2" applyFont="1" applyFill="1" applyBorder="1" applyAlignment="1">
      <alignment horizontal="center" vertical="center"/>
    </xf>
    <xf numFmtId="0" fontId="71" fillId="22" borderId="10" xfId="2" applyFont="1" applyFill="1" applyBorder="1" applyAlignment="1">
      <alignment horizontal="center" vertical="center"/>
    </xf>
    <xf numFmtId="0" fontId="87" fillId="0" borderId="34" xfId="0" applyFont="1" applyFill="1" applyBorder="1" applyAlignment="1">
      <alignment horizontal="left" vertical="center" wrapText="1"/>
    </xf>
    <xf numFmtId="0" fontId="87" fillId="0" borderId="35" xfId="0" applyFont="1" applyFill="1" applyBorder="1" applyAlignment="1">
      <alignment horizontal="left" vertical="center"/>
    </xf>
    <xf numFmtId="0" fontId="71" fillId="22" borderId="9" xfId="0" applyFont="1" applyFill="1" applyBorder="1" applyAlignment="1">
      <alignment horizontal="center" vertical="center"/>
    </xf>
    <xf numFmtId="0" fontId="71" fillId="22" borderId="6" xfId="0" applyFont="1" applyFill="1" applyBorder="1" applyAlignment="1">
      <alignment horizontal="center" vertical="center"/>
    </xf>
    <xf numFmtId="0" fontId="71" fillId="22" borderId="10" xfId="0" applyFont="1" applyFill="1" applyBorder="1" applyAlignment="1">
      <alignment horizontal="center" vertical="center"/>
    </xf>
    <xf numFmtId="0" fontId="71" fillId="22" borderId="9" xfId="2" applyFont="1" applyFill="1" applyBorder="1" applyAlignment="1">
      <alignment horizontal="center" vertical="center"/>
    </xf>
    <xf numFmtId="1" fontId="39" fillId="5" borderId="6" xfId="2" applyNumberFormat="1" applyFont="1" applyFill="1" applyBorder="1" applyAlignment="1">
      <alignment horizontal="center" vertical="center"/>
    </xf>
    <xf numFmtId="1" fontId="39" fillId="28" borderId="1" xfId="0" applyNumberFormat="1" applyFont="1" applyFill="1" applyBorder="1" applyAlignment="1">
      <alignment horizontal="center" vertical="center"/>
    </xf>
    <xf numFmtId="0" fontId="39" fillId="28" borderId="1" xfId="0" applyFont="1" applyFill="1" applyBorder="1" applyAlignment="1">
      <alignment horizontal="center" vertical="center"/>
    </xf>
    <xf numFmtId="1" fontId="71" fillId="22" borderId="1" xfId="0" applyNumberFormat="1" applyFont="1" applyFill="1" applyBorder="1" applyAlignment="1">
      <alignment horizontal="center" vertical="center"/>
    </xf>
    <xf numFmtId="0" fontId="71" fillId="22" borderId="1" xfId="0" applyFont="1" applyFill="1" applyBorder="1" applyAlignment="1">
      <alignment horizontal="center" vertical="center"/>
    </xf>
    <xf numFmtId="1" fontId="65" fillId="5" borderId="9" xfId="2" applyNumberFormat="1" applyFont="1" applyFill="1" applyBorder="1" applyAlignment="1">
      <alignment horizontal="center" vertical="center" wrapText="1"/>
    </xf>
    <xf numFmtId="0" fontId="65" fillId="5" borderId="6" xfId="2" applyFont="1" applyFill="1" applyBorder="1" applyAlignment="1">
      <alignment horizontal="center" vertical="center" wrapText="1"/>
    </xf>
    <xf numFmtId="0" fontId="46" fillId="0" borderId="23" xfId="0" applyFont="1" applyFill="1" applyBorder="1" applyAlignment="1">
      <alignment horizontal="left" vertical="center" wrapText="1"/>
    </xf>
    <xf numFmtId="0" fontId="46" fillId="0" borderId="24" xfId="0" applyFont="1" applyFill="1" applyBorder="1" applyAlignment="1">
      <alignment horizontal="left" vertical="center"/>
    </xf>
    <xf numFmtId="0" fontId="79" fillId="15" borderId="0" xfId="2" applyFont="1" applyFill="1" applyBorder="1" applyAlignment="1">
      <alignment horizontal="center" vertical="center" wrapText="1"/>
    </xf>
    <xf numFmtId="1" fontId="71" fillId="10" borderId="9" xfId="0" applyNumberFormat="1" applyFont="1" applyFill="1" applyBorder="1" applyAlignment="1">
      <alignment horizontal="center" vertical="center" wrapText="1"/>
    </xf>
    <xf numFmtId="1" fontId="71" fillId="10" borderId="6" xfId="0" applyNumberFormat="1" applyFont="1" applyFill="1" applyBorder="1" applyAlignment="1">
      <alignment horizontal="center" vertical="center" wrapText="1"/>
    </xf>
    <xf numFmtId="1" fontId="71" fillId="10" borderId="10" xfId="0" applyNumberFormat="1" applyFont="1" applyFill="1" applyBorder="1" applyAlignment="1">
      <alignment horizontal="center" vertical="center" wrapText="1"/>
    </xf>
    <xf numFmtId="0" fontId="84" fillId="15" borderId="0" xfId="2" applyFont="1" applyFill="1" applyBorder="1" applyAlignment="1">
      <alignment horizontal="center" vertical="center" wrapText="1"/>
    </xf>
    <xf numFmtId="0" fontId="39" fillId="28" borderId="9" xfId="2" applyFont="1" applyFill="1" applyBorder="1" applyAlignment="1">
      <alignment horizontal="center" vertical="center" wrapText="1"/>
    </xf>
    <xf numFmtId="0" fontId="71" fillId="10" borderId="6" xfId="0" applyFont="1" applyFill="1" applyBorder="1" applyAlignment="1">
      <alignment horizontal="center" vertical="center" wrapText="1"/>
    </xf>
    <xf numFmtId="0" fontId="71" fillId="10" borderId="10" xfId="0" applyFont="1" applyFill="1" applyBorder="1" applyAlignment="1">
      <alignment horizontal="center" vertical="center" wrapText="1"/>
    </xf>
    <xf numFmtId="1" fontId="39" fillId="28" borderId="9" xfId="0" applyNumberFormat="1" applyFont="1" applyFill="1" applyBorder="1" applyAlignment="1">
      <alignment horizontal="center" vertical="center"/>
    </xf>
    <xf numFmtId="0" fontId="39" fillId="28" borderId="6" xfId="0" applyFont="1" applyFill="1" applyBorder="1" applyAlignment="1">
      <alignment horizontal="center" vertical="center"/>
    </xf>
    <xf numFmtId="1" fontId="71" fillId="12" borderId="9" xfId="0" applyNumberFormat="1" applyFont="1" applyFill="1" applyBorder="1" applyAlignment="1">
      <alignment horizontal="center" vertical="center" wrapText="1"/>
    </xf>
    <xf numFmtId="1" fontId="71" fillId="12" borderId="6" xfId="0" applyNumberFormat="1" applyFont="1" applyFill="1" applyBorder="1" applyAlignment="1">
      <alignment horizontal="center" vertical="center" wrapText="1"/>
    </xf>
    <xf numFmtId="1" fontId="71" fillId="12" borderId="10" xfId="0" applyNumberFormat="1" applyFont="1" applyFill="1" applyBorder="1" applyAlignment="1">
      <alignment horizontal="center" vertical="center" wrapText="1"/>
    </xf>
    <xf numFmtId="1" fontId="71" fillId="10" borderId="1" xfId="0" applyNumberFormat="1" applyFont="1" applyFill="1" applyBorder="1" applyAlignment="1">
      <alignment horizontal="center" vertical="center"/>
    </xf>
    <xf numFmtId="0" fontId="71" fillId="10" borderId="1" xfId="0" applyFont="1" applyFill="1" applyBorder="1" applyAlignment="1">
      <alignment horizontal="center" vertical="center"/>
    </xf>
    <xf numFmtId="0" fontId="78" fillId="6" borderId="0" xfId="2" applyFont="1" applyFill="1" applyBorder="1" applyAlignment="1">
      <alignment horizontal="center" vertical="center"/>
    </xf>
    <xf numFmtId="1" fontId="71" fillId="6" borderId="9" xfId="0" applyNumberFormat="1" applyFont="1" applyFill="1" applyBorder="1" applyAlignment="1">
      <alignment horizontal="center" vertical="center"/>
    </xf>
    <xf numFmtId="0" fontId="71" fillId="6" borderId="6" xfId="0" applyFont="1" applyFill="1" applyBorder="1" applyAlignment="1">
      <alignment horizontal="center" vertical="center"/>
    </xf>
    <xf numFmtId="0" fontId="71" fillId="6" borderId="10" xfId="0" applyFont="1" applyFill="1" applyBorder="1" applyAlignment="1">
      <alignment horizontal="center" vertical="center"/>
    </xf>
    <xf numFmtId="0" fontId="61" fillId="0" borderId="22" xfId="0" applyFont="1" applyFill="1" applyBorder="1" applyAlignment="1">
      <alignment horizontal="left" vertical="center" wrapText="1"/>
    </xf>
    <xf numFmtId="0" fontId="61" fillId="0" borderId="21" xfId="0" applyFont="1" applyFill="1" applyBorder="1" applyAlignment="1">
      <alignment horizontal="left" vertical="center"/>
    </xf>
    <xf numFmtId="0" fontId="78" fillId="12" borderId="0" xfId="2" applyFont="1" applyFill="1" applyBorder="1" applyAlignment="1">
      <alignment horizontal="center" vertical="center" wrapText="1"/>
    </xf>
    <xf numFmtId="0" fontId="51" fillId="0" borderId="31" xfId="0" applyFont="1" applyFill="1" applyBorder="1" applyAlignment="1">
      <alignment horizontal="left" vertical="center" wrapText="1"/>
    </xf>
    <xf numFmtId="0" fontId="51" fillId="0" borderId="32" xfId="0" applyFont="1" applyFill="1" applyBorder="1" applyAlignment="1">
      <alignment horizontal="left" vertical="center"/>
    </xf>
    <xf numFmtId="0" fontId="78" fillId="6" borderId="0" xfId="2" applyFont="1" applyFill="1" applyBorder="1" applyAlignment="1">
      <alignment horizontal="center" vertical="center" wrapText="1"/>
    </xf>
    <xf numFmtId="0" fontId="78" fillId="6" borderId="0" xfId="0" applyFont="1" applyFill="1" applyBorder="1" applyAlignment="1">
      <alignment horizontal="center" vertical="center" wrapText="1"/>
    </xf>
    <xf numFmtId="0" fontId="84" fillId="14" borderId="0" xfId="0" applyFont="1" applyFill="1" applyBorder="1" applyAlignment="1">
      <alignment horizontal="center" vertical="center"/>
    </xf>
    <xf numFmtId="0" fontId="64" fillId="0" borderId="27" xfId="0" applyFont="1" applyFill="1" applyBorder="1" applyAlignment="1">
      <alignment horizontal="left" vertical="center"/>
    </xf>
    <xf numFmtId="0" fontId="64" fillId="0" borderId="28" xfId="0" applyFont="1" applyFill="1" applyBorder="1" applyAlignment="1">
      <alignment horizontal="left" vertical="center"/>
    </xf>
    <xf numFmtId="0" fontId="69" fillId="3" borderId="2" xfId="0" applyFont="1" applyFill="1" applyBorder="1" applyAlignment="1">
      <alignment horizontal="left" vertical="center" wrapText="1"/>
    </xf>
    <xf numFmtId="0" fontId="69" fillId="3" borderId="4" xfId="0" applyFont="1" applyFill="1" applyBorder="1" applyAlignment="1">
      <alignment horizontal="left" vertical="center" wrapText="1"/>
    </xf>
    <xf numFmtId="1" fontId="102" fillId="8" borderId="36" xfId="0" applyNumberFormat="1" applyFont="1" applyFill="1" applyBorder="1" applyAlignment="1">
      <alignment horizontal="center" vertical="center"/>
    </xf>
    <xf numFmtId="0" fontId="102" fillId="8" borderId="1" xfId="0" applyFont="1" applyFill="1" applyBorder="1" applyAlignment="1">
      <alignment horizontal="center" vertical="center"/>
    </xf>
    <xf numFmtId="0" fontId="102" fillId="8" borderId="37" xfId="0" applyFont="1" applyFill="1" applyBorder="1" applyAlignment="1">
      <alignment horizontal="center" vertical="center"/>
    </xf>
    <xf numFmtId="0" fontId="69" fillId="3" borderId="7" xfId="0" applyFont="1" applyFill="1" applyBorder="1" applyAlignment="1">
      <alignment horizontal="left" vertical="center" wrapText="1"/>
    </xf>
    <xf numFmtId="0" fontId="69" fillId="3" borderId="8" xfId="0" applyFont="1" applyFill="1" applyBorder="1" applyAlignment="1">
      <alignment horizontal="left" vertical="center" wrapText="1"/>
    </xf>
    <xf numFmtId="1" fontId="102" fillId="13" borderId="10" xfId="0" applyNumberFormat="1" applyFont="1" applyFill="1" applyBorder="1" applyAlignment="1">
      <alignment horizontal="center" vertical="center"/>
    </xf>
    <xf numFmtId="0" fontId="102" fillId="13" borderId="1" xfId="0" applyFont="1" applyFill="1" applyBorder="1" applyAlignment="1">
      <alignment horizontal="center" vertical="center"/>
    </xf>
    <xf numFmtId="1" fontId="102" fillId="8" borderId="1" xfId="0" applyNumberFormat="1" applyFont="1" applyFill="1" applyBorder="1" applyAlignment="1">
      <alignment horizontal="center" vertical="center"/>
    </xf>
    <xf numFmtId="0" fontId="102" fillId="8" borderId="9" xfId="0" applyFont="1" applyFill="1" applyBorder="1" applyAlignment="1">
      <alignment horizontal="center" vertical="center"/>
    </xf>
    <xf numFmtId="0" fontId="69" fillId="3" borderId="18" xfId="0" applyFont="1" applyFill="1" applyBorder="1" applyAlignment="1">
      <alignment horizontal="left" vertical="center" wrapText="1"/>
    </xf>
    <xf numFmtId="0" fontId="69" fillId="31" borderId="7" xfId="0" applyFont="1" applyFill="1" applyBorder="1" applyAlignment="1">
      <alignment horizontal="left" vertical="center" wrapText="1"/>
    </xf>
    <xf numFmtId="0" fontId="69" fillId="31" borderId="8" xfId="0" applyFont="1" applyFill="1" applyBorder="1" applyAlignment="1">
      <alignment horizontal="left" vertical="center" wrapText="1"/>
    </xf>
    <xf numFmtId="0" fontId="71" fillId="12" borderId="0" xfId="0" applyFont="1" applyFill="1" applyAlignment="1">
      <alignment horizontal="left"/>
    </xf>
    <xf numFmtId="0" fontId="44" fillId="8" borderId="6" xfId="0" applyFont="1" applyFill="1" applyBorder="1" applyAlignment="1">
      <alignment horizontal="center" vertical="center"/>
    </xf>
    <xf numFmtId="0" fontId="41" fillId="7" borderId="9" xfId="0" applyFont="1" applyFill="1" applyBorder="1" applyAlignment="1">
      <alignment horizontal="center" vertical="center"/>
    </xf>
    <xf numFmtId="0" fontId="41" fillId="7" borderId="6" xfId="0" applyFont="1" applyFill="1" applyBorder="1" applyAlignment="1">
      <alignment horizontal="center" vertical="center"/>
    </xf>
    <xf numFmtId="0" fontId="41" fillId="7" borderId="10" xfId="0" applyFont="1" applyFill="1" applyBorder="1" applyAlignment="1">
      <alignment horizontal="center" vertical="center"/>
    </xf>
    <xf numFmtId="0" fontId="40" fillId="2" borderId="20" xfId="0" applyFont="1" applyFill="1" applyBorder="1" applyAlignment="1">
      <alignment horizontal="left" vertical="center" wrapText="1"/>
    </xf>
    <xf numFmtId="0" fontId="40" fillId="2" borderId="14" xfId="0" applyFont="1" applyFill="1" applyBorder="1" applyAlignment="1">
      <alignment horizontal="left" vertical="center" wrapText="1"/>
    </xf>
    <xf numFmtId="0" fontId="31" fillId="9" borderId="0" xfId="0" applyFont="1" applyFill="1" applyAlignment="1">
      <alignment horizontal="left" wrapText="1"/>
    </xf>
    <xf numFmtId="0" fontId="40" fillId="2" borderId="0" xfId="0" applyFont="1" applyFill="1" applyBorder="1" applyAlignment="1">
      <alignment horizontal="left" vertical="center" wrapText="1"/>
    </xf>
    <xf numFmtId="0" fontId="44" fillId="8" borderId="1" xfId="0" applyFont="1" applyFill="1" applyBorder="1" applyAlignment="1">
      <alignment horizontal="center" vertical="center"/>
    </xf>
    <xf numFmtId="0" fontId="45" fillId="7" borderId="1" xfId="0" applyFont="1" applyFill="1" applyBorder="1" applyAlignment="1">
      <alignment horizontal="center" vertical="center"/>
    </xf>
    <xf numFmtId="0" fontId="40" fillId="0" borderId="0" xfId="0" applyFont="1" applyAlignment="1">
      <alignment horizontal="left" vertical="center" wrapText="1"/>
    </xf>
    <xf numFmtId="0" fontId="40" fillId="0" borderId="5" xfId="0" applyFont="1" applyBorder="1" applyAlignment="1">
      <alignment horizontal="left" vertical="center" wrapText="1"/>
    </xf>
    <xf numFmtId="0" fontId="38" fillId="24" borderId="0" xfId="0" applyFont="1" applyFill="1" applyAlignment="1">
      <alignment horizontal="left" vertical="top" wrapText="1"/>
    </xf>
    <xf numFmtId="0" fontId="48" fillId="2" borderId="0" xfId="0" applyFont="1" applyFill="1" applyBorder="1" applyAlignment="1">
      <alignment horizontal="left" vertical="top" wrapText="1"/>
    </xf>
    <xf numFmtId="0" fontId="41" fillId="0" borderId="1" xfId="0" applyFont="1" applyFill="1" applyBorder="1" applyAlignment="1">
      <alignment vertical="center" wrapText="1"/>
    </xf>
    <xf numFmtId="0" fontId="41" fillId="0" borderId="9" xfId="0" applyFont="1" applyFill="1" applyBorder="1" applyAlignment="1">
      <alignment vertical="center" wrapText="1"/>
    </xf>
    <xf numFmtId="0" fontId="41" fillId="0" borderId="9" xfId="0" applyFont="1" applyFill="1" applyBorder="1" applyAlignment="1">
      <alignment horizontal="left" vertical="center" wrapText="1"/>
    </xf>
    <xf numFmtId="0" fontId="41" fillId="0" borderId="10" xfId="0" applyFont="1" applyFill="1" applyBorder="1" applyAlignment="1">
      <alignment horizontal="left" vertical="center" wrapText="1"/>
    </xf>
    <xf numFmtId="0" fontId="48" fillId="0" borderId="15" xfId="0" applyFont="1" applyFill="1" applyBorder="1" applyAlignment="1">
      <alignment horizontal="left" vertical="top" wrapText="1"/>
    </xf>
    <xf numFmtId="0" fontId="48" fillId="0" borderId="0" xfId="0" applyFont="1" applyFill="1" applyBorder="1" applyAlignment="1">
      <alignment horizontal="left" vertical="top" wrapText="1"/>
    </xf>
    <xf numFmtId="0" fontId="41" fillId="0" borderId="2" xfId="0" applyFont="1" applyFill="1" applyBorder="1" applyAlignment="1">
      <alignment vertical="center" wrapText="1"/>
    </xf>
    <xf numFmtId="0" fontId="41" fillId="0" borderId="16" xfId="0" applyFont="1" applyFill="1" applyBorder="1" applyAlignment="1">
      <alignment vertical="center" wrapText="1"/>
    </xf>
    <xf numFmtId="0" fontId="41" fillId="11" borderId="1" xfId="0" applyFont="1" applyFill="1" applyBorder="1" applyAlignment="1">
      <alignment horizontal="left" vertical="center" wrapText="1"/>
    </xf>
    <xf numFmtId="0" fontId="41" fillId="11" borderId="9" xfId="0" applyFont="1" applyFill="1" applyBorder="1" applyAlignment="1">
      <alignment horizontal="left" vertical="center" wrapText="1"/>
    </xf>
    <xf numFmtId="166" fontId="41" fillId="11" borderId="2" xfId="0" applyNumberFormat="1" applyFont="1" applyFill="1" applyBorder="1" applyAlignment="1">
      <alignment horizontal="right" vertical="center"/>
    </xf>
    <xf numFmtId="166" fontId="41" fillId="11" borderId="4" xfId="0" applyNumberFormat="1" applyFont="1" applyFill="1" applyBorder="1" applyAlignment="1">
      <alignment horizontal="right" vertical="center"/>
    </xf>
    <xf numFmtId="164" fontId="41" fillId="11" borderId="1" xfId="1" applyNumberFormat="1" applyFont="1" applyFill="1" applyBorder="1" applyAlignment="1">
      <alignment horizontal="right" vertical="center" wrapText="1" indent="1"/>
    </xf>
    <xf numFmtId="0" fontId="41" fillId="11" borderId="1" xfId="0" applyFont="1" applyFill="1" applyBorder="1" applyAlignment="1">
      <alignment horizontal="right" vertical="center" wrapText="1" indent="1"/>
    </xf>
    <xf numFmtId="0" fontId="35" fillId="0" borderId="0" xfId="0" applyFont="1" applyAlignment="1">
      <alignment horizontal="left" vertical="center" wrapText="1"/>
    </xf>
    <xf numFmtId="0" fontId="40" fillId="0" borderId="0" xfId="0" applyFont="1" applyBorder="1" applyAlignment="1">
      <alignment horizontal="left" vertical="center" wrapText="1"/>
    </xf>
    <xf numFmtId="0" fontId="48" fillId="2" borderId="15" xfId="0" applyFont="1" applyFill="1" applyBorder="1" applyAlignment="1">
      <alignment horizontal="left" vertical="top" wrapText="1"/>
    </xf>
    <xf numFmtId="0" fontId="15" fillId="19" borderId="0" xfId="0" applyFont="1" applyFill="1" applyBorder="1" applyAlignment="1">
      <alignment horizontal="left"/>
    </xf>
    <xf numFmtId="0" fontId="100" fillId="19" borderId="0" xfId="0" applyFont="1" applyFill="1" applyAlignment="1">
      <alignment horizontal="left" vertical="center"/>
    </xf>
    <xf numFmtId="0" fontId="100" fillId="19" borderId="0" xfId="0" applyFont="1" applyFill="1" applyAlignment="1">
      <alignment horizontal="left" vertical="center" indent="1"/>
    </xf>
    <xf numFmtId="0" fontId="96" fillId="2" borderId="0" xfId="0" applyFont="1" applyFill="1" applyBorder="1" applyAlignment="1">
      <alignment horizontal="left" vertical="top" wrapText="1"/>
    </xf>
    <xf numFmtId="0" fontId="40" fillId="2" borderId="0" xfId="0" applyFont="1" applyFill="1" applyAlignment="1">
      <alignment horizontal="left" vertical="center" wrapText="1"/>
    </xf>
    <xf numFmtId="0" fontId="40" fillId="2" borderId="9" xfId="0" applyFont="1" applyFill="1" applyBorder="1" applyAlignment="1">
      <alignment horizontal="center" vertical="center"/>
    </xf>
    <xf numFmtId="0" fontId="40" fillId="2" borderId="10" xfId="0" applyFont="1" applyFill="1" applyBorder="1" applyAlignment="1">
      <alignment horizontal="center" vertical="center"/>
    </xf>
    <xf numFmtId="0" fontId="45" fillId="7" borderId="1" xfId="0" applyFont="1" applyFill="1" applyBorder="1" applyAlignment="1">
      <alignment horizontal="center" vertical="center" wrapText="1"/>
    </xf>
    <xf numFmtId="0" fontId="44" fillId="8" borderId="1" xfId="0" applyFont="1" applyFill="1" applyBorder="1" applyAlignment="1">
      <alignment horizontal="center" vertical="center" wrapText="1"/>
    </xf>
    <xf numFmtId="0" fontId="37" fillId="37" borderId="0" xfId="0" applyFont="1" applyFill="1" applyBorder="1" applyAlignment="1">
      <alignment horizontal="left" vertical="center" indent="3"/>
    </xf>
    <xf numFmtId="0" fontId="45" fillId="7" borderId="9" xfId="0" applyFont="1" applyFill="1" applyBorder="1" applyAlignment="1">
      <alignment horizontal="center" vertical="center"/>
    </xf>
    <xf numFmtId="0" fontId="45" fillId="7" borderId="6" xfId="0" applyFont="1" applyFill="1" applyBorder="1" applyAlignment="1">
      <alignment horizontal="center" vertical="center"/>
    </xf>
    <xf numFmtId="0" fontId="45" fillId="7" borderId="10" xfId="0" applyFont="1" applyFill="1" applyBorder="1" applyAlignment="1">
      <alignment horizontal="center" vertical="center"/>
    </xf>
    <xf numFmtId="0" fontId="14" fillId="18" borderId="0" xfId="0" applyFont="1" applyFill="1" applyAlignment="1">
      <alignment horizontal="center" vertical="center"/>
    </xf>
    <xf numFmtId="0" fontId="0" fillId="18" borderId="0" xfId="0" applyFill="1" applyAlignment="1">
      <alignment horizontal="center" vertical="center"/>
    </xf>
    <xf numFmtId="0" fontId="44" fillId="8" borderId="2" xfId="0" applyFont="1" applyFill="1" applyBorder="1" applyAlignment="1">
      <alignment horizontal="center" vertical="center" wrapText="1"/>
    </xf>
    <xf numFmtId="0" fontId="44" fillId="8" borderId="4" xfId="0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/>
    </xf>
    <xf numFmtId="0" fontId="48" fillId="2" borderId="0" xfId="0" applyFont="1" applyFill="1" applyBorder="1" applyAlignment="1">
      <alignment horizontal="left" vertical="center"/>
    </xf>
    <xf numFmtId="0" fontId="40" fillId="0" borderId="20" xfId="0" applyFont="1" applyFill="1" applyBorder="1" applyAlignment="1">
      <alignment horizontal="left" vertical="center" wrapText="1"/>
    </xf>
    <xf numFmtId="0" fontId="40" fillId="0" borderId="14" xfId="0" applyFont="1" applyFill="1" applyBorder="1" applyAlignment="1">
      <alignment horizontal="left" vertical="center" wrapText="1"/>
    </xf>
    <xf numFmtId="0" fontId="41" fillId="7" borderId="1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left" vertical="center"/>
    </xf>
    <xf numFmtId="0" fontId="40" fillId="0" borderId="0" xfId="0" applyFont="1" applyFill="1" applyBorder="1" applyAlignment="1">
      <alignment horizontal="left" vertical="center" wrapText="1"/>
    </xf>
    <xf numFmtId="0" fontId="44" fillId="8" borderId="9" xfId="0" applyFont="1" applyFill="1" applyBorder="1" applyAlignment="1">
      <alignment horizontal="center"/>
    </xf>
    <xf numFmtId="0" fontId="44" fillId="8" borderId="6" xfId="0" applyFont="1" applyFill="1" applyBorder="1" applyAlignment="1">
      <alignment horizontal="center"/>
    </xf>
    <xf numFmtId="0" fontId="44" fillId="8" borderId="10" xfId="0" applyFont="1" applyFill="1" applyBorder="1" applyAlignment="1">
      <alignment horizontal="center"/>
    </xf>
    <xf numFmtId="0" fontId="44" fillId="8" borderId="2" xfId="0" applyFont="1" applyFill="1" applyBorder="1" applyAlignment="1">
      <alignment horizontal="left" vertical="center" wrapText="1"/>
    </xf>
    <xf numFmtId="0" fontId="44" fillId="8" borderId="11" xfId="0" applyFont="1" applyFill="1" applyBorder="1" applyAlignment="1">
      <alignment horizontal="left" vertical="center" wrapText="1"/>
    </xf>
    <xf numFmtId="0" fontId="40" fillId="0" borderId="0" xfId="0" applyFont="1" applyFill="1" applyAlignment="1">
      <alignment horizontal="left" vertical="center" wrapText="1"/>
    </xf>
    <xf numFmtId="0" fontId="41" fillId="2" borderId="1" xfId="0" applyFont="1" applyFill="1" applyBorder="1" applyAlignment="1">
      <alignment horizontal="center" vertical="center"/>
    </xf>
    <xf numFmtId="0" fontId="41" fillId="2" borderId="9" xfId="0" applyFont="1" applyFill="1" applyBorder="1" applyAlignment="1">
      <alignment horizontal="center" vertical="center"/>
    </xf>
    <xf numFmtId="0" fontId="41" fillId="2" borderId="6" xfId="0" applyFont="1" applyFill="1" applyBorder="1" applyAlignment="1">
      <alignment horizontal="center" vertical="center"/>
    </xf>
    <xf numFmtId="0" fontId="41" fillId="2" borderId="10" xfId="0" applyFont="1" applyFill="1" applyBorder="1" applyAlignment="1">
      <alignment horizontal="center" vertical="center"/>
    </xf>
    <xf numFmtId="0" fontId="44" fillId="8" borderId="4" xfId="0" applyFont="1" applyFill="1" applyBorder="1" applyAlignment="1">
      <alignment horizontal="left" vertical="center" wrapText="1"/>
    </xf>
    <xf numFmtId="0" fontId="41" fillId="7" borderId="2" xfId="0" applyFont="1" applyFill="1" applyBorder="1" applyAlignment="1">
      <alignment horizontal="left" vertical="center" wrapText="1"/>
    </xf>
    <xf numFmtId="0" fontId="41" fillId="7" borderId="4" xfId="0" applyFont="1" applyFill="1" applyBorder="1" applyAlignment="1">
      <alignment horizontal="left" vertical="center" wrapText="1"/>
    </xf>
    <xf numFmtId="0" fontId="40" fillId="0" borderId="0" xfId="0" applyFont="1" applyBorder="1" applyAlignment="1">
      <alignment horizontal="center"/>
    </xf>
    <xf numFmtId="0" fontId="41" fillId="2" borderId="9" xfId="0" applyFont="1" applyFill="1" applyBorder="1" applyAlignment="1">
      <alignment vertical="center" wrapText="1"/>
    </xf>
    <xf numFmtId="0" fontId="41" fillId="2" borderId="10" xfId="0" applyFont="1" applyFill="1" applyBorder="1" applyAlignment="1">
      <alignment vertical="center" wrapText="1"/>
    </xf>
    <xf numFmtId="0" fontId="41" fillId="2" borderId="9" xfId="0" applyFont="1" applyFill="1" applyBorder="1" applyAlignment="1">
      <alignment horizontal="left" vertical="center" wrapText="1"/>
    </xf>
    <xf numFmtId="0" fontId="41" fillId="2" borderId="10" xfId="0" applyFont="1" applyFill="1" applyBorder="1" applyAlignment="1">
      <alignment horizontal="left" vertical="center" wrapText="1"/>
    </xf>
    <xf numFmtId="0" fontId="41" fillId="2" borderId="1" xfId="0" applyFont="1" applyFill="1" applyBorder="1" applyAlignment="1">
      <alignment vertical="center" wrapText="1"/>
    </xf>
    <xf numFmtId="0" fontId="41" fillId="2" borderId="2" xfId="0" applyFont="1" applyFill="1" applyBorder="1" applyAlignment="1">
      <alignment vertical="center" wrapText="1"/>
    </xf>
    <xf numFmtId="0" fontId="41" fillId="2" borderId="16" xfId="0" applyFont="1" applyFill="1" applyBorder="1" applyAlignment="1">
      <alignment vertical="center" wrapText="1"/>
    </xf>
    <xf numFmtId="0" fontId="41" fillId="11" borderId="16" xfId="0" applyFont="1" applyFill="1" applyBorder="1" applyAlignment="1">
      <alignment horizontal="left" vertical="center" wrapText="1"/>
    </xf>
    <xf numFmtId="0" fontId="41" fillId="11" borderId="17" xfId="0" applyFont="1" applyFill="1" applyBorder="1" applyAlignment="1">
      <alignment horizontal="left" vertical="center" wrapText="1"/>
    </xf>
    <xf numFmtId="0" fontId="41" fillId="11" borderId="13" xfId="0" applyFont="1" applyFill="1" applyBorder="1" applyAlignment="1">
      <alignment horizontal="left" vertical="center" wrapText="1"/>
    </xf>
    <xf numFmtId="0" fontId="41" fillId="11" borderId="14" xfId="0" applyFont="1" applyFill="1" applyBorder="1" applyAlignment="1">
      <alignment horizontal="left" vertical="center" wrapText="1"/>
    </xf>
    <xf numFmtId="164" fontId="41" fillId="11" borderId="2" xfId="1" applyNumberFormat="1" applyFont="1" applyFill="1" applyBorder="1" applyAlignment="1">
      <alignment horizontal="right" vertical="center" wrapText="1" indent="1"/>
    </xf>
    <xf numFmtId="0" fontId="41" fillId="11" borderId="4" xfId="0" applyFont="1" applyFill="1" applyBorder="1" applyAlignment="1">
      <alignment horizontal="right" vertical="center" wrapText="1" indent="1"/>
    </xf>
    <xf numFmtId="0" fontId="38" fillId="36" borderId="0" xfId="0" applyFont="1" applyFill="1" applyAlignment="1">
      <alignment horizontal="left" vertical="top" wrapText="1"/>
    </xf>
    <xf numFmtId="1" fontId="44" fillId="8" borderId="1" xfId="0" applyNumberFormat="1" applyFont="1" applyFill="1" applyBorder="1" applyAlignment="1">
      <alignment horizontal="center" vertical="center"/>
    </xf>
    <xf numFmtId="1" fontId="41" fillId="7" borderId="1" xfId="0" applyNumberFormat="1" applyFont="1" applyFill="1" applyBorder="1" applyAlignment="1">
      <alignment horizontal="center" vertical="center"/>
    </xf>
    <xf numFmtId="0" fontId="51" fillId="2" borderId="19" xfId="0" applyFont="1" applyFill="1" applyBorder="1" applyAlignment="1">
      <alignment horizontal="center"/>
    </xf>
    <xf numFmtId="0" fontId="71" fillId="0" borderId="0" xfId="0" applyFont="1"/>
    <xf numFmtId="0" fontId="78" fillId="0" borderId="0" xfId="0" applyFont="1" applyFill="1" applyBorder="1" applyAlignment="1">
      <alignment horizontal="center" vertical="center"/>
    </xf>
    <xf numFmtId="166" fontId="71" fillId="0" borderId="0" xfId="2" applyNumberFormat="1" applyFont="1" applyFill="1" applyBorder="1" applyAlignment="1">
      <alignment horizontal="center" vertical="center"/>
    </xf>
    <xf numFmtId="0" fontId="78" fillId="0" borderId="0" xfId="0" applyFont="1" applyFill="1" applyBorder="1" applyAlignment="1">
      <alignment horizontal="center" vertical="center" wrapText="1"/>
    </xf>
    <xf numFmtId="0" fontId="71" fillId="0" borderId="0" xfId="0" applyFont="1" applyFill="1" applyBorder="1"/>
    <xf numFmtId="0" fontId="78" fillId="0" borderId="0" xfId="0" applyFont="1" applyFill="1" applyBorder="1" applyAlignment="1">
      <alignment horizontal="left" vertical="center" wrapText="1"/>
    </xf>
    <xf numFmtId="0" fontId="108" fillId="0" borderId="0" xfId="0" applyFont="1" applyFill="1" applyBorder="1"/>
    <xf numFmtId="0" fontId="127" fillId="0" borderId="0" xfId="0" applyFont="1" applyFill="1" applyBorder="1" applyAlignment="1">
      <alignment vertical="center" wrapText="1"/>
    </xf>
    <xf numFmtId="1" fontId="71" fillId="0" borderId="0" xfId="0" applyNumberFormat="1" applyFont="1" applyFill="1" applyBorder="1" applyAlignment="1">
      <alignment horizontal="center" vertical="center" wrapText="1"/>
    </xf>
    <xf numFmtId="1" fontId="71" fillId="0" borderId="0" xfId="2" applyNumberFormat="1" applyFont="1" applyFill="1" applyBorder="1" applyAlignment="1">
      <alignment horizontal="left" vertical="center"/>
    </xf>
    <xf numFmtId="3" fontId="71" fillId="0" borderId="0" xfId="2" applyNumberFormat="1" applyFont="1" applyFill="1" applyBorder="1" applyAlignment="1">
      <alignment horizontal="left" vertical="center" wrapText="1"/>
    </xf>
    <xf numFmtId="0" fontId="128" fillId="0" borderId="0" xfId="2" applyFont="1" applyFill="1" applyBorder="1" applyAlignment="1">
      <alignment vertical="center"/>
    </xf>
    <xf numFmtId="166" fontId="71" fillId="0" borderId="0" xfId="0" applyNumberFormat="1" applyFont="1" applyFill="1" applyBorder="1" applyAlignment="1">
      <alignment horizontal="center" vertical="center"/>
    </xf>
    <xf numFmtId="1" fontId="71" fillId="0" borderId="0" xfId="0" applyNumberFormat="1" applyFont="1" applyFill="1" applyBorder="1" applyAlignment="1">
      <alignment vertical="center" wrapText="1"/>
    </xf>
    <xf numFmtId="0" fontId="71" fillId="0" borderId="0" xfId="0" applyFont="1" applyFill="1" applyBorder="1" applyAlignment="1">
      <alignment vertical="center" wrapText="1"/>
    </xf>
    <xf numFmtId="0" fontId="78" fillId="0" borderId="0" xfId="0" applyFont="1" applyFill="1" applyBorder="1" applyAlignment="1">
      <alignment horizontal="left" vertical="center"/>
    </xf>
    <xf numFmtId="0" fontId="71" fillId="0" borderId="0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wrapText="1"/>
    </xf>
    <xf numFmtId="0" fontId="44" fillId="0" borderId="0" xfId="0" applyFont="1" applyFill="1" applyBorder="1" applyAlignment="1">
      <alignment vertical="center"/>
    </xf>
    <xf numFmtId="164" fontId="44" fillId="0" borderId="0" xfId="1" applyNumberFormat="1" applyFont="1" applyFill="1" applyBorder="1" applyAlignment="1">
      <alignment horizontal="right" vertical="center"/>
    </xf>
    <xf numFmtId="1" fontId="77" fillId="0" borderId="42" xfId="0" applyNumberFormat="1" applyFont="1" applyFill="1" applyBorder="1" applyAlignment="1">
      <alignment horizontal="center"/>
    </xf>
    <xf numFmtId="1" fontId="77" fillId="0" borderId="43" xfId="0" applyNumberFormat="1" applyFont="1" applyFill="1" applyBorder="1" applyAlignment="1">
      <alignment horizontal="center"/>
    </xf>
    <xf numFmtId="1" fontId="77" fillId="0" borderId="44" xfId="0" applyNumberFormat="1" applyFont="1" applyFill="1" applyBorder="1" applyAlignment="1">
      <alignment horizontal="center"/>
    </xf>
    <xf numFmtId="1" fontId="39" fillId="0" borderId="47" xfId="2" applyNumberFormat="1" applyFont="1" applyFill="1" applyBorder="1" applyAlignment="1">
      <alignment horizontal="left" vertical="center"/>
    </xf>
    <xf numFmtId="3" fontId="39" fillId="0" borderId="48" xfId="2" applyNumberFormat="1" applyFont="1" applyFill="1" applyBorder="1" applyAlignment="1">
      <alignment horizontal="left" vertical="center" wrapText="1"/>
    </xf>
    <xf numFmtId="1" fontId="39" fillId="0" borderId="45" xfId="2" applyNumberFormat="1" applyFont="1" applyFill="1" applyBorder="1" applyAlignment="1">
      <alignment horizontal="left" vertical="center"/>
    </xf>
    <xf numFmtId="1" fontId="39" fillId="0" borderId="46" xfId="2" applyNumberFormat="1" applyFont="1" applyFill="1" applyBorder="1" applyAlignment="1">
      <alignment horizontal="left" vertical="center"/>
    </xf>
    <xf numFmtId="1" fontId="39" fillId="0" borderId="51" xfId="2" applyNumberFormat="1" applyFont="1" applyFill="1" applyBorder="1" applyAlignment="1">
      <alignment horizontal="left" vertical="center"/>
    </xf>
    <xf numFmtId="3" fontId="39" fillId="0" borderId="47" xfId="2" applyNumberFormat="1" applyFont="1" applyFill="1" applyBorder="1" applyAlignment="1">
      <alignment horizontal="left" vertical="center" wrapText="1"/>
    </xf>
    <xf numFmtId="3" fontId="39" fillId="0" borderId="51" xfId="2" applyNumberFormat="1" applyFont="1" applyFill="1" applyBorder="1" applyAlignment="1">
      <alignment horizontal="left" vertical="center" wrapText="1"/>
    </xf>
    <xf numFmtId="3" fontId="39" fillId="0" borderId="52" xfId="2" applyNumberFormat="1" applyFont="1" applyFill="1" applyBorder="1" applyAlignment="1">
      <alignment horizontal="left" vertical="center" wrapText="1"/>
    </xf>
    <xf numFmtId="0" fontId="39" fillId="40" borderId="49" xfId="0" applyFont="1" applyFill="1" applyBorder="1" applyAlignment="1">
      <alignment horizontal="center"/>
    </xf>
    <xf numFmtId="0" fontId="39" fillId="40" borderId="50" xfId="0" applyFont="1" applyFill="1" applyBorder="1" applyAlignment="1">
      <alignment horizontal="center"/>
    </xf>
    <xf numFmtId="166" fontId="130" fillId="0" borderId="0" xfId="2" applyNumberFormat="1" applyFont="1" applyFill="1" applyBorder="1" applyAlignment="1">
      <alignment horizontal="center"/>
    </xf>
    <xf numFmtId="166" fontId="22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Border="1"/>
    <xf numFmtId="0" fontId="129" fillId="0" borderId="0" xfId="0" applyFont="1" applyFill="1" applyBorder="1" applyAlignment="1">
      <alignment vertical="center" wrapText="1"/>
    </xf>
    <xf numFmtId="166" fontId="22" fillId="0" borderId="0" xfId="0" applyNumberFormat="1" applyFont="1" applyFill="1" applyBorder="1"/>
    <xf numFmtId="9" fontId="22" fillId="0" borderId="0" xfId="1" applyFont="1" applyFill="1" applyBorder="1"/>
    <xf numFmtId="0" fontId="44" fillId="8" borderId="1" xfId="0" applyFont="1" applyFill="1" applyBorder="1" applyAlignment="1">
      <alignment horizontal="left" vertical="center"/>
    </xf>
    <xf numFmtId="1" fontId="44" fillId="8" borderId="1" xfId="0" applyNumberFormat="1" applyFont="1" applyFill="1" applyBorder="1" applyAlignment="1">
      <alignment horizontal="left" vertical="center"/>
    </xf>
    <xf numFmtId="1" fontId="81" fillId="27" borderId="2" xfId="2" applyNumberFormat="1" applyFont="1" applyFill="1" applyBorder="1" applyAlignment="1">
      <alignment horizontal="left" vertical="center"/>
    </xf>
    <xf numFmtId="166" fontId="65" fillId="0" borderId="9" xfId="0" applyNumberFormat="1" applyFont="1" applyFill="1" applyBorder="1" applyAlignment="1">
      <alignment horizontal="right" vertical="center"/>
    </xf>
    <xf numFmtId="166" fontId="65" fillId="0" borderId="6" xfId="0" applyNumberFormat="1" applyFont="1" applyFill="1" applyBorder="1" applyAlignment="1">
      <alignment horizontal="right" vertical="center"/>
    </xf>
    <xf numFmtId="166" fontId="65" fillId="0" borderId="10" xfId="0" applyNumberFormat="1" applyFont="1" applyFill="1" applyBorder="1" applyAlignment="1">
      <alignment horizontal="right" vertical="center"/>
    </xf>
    <xf numFmtId="166" fontId="45" fillId="41" borderId="16" xfId="2" applyNumberFormat="1" applyFont="1" applyFill="1" applyBorder="1" applyAlignment="1">
      <alignment horizontal="center" vertical="center"/>
    </xf>
    <xf numFmtId="166" fontId="45" fillId="41" borderId="15" xfId="2" applyNumberFormat="1" applyFont="1" applyFill="1" applyBorder="1" applyAlignment="1">
      <alignment horizontal="center" vertical="center"/>
    </xf>
    <xf numFmtId="166" fontId="45" fillId="41" borderId="13" xfId="2" applyNumberFormat="1" applyFont="1" applyFill="1" applyBorder="1" applyAlignment="1">
      <alignment horizontal="center" vertical="center"/>
    </xf>
    <xf numFmtId="166" fontId="45" fillId="41" borderId="5" xfId="2" applyNumberFormat="1" applyFont="1" applyFill="1" applyBorder="1" applyAlignment="1">
      <alignment horizontal="center" vertical="center"/>
    </xf>
    <xf numFmtId="166" fontId="45" fillId="41" borderId="3" xfId="2" applyNumberFormat="1" applyFont="1" applyFill="1" applyBorder="1" applyAlignment="1">
      <alignment horizontal="center" vertical="center"/>
    </xf>
    <xf numFmtId="166" fontId="45" fillId="41" borderId="0" xfId="2" applyNumberFormat="1" applyFont="1" applyFill="1" applyBorder="1" applyAlignment="1">
      <alignment horizontal="center" vertical="center"/>
    </xf>
    <xf numFmtId="166" fontId="45" fillId="41" borderId="9" xfId="2" applyNumberFormat="1" applyFont="1" applyFill="1" applyBorder="1" applyAlignment="1">
      <alignment horizontal="center" vertical="center"/>
    </xf>
    <xf numFmtId="164" fontId="45" fillId="41" borderId="9" xfId="1" applyNumberFormat="1" applyFont="1" applyFill="1" applyBorder="1" applyAlignment="1">
      <alignment horizontal="right" vertical="center"/>
    </xf>
    <xf numFmtId="164" fontId="45" fillId="41" borderId="6" xfId="1" applyNumberFormat="1" applyFont="1" applyFill="1" applyBorder="1" applyAlignment="1">
      <alignment horizontal="right" vertical="center"/>
    </xf>
    <xf numFmtId="164" fontId="45" fillId="41" borderId="10" xfId="1" applyNumberFormat="1" applyFont="1" applyFill="1" applyBorder="1" applyAlignment="1">
      <alignment horizontal="right" vertical="center"/>
    </xf>
    <xf numFmtId="0" fontId="131" fillId="2" borderId="0" xfId="0" applyFont="1" applyFill="1" applyBorder="1" applyAlignment="1">
      <alignment horizontal="left"/>
    </xf>
    <xf numFmtId="0" fontId="132" fillId="2" borderId="0" xfId="0" applyFont="1" applyFill="1" applyBorder="1" applyAlignment="1">
      <alignment horizontal="left"/>
    </xf>
    <xf numFmtId="0" fontId="86" fillId="0" borderId="0" xfId="0" applyFont="1" applyAlignment="1">
      <alignment horizontal="left" vertical="center" indent="2"/>
    </xf>
    <xf numFmtId="0" fontId="42" fillId="0" borderId="0" xfId="0" applyFont="1" applyAlignment="1">
      <alignment horizontal="left" vertical="top"/>
    </xf>
    <xf numFmtId="0" fontId="133" fillId="0" borderId="0" xfId="0" applyFont="1" applyAlignment="1">
      <alignment vertical="center"/>
    </xf>
  </cellXfs>
  <cellStyles count="13">
    <cellStyle name="Normal" xfId="0" builtinId="0"/>
    <cellStyle name="Normal 2" xfId="2"/>
    <cellStyle name="Normal 3" xfId="4"/>
    <cellStyle name="Normal 4" xfId="5"/>
    <cellStyle name="Normal 5" xfId="6"/>
    <cellStyle name="Normal 5 2" xfId="10"/>
    <cellStyle name="Pourcentage" xfId="1" builtinId="5"/>
    <cellStyle name="Pourcentage 2" xfId="3"/>
    <cellStyle name="Pourcentage 2 2" xfId="9"/>
    <cellStyle name="Pourcentage 3" xfId="7"/>
    <cellStyle name="Pourcentage 3 2" xfId="11"/>
    <cellStyle name="Pourcentage 4" xfId="8"/>
    <cellStyle name="Pourcentage 4 2" xfId="12"/>
  </cellStyles>
  <dxfs count="8">
    <dxf>
      <font>
        <color rgb="FFFF66CC"/>
      </font>
    </dxf>
    <dxf>
      <font>
        <color rgb="FFFF66CC"/>
      </font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9" defaultPivotStyle="PivotStyleLight16">
    <tableStyle name="TableStyleQueryPreview" pivot="0" count="3">
      <tableStyleElement type="wholeTable" dxfId="7"/>
      <tableStyleElement type="headerRow" dxfId="6"/>
      <tableStyleElement type="firstRowStripe" dxfId="5"/>
    </tableStyle>
    <tableStyle name="TableStyleQueryResult" pivot="0" count="3">
      <tableStyleElement type="wholeTable" dxfId="4"/>
      <tableStyleElement type="headerRow" dxfId="3"/>
      <tableStyleElement type="firstRowStripe" dxfId="2"/>
    </tableStyle>
  </tableStyles>
  <colors>
    <mruColors>
      <color rgb="FFDD8047"/>
      <color rgb="FFADCFCE"/>
      <color rgb="FF67A6A5"/>
      <color rgb="FF647586"/>
      <color rgb="FFABB6C1"/>
      <color rgb="FFD8E349"/>
      <color rgb="FFBD015C"/>
      <color rgb="FF9BC7CE"/>
      <color rgb="FFD8B25C"/>
      <color rgb="FFBEA3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9.0227817745803856E-4"/>
          <c:y val="2.0358324774620582E-3"/>
        </c:manualLayout>
      </c:layout>
      <c:overlay val="0"/>
      <c:txPr>
        <a:bodyPr/>
        <a:lstStyle/>
        <a:p>
          <a:pPr algn="l">
            <a:defRPr sz="850"/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10458300026645"/>
          <c:y val="0.22961030204962243"/>
          <c:w val="0.8648954169997406"/>
          <c:h val="0.659187855988030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Démographie!$K$14</c:f>
              <c:strCache>
                <c:ptCount val="1"/>
                <c:pt idx="0">
                  <c:v>Taux d'évolution annuel moyen de la
population depuis 1968 à Ballan-Miré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>
              <a:outerShdw blurRad="50800" dist="38100" dir="33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0"/>
                  <c:y val="3.067632850241646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"/>
                  <c:y val="3.067632850241646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\+\ 0.0%;\-\ 0.0%" sourceLinked="0"/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sz="750"/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Démographie!$B$14:$G$14</c:f>
              <c:strCache>
                <c:ptCount val="6"/>
                <c:pt idx="0">
                  <c:v>1968-1975</c:v>
                </c:pt>
                <c:pt idx="1">
                  <c:v>1975-1982</c:v>
                </c:pt>
                <c:pt idx="2">
                  <c:v>1982-1990</c:v>
                </c:pt>
                <c:pt idx="3">
                  <c:v>1990-1999</c:v>
                </c:pt>
                <c:pt idx="4">
                  <c:v>1999-2010</c:v>
                </c:pt>
                <c:pt idx="5">
                  <c:v>2010-2015</c:v>
                </c:pt>
              </c:strCache>
            </c:strRef>
          </c:cat>
          <c:val>
            <c:numRef>
              <c:f>Démographie!$B$15:$G$15</c:f>
              <c:numCache>
                <c:formatCode>\+\ 0.0%;\-\ 0.0%</c:formatCode>
                <c:ptCount val="6"/>
                <c:pt idx="0">
                  <c:v>5.2425871851784267E-2</c:v>
                </c:pt>
                <c:pt idx="1">
                  <c:v>2.6391602692577676E-2</c:v>
                </c:pt>
                <c:pt idx="2">
                  <c:v>3.5484338177147023E-2</c:v>
                </c:pt>
                <c:pt idx="3">
                  <c:v>1.9397661449449766E-2</c:v>
                </c:pt>
                <c:pt idx="4">
                  <c:v>1.265220029571279E-2</c:v>
                </c:pt>
                <c:pt idx="5">
                  <c:v>-4.8582268874280965E-3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798075488"/>
        <c:axId val="11675464"/>
      </c:barChart>
      <c:catAx>
        <c:axId val="79807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fr-FR"/>
          </a:p>
        </c:txPr>
        <c:crossAx val="11675464"/>
        <c:crosses val="autoZero"/>
        <c:auto val="1"/>
        <c:lblAlgn val="ctr"/>
        <c:lblOffset val="100"/>
        <c:noMultiLvlLbl val="0"/>
      </c:catAx>
      <c:valAx>
        <c:axId val="11675464"/>
        <c:scaling>
          <c:orientation val="minMax"/>
        </c:scaling>
        <c:delete val="0"/>
        <c:axPos val="l"/>
        <c:numFmt formatCode="\+\ 0.0%;\-\ 0.0%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fr-FR"/>
          </a:p>
        </c:txPr>
        <c:crossAx val="798075488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tx1"/>
          </a:solidFill>
          <a:latin typeface="Arial Narrow" panose="020B0606020202030204" pitchFamily="34" charset="0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Démographie!$K$60</c:f>
          <c:strCache>
            <c:ptCount val="1"/>
            <c:pt idx="0">
              <c:v>Évolution des naissances et des décès à 
Ballan-Miré entre 2008 et 2017</c:v>
            </c:pt>
          </c:strCache>
        </c:strRef>
      </c:tx>
      <c:layout>
        <c:manualLayout>
          <c:xMode val="edge"/>
          <c:yMode val="edge"/>
          <c:x val="2.5145069489218952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7.1780246913580245E-2"/>
          <c:y val="0.23253306878306879"/>
          <c:w val="0.9196685185185185"/>
          <c:h val="0.5381451684253078"/>
        </c:manualLayout>
      </c:layout>
      <c:lineChart>
        <c:grouping val="standard"/>
        <c:varyColors val="0"/>
        <c:ser>
          <c:idx val="0"/>
          <c:order val="0"/>
          <c:tx>
            <c:v>Naissances domiciliées</c:v>
          </c:tx>
          <c:spPr>
            <a:ln w="28575">
              <a:solidFill>
                <a:srgbClr val="BD015C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4"/>
            <c:spPr>
              <a:solidFill>
                <a:srgbClr val="BD015C"/>
              </a:solidFill>
              <a:ln w="15875">
                <a:solidFill>
                  <a:srgbClr val="BD015C"/>
                </a:solidFill>
              </a:ln>
            </c:spPr>
          </c:marker>
          <c:cat>
            <c:numRef>
              <c:f>Démographie!$B$44:$K$44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Démographie!$B$45:$K$45</c:f>
              <c:numCache>
                <c:formatCode>#\ ##0\ _€</c:formatCode>
                <c:ptCount val="10"/>
                <c:pt idx="0">
                  <c:v>79</c:v>
                </c:pt>
                <c:pt idx="1">
                  <c:v>74</c:v>
                </c:pt>
                <c:pt idx="2">
                  <c:v>67</c:v>
                </c:pt>
                <c:pt idx="3">
                  <c:v>74</c:v>
                </c:pt>
                <c:pt idx="4">
                  <c:v>57</c:v>
                </c:pt>
                <c:pt idx="5">
                  <c:v>64</c:v>
                </c:pt>
                <c:pt idx="6">
                  <c:v>62</c:v>
                </c:pt>
                <c:pt idx="7">
                  <c:v>67</c:v>
                </c:pt>
                <c:pt idx="8">
                  <c:v>67</c:v>
                </c:pt>
                <c:pt idx="9">
                  <c:v>68</c:v>
                </c:pt>
              </c:numCache>
            </c:numRef>
          </c:val>
          <c:smooth val="0"/>
        </c:ser>
        <c:ser>
          <c:idx val="1"/>
          <c:order val="1"/>
          <c:tx>
            <c:v>Décès domiciliés</c:v>
          </c:tx>
          <c:spPr>
            <a:ln>
              <a:solidFill>
                <a:srgbClr val="647586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4"/>
            <c:spPr>
              <a:solidFill>
                <a:srgbClr val="647586"/>
              </a:solidFill>
              <a:ln w="15875">
                <a:solidFill>
                  <a:srgbClr val="647586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val>
            <c:numRef>
              <c:f>Démographie!$B$53:$K$53</c:f>
              <c:numCache>
                <c:formatCode>#\ ##0\ _€</c:formatCode>
                <c:ptCount val="10"/>
                <c:pt idx="0">
                  <c:v>69</c:v>
                </c:pt>
                <c:pt idx="1">
                  <c:v>56</c:v>
                </c:pt>
                <c:pt idx="2">
                  <c:v>58</c:v>
                </c:pt>
                <c:pt idx="3">
                  <c:v>80</c:v>
                </c:pt>
                <c:pt idx="4">
                  <c:v>63</c:v>
                </c:pt>
                <c:pt idx="5">
                  <c:v>83</c:v>
                </c:pt>
                <c:pt idx="6">
                  <c:v>63</c:v>
                </c:pt>
                <c:pt idx="7">
                  <c:v>71</c:v>
                </c:pt>
                <c:pt idx="8">
                  <c:v>82</c:v>
                </c:pt>
                <c:pt idx="9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75856"/>
        <c:axId val="11676640"/>
      </c:lineChart>
      <c:catAx>
        <c:axId val="1167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1676640"/>
        <c:crosses val="autoZero"/>
        <c:auto val="1"/>
        <c:lblAlgn val="ctr"/>
        <c:lblOffset val="100"/>
        <c:noMultiLvlLbl val="0"/>
      </c:catAx>
      <c:valAx>
        <c:axId val="11676640"/>
        <c:scaling>
          <c:orientation val="minMax"/>
          <c:min val="0"/>
        </c:scaling>
        <c:delete val="0"/>
        <c:axPos val="l"/>
        <c:numFmt formatCode="#\ ##0\ _€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1675856"/>
        <c:crosses val="autoZero"/>
        <c:crossBetween val="between"/>
      </c:valAx>
      <c:spPr>
        <a:solidFill>
          <a:schemeClr val="bg1"/>
        </a:solidFill>
      </c:spPr>
    </c:plotArea>
    <c:legend>
      <c:legendPos val="r"/>
      <c:layout>
        <c:manualLayout>
          <c:xMode val="edge"/>
          <c:yMode val="edge"/>
          <c:x val="0"/>
          <c:y val="0.90544104197716024"/>
          <c:w val="1"/>
          <c:h val="9.2356888713136118E-2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chemeClr val="tx1"/>
                </a:solidFill>
              </a:defRPr>
            </a:pPr>
            <a:r>
              <a:rPr lang="en-US" sz="850">
                <a:solidFill>
                  <a:schemeClr val="tx1"/>
                </a:solidFill>
              </a:rPr>
              <a:t>Évolution du nombre d'habitants depuis 1968 </a:t>
            </a:r>
          </a:p>
        </c:rich>
      </c:tx>
      <c:layout>
        <c:manualLayout>
          <c:xMode val="edge"/>
          <c:yMode val="edge"/>
          <c:x val="9.0238079593495297E-4"/>
          <c:y val="2.035537289979489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71983889175625"/>
          <c:y val="0.18004803836935404"/>
          <c:w val="0.8872801611082437"/>
          <c:h val="0.695790859930261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données'!$B$85</c:f>
              <c:strCache>
                <c:ptCount val="1"/>
              </c:strCache>
            </c:strRef>
          </c:tx>
          <c:spPr>
            <a:solidFill>
              <a:srgbClr val="BD015C"/>
            </a:solidFill>
            <a:ln w="28575">
              <a:noFill/>
            </a:ln>
            <a:effectLst>
              <a:outerShdw blurRad="50800" dist="38100" dir="33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solidFill>
                      <a:schemeClr val="tx1"/>
                    </a:solidFill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Démographie!$B$5:$H$5</c:f>
              <c:numCache>
                <c:formatCode>0</c:formatCode>
                <c:ptCount val="7"/>
                <c:pt idx="0">
                  <c:v>1968</c:v>
                </c:pt>
                <c:pt idx="1">
                  <c:v>1975</c:v>
                </c:pt>
                <c:pt idx="2">
                  <c:v>1982</c:v>
                </c:pt>
                <c:pt idx="3">
                  <c:v>1990</c:v>
                </c:pt>
                <c:pt idx="4">
                  <c:v>1999</c:v>
                </c:pt>
                <c:pt idx="5">
                  <c:v>2010</c:v>
                </c:pt>
                <c:pt idx="6">
                  <c:v>2015</c:v>
                </c:pt>
              </c:numCache>
            </c:numRef>
          </c:cat>
          <c:val>
            <c:numRef>
              <c:f>Démographie!$B$6:$H$6</c:f>
              <c:numCache>
                <c:formatCode>#\ ##0\ _€</c:formatCode>
                <c:ptCount val="7"/>
                <c:pt idx="0">
                  <c:v>2618</c:v>
                </c:pt>
                <c:pt idx="1">
                  <c:v>3739</c:v>
                </c:pt>
                <c:pt idx="2">
                  <c:v>4491</c:v>
                </c:pt>
                <c:pt idx="3">
                  <c:v>5937</c:v>
                </c:pt>
                <c:pt idx="4">
                  <c:v>7059</c:v>
                </c:pt>
                <c:pt idx="5">
                  <c:v>8106</c:v>
                </c:pt>
                <c:pt idx="6">
                  <c:v>7911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2838008"/>
        <c:axId val="392838792"/>
      </c:barChart>
      <c:catAx>
        <c:axId val="392838008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chemeClr val="tx1"/>
                </a:solidFill>
              </a:defRPr>
            </a:pPr>
            <a:endParaRPr lang="fr-FR"/>
          </a:p>
        </c:txPr>
        <c:crossAx val="392838792"/>
        <c:crosses val="autoZero"/>
        <c:auto val="1"/>
        <c:lblAlgn val="ctr"/>
        <c:lblOffset val="100"/>
        <c:noMultiLvlLbl val="0"/>
      </c:catAx>
      <c:valAx>
        <c:axId val="392838792"/>
        <c:scaling>
          <c:orientation val="minMax"/>
        </c:scaling>
        <c:delete val="0"/>
        <c:axPos val="l"/>
        <c:numFmt formatCode="#\ ##0\ _€" sourceLinked="1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chemeClr val="tx1"/>
                </a:solidFill>
              </a:defRPr>
            </a:pPr>
            <a:endParaRPr lang="fr-FR"/>
          </a:p>
        </c:txPr>
        <c:crossAx val="392838008"/>
        <c:crosses val="autoZero"/>
        <c:crossBetween val="between"/>
      </c:valAx>
      <c:spPr>
        <a:solidFill>
          <a:schemeClr val="bg1"/>
        </a:solidFill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Arial Narrow" panose="020B0606020202030204" pitchFamily="34" charset="0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chemeClr val="tx1"/>
                </a:solidFill>
                <a:latin typeface="Arial Narrow" panose="020B0606020202030204" pitchFamily="34" charset="0"/>
                <a:cs typeface="Tahoma" pitchFamily="34" charset="0"/>
              </a:defRPr>
            </a:pPr>
            <a:r>
              <a:rPr lang="en-US" sz="850">
                <a:solidFill>
                  <a:schemeClr val="tx1"/>
                </a:solidFill>
                <a:latin typeface="Arial Narrow" panose="020B0606020202030204" pitchFamily="34" charset="0"/>
                <a:cs typeface="Tahoma" pitchFamily="34" charset="0"/>
              </a:rPr>
              <a:t>Taux d'évolution annuel moyen du</a:t>
            </a:r>
          </a:p>
          <a:p>
            <a:pPr algn="l">
              <a:defRPr sz="850">
                <a:solidFill>
                  <a:schemeClr val="tx1"/>
                </a:solidFill>
                <a:latin typeface="Arial Narrow" panose="020B0606020202030204" pitchFamily="34" charset="0"/>
                <a:cs typeface="Tahoma" pitchFamily="34" charset="0"/>
              </a:defRPr>
            </a:pPr>
            <a:r>
              <a:rPr lang="en-US" sz="850">
                <a:solidFill>
                  <a:schemeClr val="tx1"/>
                </a:solidFill>
                <a:latin typeface="Arial Narrow" panose="020B0606020202030204" pitchFamily="34" charset="0"/>
                <a:cs typeface="Tahoma" pitchFamily="34" charset="0"/>
              </a:rPr>
              <a:t>au</a:t>
            </a:r>
            <a:r>
              <a:rPr lang="en-US" sz="850" baseline="0">
                <a:solidFill>
                  <a:schemeClr val="tx1"/>
                </a:solidFill>
                <a:latin typeface="Arial Narrow" panose="020B0606020202030204" pitchFamily="34" charset="0"/>
                <a:cs typeface="Tahoma" pitchFamily="34" charset="0"/>
              </a:rPr>
              <a:t>x soldes naturel et migratoire</a:t>
            </a:r>
            <a:endParaRPr lang="en-US"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endParaRPr>
          </a:p>
        </c:rich>
      </c:tx>
      <c:layout>
        <c:manualLayout>
          <c:xMode val="edge"/>
          <c:yMode val="edge"/>
          <c:x val="2.6741939781508234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5137989408128718E-2"/>
          <c:y val="0.20692422186251888"/>
          <c:w val="0.90486201059187132"/>
          <c:h val="0.68460093808620037"/>
        </c:manualLayout>
      </c:layout>
      <c:barChart>
        <c:barDir val="col"/>
        <c:grouping val="clustered"/>
        <c:varyColors val="0"/>
        <c:ser>
          <c:idx val="0"/>
          <c:order val="0"/>
          <c:tx>
            <c:v>Solde naturel</c:v>
          </c:tx>
          <c:spPr>
            <a:solidFill>
              <a:srgbClr val="647586"/>
            </a:solidFill>
            <a:ln>
              <a:noFill/>
            </a:ln>
            <a:effectLst>
              <a:outerShdw blurRad="50800" dist="38100" dir="33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0"/>
                  <c:y val="3.06763285024164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"/>
                  <c:y val="3.06763285024164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sz="700" b="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Démographie!$B$14:$G$14</c:f>
              <c:strCache>
                <c:ptCount val="6"/>
                <c:pt idx="0">
                  <c:v>1968-1975</c:v>
                </c:pt>
                <c:pt idx="1">
                  <c:v>1975-1982</c:v>
                </c:pt>
                <c:pt idx="2">
                  <c:v>1982-1990</c:v>
                </c:pt>
                <c:pt idx="3">
                  <c:v>1990-1999</c:v>
                </c:pt>
                <c:pt idx="4">
                  <c:v>1999-2010</c:v>
                </c:pt>
                <c:pt idx="5">
                  <c:v>2010-2015</c:v>
                </c:pt>
              </c:strCache>
            </c:strRef>
          </c:cat>
          <c:val>
            <c:numRef>
              <c:f>'Base de données'!$T$80:$Y$80</c:f>
              <c:numCache>
                <c:formatCode>\+\ 0.0%;\-\ 0.0%</c:formatCode>
                <c:ptCount val="6"/>
                <c:pt idx="0">
                  <c:v>1.3188310314186586E-2</c:v>
                </c:pt>
                <c:pt idx="1">
                  <c:v>3.8253785817699026E-3</c:v>
                </c:pt>
                <c:pt idx="2">
                  <c:v>7.3618958873749012E-3</c:v>
                </c:pt>
                <c:pt idx="3">
                  <c:v>5.1173866212452148E-3</c:v>
                </c:pt>
                <c:pt idx="4">
                  <c:v>2.223500338501579E-3</c:v>
                </c:pt>
                <c:pt idx="5">
                  <c:v>-5.7302163287613448E-4</c:v>
                </c:pt>
              </c:numCache>
            </c:numRef>
          </c:val>
        </c:ser>
        <c:ser>
          <c:idx val="1"/>
          <c:order val="1"/>
          <c:tx>
            <c:v>Solde migratoire</c:v>
          </c:tx>
          <c:spPr>
            <a:solidFill>
              <a:srgbClr val="BD015C"/>
            </a:solidFill>
            <a:effectLst>
              <a:outerShdw blurRad="50800" dist="38100" dir="33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Démographie!$B$14:$G$14</c:f>
              <c:strCache>
                <c:ptCount val="6"/>
                <c:pt idx="0">
                  <c:v>1968-1975</c:v>
                </c:pt>
                <c:pt idx="1">
                  <c:v>1975-1982</c:v>
                </c:pt>
                <c:pt idx="2">
                  <c:v>1982-1990</c:v>
                </c:pt>
                <c:pt idx="3">
                  <c:v>1990-1999</c:v>
                </c:pt>
                <c:pt idx="4">
                  <c:v>1999-2010</c:v>
                </c:pt>
                <c:pt idx="5">
                  <c:v>2010-2015</c:v>
                </c:pt>
              </c:strCache>
            </c:strRef>
          </c:cat>
          <c:val>
            <c:numRef>
              <c:f>'Base de données'!$AB$80:$AG$80</c:f>
              <c:numCache>
                <c:formatCode>\+\ 0.0%;\-\ 0.0%</c:formatCode>
                <c:ptCount val="6"/>
                <c:pt idx="0">
                  <c:v>3.9237561537597679E-2</c:v>
                </c:pt>
                <c:pt idx="1">
                  <c:v>2.2566224110807775E-2</c:v>
                </c:pt>
                <c:pt idx="2">
                  <c:v>2.8122442289772124E-2</c:v>
                </c:pt>
                <c:pt idx="3">
                  <c:v>1.4280274828204553E-2</c:v>
                </c:pt>
                <c:pt idx="4">
                  <c:v>1.0428699957211211E-2</c:v>
                </c:pt>
                <c:pt idx="5">
                  <c:v>-4.2852052545519622E-3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483246488"/>
        <c:axId val="483249232"/>
      </c:barChart>
      <c:catAx>
        <c:axId val="483246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483249232"/>
        <c:crosses val="autoZero"/>
        <c:auto val="1"/>
        <c:lblAlgn val="ctr"/>
        <c:lblOffset val="100"/>
        <c:noMultiLvlLbl val="0"/>
      </c:catAx>
      <c:valAx>
        <c:axId val="483249232"/>
        <c:scaling>
          <c:orientation val="minMax"/>
        </c:scaling>
        <c:delete val="0"/>
        <c:axPos val="l"/>
        <c:numFmt formatCode="\+\ 0.0%;\-\ 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483246488"/>
        <c:crosses val="autoZero"/>
        <c:crossBetween val="between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7065735165307554"/>
          <c:y val="1.2432180218371017E-2"/>
          <c:w val="0.2934264834692446"/>
          <c:h val="0.14196786377312659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Démographie!$K$96</c:f>
          <c:strCache>
            <c:ptCount val="1"/>
            <c:pt idx="0">
              <c:v>Catégorie socioprofessionnelle des personnes âgées
de 15 ans ou plus en 1999 et 2015</c:v>
            </c:pt>
          </c:strCache>
        </c:strRef>
      </c:tx>
      <c:layout>
        <c:manualLayout>
          <c:xMode val="edge"/>
          <c:yMode val="edge"/>
          <c:x val="3.3064853954834533E-3"/>
          <c:y val="0"/>
        </c:manualLayout>
      </c:layout>
      <c:overlay val="0"/>
      <c:txPr>
        <a:bodyPr/>
        <a:lstStyle/>
        <a:p>
          <a:pPr algn="l">
            <a:defRPr sz="850" b="1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42245272682891932"/>
          <c:y val="0.10960851337636705"/>
          <c:w val="0.90773504273504269"/>
          <c:h val="0.8176405123991272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'Base de données'!$DG$84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BD015C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anchor="t" anchorCtr="0"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données'!$DP$7:$DW$7</c:f>
              <c:strCache>
                <c:ptCount val="8"/>
                <c:pt idx="0">
                  <c:v>Agriculteurs
exploitants</c:v>
                </c:pt>
                <c:pt idx="1">
                  <c:v>Artisans, commerçants et
chefs d'entreprise</c:v>
                </c:pt>
                <c:pt idx="2">
                  <c:v>Cadres et professions
intellectuelles supérieures</c:v>
                </c:pt>
                <c:pt idx="3">
                  <c:v>Professions
intermédiaires</c:v>
                </c:pt>
                <c:pt idx="4">
                  <c:v>Employés</c:v>
                </c:pt>
                <c:pt idx="5">
                  <c:v>Ouvriers</c:v>
                </c:pt>
                <c:pt idx="6">
                  <c:v>Retraités</c:v>
                </c:pt>
                <c:pt idx="7">
                  <c:v>Autres personnes
sans activité professionnelle</c:v>
                </c:pt>
              </c:strCache>
            </c:strRef>
          </c:cat>
          <c:val>
            <c:numRef>
              <c:f>'Base de données'!$DH$84:$DO$84</c:f>
              <c:numCache>
                <c:formatCode>0.0%</c:formatCode>
                <c:ptCount val="8"/>
                <c:pt idx="0">
                  <c:v>7.5681543160226791E-4</c:v>
                </c:pt>
                <c:pt idx="1">
                  <c:v>3.4266040729564629E-2</c:v>
                </c:pt>
                <c:pt idx="2">
                  <c:v>9.838600610829483E-2</c:v>
                </c:pt>
                <c:pt idx="3">
                  <c:v>0.16649939495249896</c:v>
                </c:pt>
                <c:pt idx="4">
                  <c:v>0.15590397891006721</c:v>
                </c:pt>
                <c:pt idx="5">
                  <c:v>9.1574667223874431E-2</c:v>
                </c:pt>
                <c:pt idx="6">
                  <c:v>0.33536225167020262</c:v>
                </c:pt>
                <c:pt idx="7">
                  <c:v>0.11725084497389511</c:v>
                </c:pt>
              </c:numCache>
            </c:numRef>
          </c:val>
        </c:ser>
        <c:ser>
          <c:idx val="0"/>
          <c:order val="1"/>
          <c:tx>
            <c:strRef>
              <c:f>'Base de données'!$DG$83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>
              <a:outerShdw blurRad="50800" dist="38100" dir="33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données'!$DP$7:$DW$7</c:f>
              <c:strCache>
                <c:ptCount val="8"/>
                <c:pt idx="0">
                  <c:v>Agriculteurs
exploitants</c:v>
                </c:pt>
                <c:pt idx="1">
                  <c:v>Artisans, commerçants et
chefs d'entreprise</c:v>
                </c:pt>
                <c:pt idx="2">
                  <c:v>Cadres et professions
intellectuelles supérieures</c:v>
                </c:pt>
                <c:pt idx="3">
                  <c:v>Professions
intermédiaires</c:v>
                </c:pt>
                <c:pt idx="4">
                  <c:v>Employés</c:v>
                </c:pt>
                <c:pt idx="5">
                  <c:v>Ouvriers</c:v>
                </c:pt>
                <c:pt idx="6">
                  <c:v>Retraités</c:v>
                </c:pt>
                <c:pt idx="7">
                  <c:v>Autres personnes
sans activité professionnelle</c:v>
                </c:pt>
              </c:strCache>
            </c:strRef>
          </c:cat>
          <c:val>
            <c:numRef>
              <c:f>'Base de données'!$DH$83:$DO$83</c:f>
              <c:numCache>
                <c:formatCode>0.0%</c:formatCode>
                <c:ptCount val="8"/>
                <c:pt idx="0">
                  <c:v>2.1929824561403508E-3</c:v>
                </c:pt>
                <c:pt idx="1">
                  <c:v>3.8011695906432746E-2</c:v>
                </c:pt>
                <c:pt idx="2">
                  <c:v>7.8947368421052627E-2</c:v>
                </c:pt>
                <c:pt idx="3">
                  <c:v>0.16812865497076024</c:v>
                </c:pt>
                <c:pt idx="4">
                  <c:v>0.18494152046783627</c:v>
                </c:pt>
                <c:pt idx="5">
                  <c:v>0.12134502923976608</c:v>
                </c:pt>
                <c:pt idx="6">
                  <c:v>0.21418128654970761</c:v>
                </c:pt>
                <c:pt idx="7">
                  <c:v>0.19225146198830409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"/>
        <c:axId val="904898424"/>
        <c:axId val="904895288"/>
      </c:barChart>
      <c:catAx>
        <c:axId val="90489842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5288"/>
        <c:crosses val="autoZero"/>
        <c:auto val="1"/>
        <c:lblAlgn val="ctr"/>
        <c:lblOffset val="50"/>
        <c:noMultiLvlLbl val="0"/>
      </c:catAx>
      <c:valAx>
        <c:axId val="904895288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8424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87083856963326844"/>
          <c:y val="2.1297851619044182E-3"/>
          <c:w val="0.12470090439276486"/>
          <c:h val="9.2130524796410498E-2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ysClr val="windowText" lastClr="000000"/>
                </a:solidFill>
              </a:defRPr>
            </a:pPr>
            <a:r>
              <a:rPr lang="fr-FR" sz="850">
                <a:solidFill>
                  <a:sysClr val="windowText" lastClr="000000"/>
                </a:solidFill>
              </a:rPr>
              <a:t>Origine</a:t>
            </a:r>
            <a:r>
              <a:rPr lang="fr-FR" sz="850" baseline="0">
                <a:solidFill>
                  <a:sysClr val="windowText" lastClr="000000"/>
                </a:solidFill>
              </a:rPr>
              <a:t> des entrants</a:t>
            </a:r>
            <a:endParaRPr lang="fr-FR" sz="850">
              <a:solidFill>
                <a:sysClr val="windowText" lastClr="000000"/>
              </a:solidFill>
            </a:endParaRPr>
          </a:p>
        </c:rich>
      </c:tx>
      <c:layout>
        <c:manualLayout>
          <c:xMode val="edge"/>
          <c:yMode val="edge"/>
          <c:x val="2.1580255788180877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259741815676757E-2"/>
          <c:y val="0.14066922539205212"/>
          <c:w val="0.40798544343606791"/>
          <c:h val="0.8056726019230041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DD8047"/>
              </a:solidFill>
            </c:spPr>
          </c:dPt>
          <c:dPt>
            <c:idx val="1"/>
            <c:bubble3D val="0"/>
            <c:spPr>
              <a:solidFill>
                <a:srgbClr val="CACADC"/>
              </a:solidFill>
            </c:spPr>
          </c:dPt>
          <c:dPt>
            <c:idx val="2"/>
            <c:bubble3D val="0"/>
            <c:spPr>
              <a:solidFill>
                <a:schemeClr val="accent5"/>
              </a:solidFill>
            </c:spPr>
          </c:dPt>
          <c:dPt>
            <c:idx val="3"/>
            <c:bubble3D val="0"/>
            <c:spPr>
              <a:solidFill>
                <a:srgbClr val="856176"/>
              </a:solidFill>
            </c:spPr>
          </c:dPt>
          <c:dPt>
            <c:idx val="4"/>
            <c:bubble3D val="0"/>
            <c:spPr>
              <a:solidFill>
                <a:srgbClr val="D8B25C"/>
              </a:solidFill>
            </c:spPr>
          </c:dPt>
          <c:dPt>
            <c:idx val="5"/>
            <c:bubble3D val="0"/>
            <c:spPr>
              <a:solidFill>
                <a:srgbClr val="666699"/>
              </a:solidFill>
            </c:spPr>
          </c:dPt>
          <c:dLbls>
            <c:dLbl>
              <c:idx val="3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/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'Mi Res'!$B$63:$G$63</c:f>
              <c:strCache>
                <c:ptCount val="6"/>
                <c:pt idx="0">
                  <c:v>Tours</c:v>
                </c:pt>
                <c:pt idx="1">
                  <c:v>Autres communes urbaines</c:v>
                </c:pt>
                <c:pt idx="2">
                  <c:v>Reste Tours Métropole Val de Loire</c:v>
                </c:pt>
                <c:pt idx="3">
                  <c:v>Reste du SCoT</c:v>
                </c:pt>
                <c:pt idx="4">
                  <c:v>Reste Indre-et-Loire</c:v>
                </c:pt>
                <c:pt idx="5">
                  <c:v>Hors Indre-et-Loire</c:v>
                </c:pt>
              </c:strCache>
            </c:strRef>
          </c:cat>
          <c:val>
            <c:numRef>
              <c:f>'Migration résidentielle'!$H$6:$H$11</c:f>
              <c:numCache>
                <c:formatCode>0.0%</c:formatCode>
                <c:ptCount val="6"/>
                <c:pt idx="0">
                  <c:v>0.13391397050201626</c:v>
                </c:pt>
                <c:pt idx="1">
                  <c:v>0.31001973008178418</c:v>
                </c:pt>
                <c:pt idx="2">
                  <c:v>7.3919800479460424E-2</c:v>
                </c:pt>
                <c:pt idx="3">
                  <c:v>0.10544625191210102</c:v>
                </c:pt>
                <c:pt idx="4">
                  <c:v>0.12939931932463442</c:v>
                </c:pt>
                <c:pt idx="5">
                  <c:v>0.2473009277000037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2588786008230448"/>
          <c:y val="0.27624155048584709"/>
          <c:w val="0.4366528888489532"/>
          <c:h val="0.51201520912547538"/>
        </c:manualLayout>
      </c:layout>
      <c:overlay val="0"/>
      <c:spPr>
        <a:solidFill>
          <a:schemeClr val="bg1"/>
        </a:solidFill>
        <a:ln cap="flat"/>
      </c:spPr>
      <c:txPr>
        <a:bodyPr/>
        <a:lstStyle/>
        <a:p>
          <a:pPr rtl="0">
            <a:defRPr sz="800"/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900">
          <a:latin typeface="Arial Narrow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'Migration résidentielle'!$J$17</c:f>
          <c:strCache>
            <c:ptCount val="1"/>
            <c:pt idx="0">
              <c:v>Âge des personnes qui habitent dans la commune en
2015 selon leur lieu de résidence 1 an auparavant</c:v>
            </c:pt>
          </c:strCache>
        </c:strRef>
      </c:tx>
      <c:layout>
        <c:manualLayout>
          <c:xMode val="edge"/>
          <c:yMode val="edge"/>
          <c:x val="2.3971193415637862E-4"/>
          <c:y val="3.0649513451292895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Résidaient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résidentielle'!$A$19:$A$24</c:f>
              <c:strCache>
                <c:ptCount val="6"/>
                <c:pt idx="0">
                  <c:v>1 à 14 ans</c:v>
                </c:pt>
                <c:pt idx="1">
                  <c:v>15 - 29 ans</c:v>
                </c:pt>
                <c:pt idx="2">
                  <c:v>30 - 44 ans</c:v>
                </c:pt>
                <c:pt idx="3">
                  <c:v>45 - 59 ans</c:v>
                </c:pt>
                <c:pt idx="4">
                  <c:v>60 - 74 ans</c:v>
                </c:pt>
                <c:pt idx="5">
                  <c:v>75 ans ou plus</c:v>
                </c:pt>
              </c:strCache>
            </c:strRef>
          </c:cat>
          <c:val>
            <c:numRef>
              <c:f>'Migration résidentielle'!$D$19:$D$24</c:f>
              <c:numCache>
                <c:formatCode>0.0%</c:formatCode>
                <c:ptCount val="6"/>
                <c:pt idx="0">
                  <c:v>0.15506318103740013</c:v>
                </c:pt>
                <c:pt idx="1">
                  <c:v>0.11390036133825361</c:v>
                </c:pt>
                <c:pt idx="2">
                  <c:v>0.16619169428023703</c:v>
                </c:pt>
                <c:pt idx="3">
                  <c:v>0.25140659557106049</c:v>
                </c:pt>
                <c:pt idx="4">
                  <c:v>0.2020929348574973</c:v>
                </c:pt>
                <c:pt idx="5">
                  <c:v>0.11134523291555143</c:v>
                </c:pt>
              </c:numCache>
            </c:numRef>
          </c:val>
        </c:ser>
        <c:ser>
          <c:idx val="0"/>
          <c:order val="1"/>
          <c:tx>
            <c:v>Entrants - Résidaient hors de la commune</c:v>
          </c:tx>
          <c:spPr>
            <a:solidFill>
              <a:srgbClr val="A2A2C2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résidentielle'!$A$19:$A$24</c:f>
              <c:strCache>
                <c:ptCount val="6"/>
                <c:pt idx="0">
                  <c:v>1 à 14 ans</c:v>
                </c:pt>
                <c:pt idx="1">
                  <c:v>15 - 29 ans</c:v>
                </c:pt>
                <c:pt idx="2">
                  <c:v>30 - 44 ans</c:v>
                </c:pt>
                <c:pt idx="3">
                  <c:v>45 - 59 ans</c:v>
                </c:pt>
                <c:pt idx="4">
                  <c:v>60 - 74 ans</c:v>
                </c:pt>
                <c:pt idx="5">
                  <c:v>75 ans ou plus</c:v>
                </c:pt>
              </c:strCache>
            </c:strRef>
          </c:cat>
          <c:val>
            <c:numRef>
              <c:f>'Migration résidentielle'!$E$19:$E$24</c:f>
              <c:numCache>
                <c:formatCode>0.0%</c:formatCode>
                <c:ptCount val="6"/>
                <c:pt idx="0">
                  <c:v>0.18429560127598116</c:v>
                </c:pt>
                <c:pt idx="1">
                  <c:v>0.22852654558221661</c:v>
                </c:pt>
                <c:pt idx="2">
                  <c:v>0.28012931393949142</c:v>
                </c:pt>
                <c:pt idx="3">
                  <c:v>0.11159693837983051</c:v>
                </c:pt>
                <c:pt idx="4">
                  <c:v>0.10068246432439261</c:v>
                </c:pt>
                <c:pt idx="5">
                  <c:v>9.4769136498087658E-2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4896072"/>
        <c:axId val="904898032"/>
      </c:barChart>
      <c:catAx>
        <c:axId val="904896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8032"/>
        <c:crosses val="autoZero"/>
        <c:auto val="1"/>
        <c:lblAlgn val="ctr"/>
        <c:lblOffset val="100"/>
        <c:noMultiLvlLbl val="0"/>
      </c:catAx>
      <c:valAx>
        <c:axId val="904898032"/>
        <c:scaling>
          <c:orientation val="minMax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6072"/>
        <c:crosses val="autoZero"/>
        <c:crossBetween val="between"/>
        <c:majorUnit val="0.1"/>
      </c:valAx>
      <c:spPr>
        <a:solidFill>
          <a:sysClr val="window" lastClr="FFFFFF"/>
        </a:solidFill>
      </c:spPr>
    </c:plotArea>
    <c:legend>
      <c:legendPos val="b"/>
      <c:layout>
        <c:manualLayout>
          <c:xMode val="edge"/>
          <c:yMode val="edge"/>
          <c:x val="0.67373419908055787"/>
          <c:y val="1.9694864217268933E-3"/>
          <c:w val="0.32258664883539506"/>
          <c:h val="0.25312430136373798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'Migration résidentielle'!$J$29</c:f>
          <c:strCache>
            <c:ptCount val="1"/>
            <c:pt idx="0">
              <c:v>Mode de cohabitation des personnes qui habitent dans la 
commune en 2015 selon leur lieu de résidence 1 an auparavant</c:v>
            </c:pt>
          </c:strCache>
        </c:strRef>
      </c:tx>
      <c:layout>
        <c:manualLayout>
          <c:xMode val="edge"/>
          <c:yMode val="edge"/>
          <c:x val="2.3971193415637862E-4"/>
          <c:y val="3.0629488804393746E-4"/>
        </c:manualLayout>
      </c:layout>
      <c:overlay val="0"/>
      <c:spPr>
        <a:noFill/>
      </c:spPr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Résidaient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résidentielle'!$A$30:$A$35</c:f>
              <c:strCache>
                <c:ptCount val="6"/>
                <c:pt idx="0">
                  <c:v>Ménages d'une personne</c:v>
                </c:pt>
                <c:pt idx="1">
                  <c:v>Autres ménages sans famille</c:v>
                </c:pt>
                <c:pt idx="2">
                  <c:v>Couples sans enfant</c:v>
                </c:pt>
                <c:pt idx="3">
                  <c:v>Couples avec enfant(s)</c:v>
                </c:pt>
                <c:pt idx="4">
                  <c:v>Familles monoparentales</c:v>
                </c:pt>
                <c:pt idx="5">
                  <c:v>Personnes vivant hors ménage</c:v>
                </c:pt>
              </c:strCache>
            </c:strRef>
          </c:cat>
          <c:val>
            <c:numRef>
              <c:f>'Migration résidentielle'!$D$30:$D$35</c:f>
              <c:numCache>
                <c:formatCode>0.0%</c:formatCode>
                <c:ptCount val="6"/>
                <c:pt idx="0">
                  <c:v>0.12013904116411149</c:v>
                </c:pt>
                <c:pt idx="1">
                  <c:v>8.3817935695891816E-3</c:v>
                </c:pt>
                <c:pt idx="2">
                  <c:v>0.31711119004945859</c:v>
                </c:pt>
                <c:pt idx="3">
                  <c:v>0.44353657639076133</c:v>
                </c:pt>
                <c:pt idx="4">
                  <c:v>9.2199729265480965E-2</c:v>
                </c:pt>
                <c:pt idx="5">
                  <c:v>1.863166956059847E-2</c:v>
                </c:pt>
              </c:numCache>
            </c:numRef>
          </c:val>
        </c:ser>
        <c:ser>
          <c:idx val="0"/>
          <c:order val="1"/>
          <c:tx>
            <c:v>Entrants - Résidaient hors de la commune</c:v>
          </c:tx>
          <c:spPr>
            <a:solidFill>
              <a:srgbClr val="A2A2C2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résidentielle'!$A$30:$A$35</c:f>
              <c:strCache>
                <c:ptCount val="6"/>
                <c:pt idx="0">
                  <c:v>Ménages d'une personne</c:v>
                </c:pt>
                <c:pt idx="1">
                  <c:v>Autres ménages sans famille</c:v>
                </c:pt>
                <c:pt idx="2">
                  <c:v>Couples sans enfant</c:v>
                </c:pt>
                <c:pt idx="3">
                  <c:v>Couples avec enfant(s)</c:v>
                </c:pt>
                <c:pt idx="4">
                  <c:v>Familles monoparentales</c:v>
                </c:pt>
                <c:pt idx="5">
                  <c:v>Personnes vivant hors ménage</c:v>
                </c:pt>
              </c:strCache>
            </c:strRef>
          </c:cat>
          <c:val>
            <c:numRef>
              <c:f>'Migration résidentielle'!$E$30:$E$35</c:f>
              <c:numCache>
                <c:formatCode>0.0%</c:formatCode>
                <c:ptCount val="6"/>
                <c:pt idx="0">
                  <c:v>8.1090064561431682E-2</c:v>
                </c:pt>
                <c:pt idx="1">
                  <c:v>7.3718240510392457E-3</c:v>
                </c:pt>
                <c:pt idx="2">
                  <c:v>0.18429560127598121</c:v>
                </c:pt>
                <c:pt idx="3">
                  <c:v>0.46442491521547247</c:v>
                </c:pt>
                <c:pt idx="4">
                  <c:v>0.1179491848166279</c:v>
                </c:pt>
                <c:pt idx="5">
                  <c:v>0.14486841007944734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4898816"/>
        <c:axId val="904896856"/>
      </c:barChart>
      <c:catAx>
        <c:axId val="904898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6856"/>
        <c:crosses val="autoZero"/>
        <c:auto val="1"/>
        <c:lblAlgn val="ctr"/>
        <c:lblOffset val="100"/>
        <c:noMultiLvlLbl val="0"/>
      </c:catAx>
      <c:valAx>
        <c:axId val="904896856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4898816"/>
        <c:crosses val="autoZero"/>
        <c:crossBetween val="between"/>
        <c:majorUnit val="0.1"/>
      </c:valAx>
      <c:spPr>
        <a:solidFill>
          <a:sysClr val="window" lastClr="FFFFFF"/>
        </a:solidFill>
      </c:spPr>
    </c:plotArea>
    <c:legend>
      <c:legendPos val="b"/>
      <c:layout>
        <c:manualLayout>
          <c:xMode val="edge"/>
          <c:yMode val="edge"/>
          <c:x val="0.70313245884773667"/>
          <c:y val="1.9694864217268933E-3"/>
          <c:w val="0.29318852880658436"/>
          <c:h val="0.25312430136373798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ysClr val="windowText" lastClr="000000"/>
                </a:solidFill>
              </a:defRPr>
            </a:pPr>
            <a:r>
              <a:rPr lang="fr-FR" sz="850">
                <a:solidFill>
                  <a:sysClr val="windowText" lastClr="000000"/>
                </a:solidFill>
              </a:rPr>
              <a:t>Destination des sortants</a:t>
            </a:r>
          </a:p>
        </c:rich>
      </c:tx>
      <c:layout>
        <c:manualLayout>
          <c:xMode val="edge"/>
          <c:yMode val="edge"/>
          <c:x val="2.1580255788180877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259741815676757E-2"/>
          <c:y val="0.14066922539205212"/>
          <c:w val="0.40798544343606791"/>
          <c:h val="0.8056726019230041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DD8047"/>
              </a:solidFill>
            </c:spPr>
          </c:dPt>
          <c:dPt>
            <c:idx val="1"/>
            <c:bubble3D val="0"/>
            <c:spPr>
              <a:solidFill>
                <a:srgbClr val="CACADC"/>
              </a:solidFill>
            </c:spPr>
          </c:dPt>
          <c:dPt>
            <c:idx val="2"/>
            <c:bubble3D val="0"/>
            <c:spPr>
              <a:solidFill>
                <a:schemeClr val="accent5"/>
              </a:solidFill>
            </c:spPr>
          </c:dPt>
          <c:dPt>
            <c:idx val="3"/>
            <c:bubble3D val="0"/>
            <c:spPr>
              <a:solidFill>
                <a:srgbClr val="856176"/>
              </a:solidFill>
            </c:spPr>
          </c:dPt>
          <c:dPt>
            <c:idx val="4"/>
            <c:bubble3D val="0"/>
            <c:spPr>
              <a:solidFill>
                <a:srgbClr val="D8B25C"/>
              </a:solidFill>
            </c:spPr>
          </c:dPt>
          <c:dPt>
            <c:idx val="5"/>
            <c:bubble3D val="0"/>
            <c:spPr>
              <a:solidFill>
                <a:srgbClr val="666699"/>
              </a:solidFill>
            </c:spPr>
          </c:dPt>
          <c:dLbls>
            <c:dLbl>
              <c:idx val="3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/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'Mi Res'!$B$63:$G$63</c:f>
              <c:strCache>
                <c:ptCount val="6"/>
                <c:pt idx="0">
                  <c:v>Tours</c:v>
                </c:pt>
                <c:pt idx="1">
                  <c:v>Autres communes urbaines</c:v>
                </c:pt>
                <c:pt idx="2">
                  <c:v>Reste Tours Métropole Val de Loire</c:v>
                </c:pt>
                <c:pt idx="3">
                  <c:v>Reste du SCoT</c:v>
                </c:pt>
                <c:pt idx="4">
                  <c:v>Reste Indre-et-Loire</c:v>
                </c:pt>
                <c:pt idx="5">
                  <c:v>Hors Indre-et-Loire</c:v>
                </c:pt>
              </c:strCache>
            </c:strRef>
          </c:cat>
          <c:val>
            <c:numRef>
              <c:f>'Migration résidentielle'!$H$44:$H$49</c:f>
              <c:numCache>
                <c:formatCode>0.0%</c:formatCode>
                <c:ptCount val="6"/>
                <c:pt idx="0">
                  <c:v>0.11007098903613453</c:v>
                </c:pt>
                <c:pt idx="1">
                  <c:v>0.21856359752032037</c:v>
                </c:pt>
                <c:pt idx="2">
                  <c:v>0.15967627468175971</c:v>
                </c:pt>
                <c:pt idx="3">
                  <c:v>0.14510824148354054</c:v>
                </c:pt>
                <c:pt idx="4">
                  <c:v>9.2974026543699975E-2</c:v>
                </c:pt>
                <c:pt idx="5">
                  <c:v>0.27360687073454482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2588786008230448"/>
          <c:y val="0.27624155048584709"/>
          <c:w val="0.4366528888489532"/>
          <c:h val="0.51201520912547538"/>
        </c:manualLayout>
      </c:layout>
      <c:overlay val="0"/>
      <c:spPr>
        <a:solidFill>
          <a:schemeClr val="bg1"/>
        </a:solidFill>
        <a:ln cap="flat"/>
      </c:spPr>
      <c:txPr>
        <a:bodyPr/>
        <a:lstStyle/>
        <a:p>
          <a:pPr rtl="0">
            <a:defRPr sz="800"/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  <a:effectLst/>
  </c:spPr>
  <c:txPr>
    <a:bodyPr/>
    <a:lstStyle/>
    <a:p>
      <a:pPr>
        <a:defRPr sz="900">
          <a:latin typeface="Arial Narrow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'Migration résidentielle'!$J$55</c:f>
          <c:strCache>
            <c:ptCount val="1"/>
            <c:pt idx="0">
              <c:v>Âge des personnes qui habitaient dans la commune 1 an
auparavant selon leur lieu de résidence en 2015</c:v>
            </c:pt>
          </c:strCache>
        </c:strRef>
      </c:tx>
      <c:layout>
        <c:manualLayout>
          <c:xMode val="edge"/>
          <c:yMode val="edge"/>
          <c:x val="2.3971193415637862E-4"/>
          <c:y val="3.0649513451292895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Résident toujours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résidentielle'!$A$57:$A$62</c:f>
              <c:strCache>
                <c:ptCount val="6"/>
                <c:pt idx="0">
                  <c:v>1 à 14 ans</c:v>
                </c:pt>
                <c:pt idx="1">
                  <c:v>15 - 29 ans</c:v>
                </c:pt>
                <c:pt idx="2">
                  <c:v>30 - 44 ans</c:v>
                </c:pt>
                <c:pt idx="3">
                  <c:v>45 - 59 ans</c:v>
                </c:pt>
                <c:pt idx="4">
                  <c:v>60 - 74 ans</c:v>
                </c:pt>
                <c:pt idx="5">
                  <c:v>75 ans ou plus</c:v>
                </c:pt>
              </c:strCache>
            </c:strRef>
          </c:cat>
          <c:val>
            <c:numRef>
              <c:f>'Migration résidentielle'!$D$57:$D$62</c:f>
              <c:numCache>
                <c:formatCode>0.0%</c:formatCode>
                <c:ptCount val="6"/>
                <c:pt idx="0">
                  <c:v>0.15506318103740013</c:v>
                </c:pt>
                <c:pt idx="1">
                  <c:v>0.11390036133825361</c:v>
                </c:pt>
                <c:pt idx="2">
                  <c:v>0.16619169428023703</c:v>
                </c:pt>
                <c:pt idx="3">
                  <c:v>0.25140659557106049</c:v>
                </c:pt>
                <c:pt idx="4">
                  <c:v>0.2020929348574973</c:v>
                </c:pt>
                <c:pt idx="5">
                  <c:v>0.11134523291555143</c:v>
                </c:pt>
              </c:numCache>
            </c:numRef>
          </c:val>
        </c:ser>
        <c:ser>
          <c:idx val="0"/>
          <c:order val="1"/>
          <c:tx>
            <c:v>Sortants - Résident hors de la commune</c:v>
          </c:tx>
          <c:spPr>
            <a:solidFill>
              <a:srgbClr val="A2A2C2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résidentielle'!$A$57:$A$62</c:f>
              <c:strCache>
                <c:ptCount val="6"/>
                <c:pt idx="0">
                  <c:v>1 à 14 ans</c:v>
                </c:pt>
                <c:pt idx="1">
                  <c:v>15 - 29 ans</c:v>
                </c:pt>
                <c:pt idx="2">
                  <c:v>30 - 44 ans</c:v>
                </c:pt>
                <c:pt idx="3">
                  <c:v>45 - 59 ans</c:v>
                </c:pt>
                <c:pt idx="4">
                  <c:v>60 - 74 ans</c:v>
                </c:pt>
                <c:pt idx="5">
                  <c:v>75 ans ou plus</c:v>
                </c:pt>
              </c:strCache>
            </c:strRef>
          </c:cat>
          <c:val>
            <c:numRef>
              <c:f>'Migration résidentielle'!$E$57:$E$62</c:f>
              <c:numCache>
                <c:formatCode>0.0%</c:formatCode>
                <c:ptCount val="6"/>
                <c:pt idx="0">
                  <c:v>0.13410505680785725</c:v>
                </c:pt>
                <c:pt idx="1">
                  <c:v>0.38803369105308755</c:v>
                </c:pt>
                <c:pt idx="2">
                  <c:v>0.18870191168217626</c:v>
                </c:pt>
                <c:pt idx="3">
                  <c:v>0.14365332566826966</c:v>
                </c:pt>
                <c:pt idx="4">
                  <c:v>9.8334220217896035E-2</c:v>
                </c:pt>
                <c:pt idx="5">
                  <c:v>4.7171794570713216E-2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0914536"/>
        <c:axId val="900911400"/>
      </c:barChart>
      <c:catAx>
        <c:axId val="9009145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1400"/>
        <c:crosses val="autoZero"/>
        <c:auto val="1"/>
        <c:lblAlgn val="ctr"/>
        <c:lblOffset val="100"/>
        <c:noMultiLvlLbl val="0"/>
      </c:catAx>
      <c:valAx>
        <c:axId val="900911400"/>
        <c:scaling>
          <c:orientation val="minMax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4536"/>
        <c:crosses val="autoZero"/>
        <c:crossBetween val="between"/>
        <c:majorUnit val="0.1"/>
      </c:valAx>
      <c:spPr>
        <a:solidFill>
          <a:sysClr val="window" lastClr="FFFFFF"/>
        </a:solidFill>
      </c:spPr>
    </c:plotArea>
    <c:legend>
      <c:legendPos val="b"/>
      <c:layout>
        <c:manualLayout>
          <c:xMode val="edge"/>
          <c:yMode val="edge"/>
          <c:x val="0.67373419908055787"/>
          <c:y val="1.9694864217268933E-3"/>
          <c:w val="0.32258664883539506"/>
          <c:h val="0.25312430136373798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'Migration résidentielle'!$J$67</c:f>
          <c:strCache>
            <c:ptCount val="1"/>
            <c:pt idx="0">
              <c:v>Mode de cohabitation des personnes qui habitaient dans la 
commune 1 an auparavant selon leur lieu de résidence en 2015</c:v>
            </c:pt>
          </c:strCache>
        </c:strRef>
      </c:tx>
      <c:layout>
        <c:manualLayout>
          <c:xMode val="edge"/>
          <c:yMode val="edge"/>
          <c:x val="2.3971193415637862E-4"/>
          <c:y val="3.0629488804393746E-4"/>
        </c:manualLayout>
      </c:layout>
      <c:overlay val="0"/>
      <c:spPr>
        <a:solidFill>
          <a:schemeClr val="bg1"/>
        </a:solidFill>
      </c:spPr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Résident toujours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résidentielle'!$A$68:$A$73</c:f>
              <c:strCache>
                <c:ptCount val="6"/>
                <c:pt idx="0">
                  <c:v>Ménages d'une personne</c:v>
                </c:pt>
                <c:pt idx="1">
                  <c:v>Autres ménages sans famille</c:v>
                </c:pt>
                <c:pt idx="2">
                  <c:v>Couples sans enfant</c:v>
                </c:pt>
                <c:pt idx="3">
                  <c:v>Couples avec enfant(s)</c:v>
                </c:pt>
                <c:pt idx="4">
                  <c:v>Familles monoparentales</c:v>
                </c:pt>
                <c:pt idx="5">
                  <c:v>Personnes vivant hors ménage</c:v>
                </c:pt>
              </c:strCache>
            </c:strRef>
          </c:cat>
          <c:val>
            <c:numRef>
              <c:f>'Migration résidentielle'!$D$68:$D$73</c:f>
              <c:numCache>
                <c:formatCode>0.0%</c:formatCode>
                <c:ptCount val="6"/>
                <c:pt idx="0">
                  <c:v>0.12013904116411149</c:v>
                </c:pt>
                <c:pt idx="1">
                  <c:v>8.3817935695891816E-3</c:v>
                </c:pt>
                <c:pt idx="2">
                  <c:v>0.31711119004945859</c:v>
                </c:pt>
                <c:pt idx="3">
                  <c:v>0.44353657639076133</c:v>
                </c:pt>
                <c:pt idx="4">
                  <c:v>9.2199729265480965E-2</c:v>
                </c:pt>
                <c:pt idx="5">
                  <c:v>1.863166956059847E-2</c:v>
                </c:pt>
              </c:numCache>
            </c:numRef>
          </c:val>
        </c:ser>
        <c:ser>
          <c:idx val="0"/>
          <c:order val="1"/>
          <c:tx>
            <c:v>Sortants - Résident hors de la commune</c:v>
          </c:tx>
          <c:spPr>
            <a:solidFill>
              <a:srgbClr val="A2A2C2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'Migration résidentielle'!$A$68:$A$73</c:f>
              <c:strCache>
                <c:ptCount val="6"/>
                <c:pt idx="0">
                  <c:v>Ménages d'une personne</c:v>
                </c:pt>
                <c:pt idx="1">
                  <c:v>Autres ménages sans famille</c:v>
                </c:pt>
                <c:pt idx="2">
                  <c:v>Couples sans enfant</c:v>
                </c:pt>
                <c:pt idx="3">
                  <c:v>Couples avec enfant(s)</c:v>
                </c:pt>
                <c:pt idx="4">
                  <c:v>Familles monoparentales</c:v>
                </c:pt>
                <c:pt idx="5">
                  <c:v>Personnes vivant hors ménage</c:v>
                </c:pt>
              </c:strCache>
            </c:strRef>
          </c:cat>
          <c:val>
            <c:numRef>
              <c:f>'Migration résidentielle'!$E$68:$E$73</c:f>
              <c:numCache>
                <c:formatCode>0.0%</c:formatCode>
                <c:ptCount val="6"/>
                <c:pt idx="0">
                  <c:v>0.24014591422376841</c:v>
                </c:pt>
                <c:pt idx="1">
                  <c:v>9.6331656373650626E-2</c:v>
                </c:pt>
                <c:pt idx="2">
                  <c:v>0.2915353181157283</c:v>
                </c:pt>
                <c:pt idx="3">
                  <c:v>0.2315201929879778</c:v>
                </c:pt>
                <c:pt idx="4">
                  <c:v>7.1901138092021158E-2</c:v>
                </c:pt>
                <c:pt idx="5">
                  <c:v>6.856578020685361E-2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0911792"/>
        <c:axId val="900912184"/>
      </c:barChart>
      <c:catAx>
        <c:axId val="900911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2184"/>
        <c:crosses val="autoZero"/>
        <c:auto val="1"/>
        <c:lblAlgn val="ctr"/>
        <c:lblOffset val="100"/>
        <c:noMultiLvlLbl val="0"/>
      </c:catAx>
      <c:valAx>
        <c:axId val="900912184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1792"/>
        <c:crosses val="autoZero"/>
        <c:crossBetween val="between"/>
        <c:majorUnit val="0.1"/>
      </c:valAx>
      <c:spPr>
        <a:solidFill>
          <a:sysClr val="window" lastClr="FFFFFF"/>
        </a:solidFill>
      </c:spPr>
    </c:plotArea>
    <c:legend>
      <c:legendPos val="b"/>
      <c:layout>
        <c:manualLayout>
          <c:xMode val="edge"/>
          <c:yMode val="edge"/>
          <c:x val="0.70313245884773667"/>
          <c:y val="1.9694864217268933E-3"/>
          <c:w val="0.29318852880658436"/>
          <c:h val="0.25312430136373798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835494934992422"/>
          <c:y val="1.0068040857950079E-2"/>
          <c:w val="0.80448149464847729"/>
          <c:h val="0.8253810789574870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Âge!$C$48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EEC3A8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données'!$FL$107:$FL$126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données'!$FR$107:$FR$126</c:f>
              <c:numCache>
                <c:formatCode>0.0%</c:formatCode>
                <c:ptCount val="20"/>
                <c:pt idx="0">
                  <c:v>3.8376696937411935E-2</c:v>
                </c:pt>
                <c:pt idx="1">
                  <c:v>5.3487521356710088E-2</c:v>
                </c:pt>
                <c:pt idx="2">
                  <c:v>6.2362132522961439E-2</c:v>
                </c:pt>
                <c:pt idx="3">
                  <c:v>6.1675149542426588E-2</c:v>
                </c:pt>
                <c:pt idx="4">
                  <c:v>3.1420920617413702E-2</c:v>
                </c:pt>
                <c:pt idx="5">
                  <c:v>3.4978205651940611E-2</c:v>
                </c:pt>
                <c:pt idx="6">
                  <c:v>4.7477259931998105E-2</c:v>
                </c:pt>
                <c:pt idx="7">
                  <c:v>5.3760549337910211E-2</c:v>
                </c:pt>
                <c:pt idx="8">
                  <c:v>6.5240384793915099E-2</c:v>
                </c:pt>
                <c:pt idx="9">
                  <c:v>7.9648607649427036E-2</c:v>
                </c:pt>
                <c:pt idx="10">
                  <c:v>7.3164433980667562E-2</c:v>
                </c:pt>
                <c:pt idx="11">
                  <c:v>7.7250064091065815E-2</c:v>
                </c:pt>
                <c:pt idx="12">
                  <c:v>7.2973965371740418E-2</c:v>
                </c:pt>
                <c:pt idx="13">
                  <c:v>6.5786440756799652E-2</c:v>
                </c:pt>
                <c:pt idx="14">
                  <c:v>5.8197122870975733E-2</c:v>
                </c:pt>
                <c:pt idx="15">
                  <c:v>4.5518015635911332E-2</c:v>
                </c:pt>
                <c:pt idx="16">
                  <c:v>3.3244945360270756E-2</c:v>
                </c:pt>
                <c:pt idx="17">
                  <c:v>2.5201767886787702E-2</c:v>
                </c:pt>
                <c:pt idx="18">
                  <c:v>1.1910257437384286E-2</c:v>
                </c:pt>
                <c:pt idx="19">
                  <c:v>8.3255582662818978E-3</c:v>
                </c:pt>
              </c:numCache>
            </c:numRef>
          </c:val>
        </c:ser>
        <c:ser>
          <c:idx val="3"/>
          <c:order val="1"/>
          <c:tx>
            <c:strRef>
              <c:f>Âge!$B$48</c:f>
              <c:strCache>
                <c:ptCount val="1"/>
                <c:pt idx="0">
                  <c:v>1999</c:v>
                </c:pt>
              </c:strCache>
            </c:strRef>
          </c:tx>
          <c:spPr>
            <a:noFill/>
            <a:ln w="9525">
              <a:solidFill>
                <a:srgbClr val="DD8047"/>
              </a:solidFill>
            </a:ln>
          </c:spPr>
          <c:invertIfNegative val="0"/>
          <c:cat>
            <c:strRef>
              <c:f>'Base de données'!$FL$107:$FL$126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données'!$FN$107:$FN$126</c:f>
              <c:numCache>
                <c:formatCode>0.0%</c:formatCode>
                <c:ptCount val="20"/>
                <c:pt idx="0">
                  <c:v>5.5056179775280899E-2</c:v>
                </c:pt>
                <c:pt idx="1">
                  <c:v>7.2471910112359553E-2</c:v>
                </c:pt>
                <c:pt idx="2">
                  <c:v>7.4999999999999997E-2</c:v>
                </c:pt>
                <c:pt idx="3">
                  <c:v>7.0786516853932585E-2</c:v>
                </c:pt>
                <c:pt idx="4">
                  <c:v>3.8764044943820228E-2</c:v>
                </c:pt>
                <c:pt idx="5">
                  <c:v>5.3370786516853931E-2</c:v>
                </c:pt>
                <c:pt idx="6">
                  <c:v>7.3033707865168537E-2</c:v>
                </c:pt>
                <c:pt idx="7">
                  <c:v>8.0617977528089885E-2</c:v>
                </c:pt>
                <c:pt idx="8">
                  <c:v>9.466292134831461E-2</c:v>
                </c:pt>
                <c:pt idx="9">
                  <c:v>7.3876404494382028E-2</c:v>
                </c:pt>
                <c:pt idx="10">
                  <c:v>7.4999999999999997E-2</c:v>
                </c:pt>
                <c:pt idx="11">
                  <c:v>5.1404494382022471E-2</c:v>
                </c:pt>
                <c:pt idx="12">
                  <c:v>4.9719101123595504E-2</c:v>
                </c:pt>
                <c:pt idx="13">
                  <c:v>3.707865168539326E-2</c:v>
                </c:pt>
                <c:pt idx="14">
                  <c:v>2.8651685393258425E-2</c:v>
                </c:pt>
                <c:pt idx="15">
                  <c:v>2.443820224719101E-2</c:v>
                </c:pt>
                <c:pt idx="16">
                  <c:v>1.1235955056179775E-2</c:v>
                </c:pt>
                <c:pt idx="17">
                  <c:v>1.8820224719101122E-2</c:v>
                </c:pt>
                <c:pt idx="18">
                  <c:v>1.1797752808988765E-2</c:v>
                </c:pt>
                <c:pt idx="19">
                  <c:v>4.2134831460674156E-3</c:v>
                </c:pt>
              </c:numCache>
            </c:numRef>
          </c:val>
        </c:ser>
        <c:ser>
          <c:idx val="0"/>
          <c:order val="2"/>
          <c:tx>
            <c:strRef>
              <c:f>Âge!$C$48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796A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données'!$FL$107:$FL$126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données'!$FQ$107:$FQ$126</c:f>
              <c:numCache>
                <c:formatCode>0.0%</c:formatCode>
                <c:ptCount val="20"/>
                <c:pt idx="0">
                  <c:v>-4.8460288763842729E-2</c:v>
                </c:pt>
                <c:pt idx="1">
                  <c:v>-5.8938189037484844E-2</c:v>
                </c:pt>
                <c:pt idx="2">
                  <c:v>-6.3653244160346123E-2</c:v>
                </c:pt>
                <c:pt idx="3">
                  <c:v>-6.4701034187736775E-2</c:v>
                </c:pt>
                <c:pt idx="4">
                  <c:v>-4.0366644397561477E-2</c:v>
                </c:pt>
                <c:pt idx="5">
                  <c:v>-3.9500957238476943E-2</c:v>
                </c:pt>
                <c:pt idx="6">
                  <c:v>-4.9499226075743079E-2</c:v>
                </c:pt>
                <c:pt idx="7">
                  <c:v>-5.0068203076342535E-2</c:v>
                </c:pt>
                <c:pt idx="8">
                  <c:v>-5.974255539839491E-2</c:v>
                </c:pt>
                <c:pt idx="9">
                  <c:v>-7.5540717066250415E-2</c:v>
                </c:pt>
                <c:pt idx="10">
                  <c:v>-6.9705413373435304E-2</c:v>
                </c:pt>
                <c:pt idx="11">
                  <c:v>-8.4736256361247111E-2</c:v>
                </c:pt>
                <c:pt idx="12">
                  <c:v>-7.855820401154133E-2</c:v>
                </c:pt>
                <c:pt idx="13">
                  <c:v>-6.7646572698673288E-2</c:v>
                </c:pt>
                <c:pt idx="14">
                  <c:v>-5.572834211159234E-2</c:v>
                </c:pt>
                <c:pt idx="15">
                  <c:v>-4.1350296353653115E-2</c:v>
                </c:pt>
                <c:pt idx="16">
                  <c:v>-2.8791140331882775E-2</c:v>
                </c:pt>
                <c:pt idx="17">
                  <c:v>-1.3198482496189793E-2</c:v>
                </c:pt>
                <c:pt idx="18">
                  <c:v>-6.6422141657930542E-3</c:v>
                </c:pt>
                <c:pt idx="19">
                  <c:v>-3.1720186938120677E-3</c:v>
                </c:pt>
              </c:numCache>
            </c:numRef>
          </c:val>
        </c:ser>
        <c:ser>
          <c:idx val="2"/>
          <c:order val="3"/>
          <c:tx>
            <c:strRef>
              <c:f>Âge!$B$48</c:f>
              <c:strCache>
                <c:ptCount val="1"/>
                <c:pt idx="0">
                  <c:v>1999</c:v>
                </c:pt>
              </c:strCache>
            </c:strRef>
          </c:tx>
          <c:spPr>
            <a:noFill/>
            <a:ln w="9525">
              <a:solidFill>
                <a:srgbClr val="3E4954"/>
              </a:solidFill>
            </a:ln>
          </c:spPr>
          <c:invertIfNegative val="0"/>
          <c:cat>
            <c:strRef>
              <c:f>'Base de données'!$FL$107:$FL$126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données'!$FM$107:$FM$126</c:f>
              <c:numCache>
                <c:formatCode>0.0%</c:formatCode>
                <c:ptCount val="20"/>
                <c:pt idx="0">
                  <c:v>-6.2965082999427588E-2</c:v>
                </c:pt>
                <c:pt idx="1">
                  <c:v>-7.4413279908414426E-2</c:v>
                </c:pt>
                <c:pt idx="2">
                  <c:v>-9.5306239267315393E-2</c:v>
                </c:pt>
                <c:pt idx="3">
                  <c:v>-8.7292501431024613E-2</c:v>
                </c:pt>
                <c:pt idx="4">
                  <c:v>-5.0372066399542073E-2</c:v>
                </c:pt>
                <c:pt idx="5">
                  <c:v>-4.4361763022323981E-2</c:v>
                </c:pt>
                <c:pt idx="6">
                  <c:v>-5.9816828849456209E-2</c:v>
                </c:pt>
                <c:pt idx="7">
                  <c:v>-7.7275329135661139E-2</c:v>
                </c:pt>
                <c:pt idx="8">
                  <c:v>-8.5575271894676591E-2</c:v>
                </c:pt>
                <c:pt idx="9">
                  <c:v>-8.5002862049227246E-2</c:v>
                </c:pt>
                <c:pt idx="10">
                  <c:v>-6.5540927303949628E-2</c:v>
                </c:pt>
                <c:pt idx="11">
                  <c:v>-5.7240984544934176E-2</c:v>
                </c:pt>
                <c:pt idx="12">
                  <c:v>-5.00858614768174E-2</c:v>
                </c:pt>
                <c:pt idx="13">
                  <c:v>-3.8065254722381224E-2</c:v>
                </c:pt>
                <c:pt idx="14">
                  <c:v>-2.5758443045220378E-2</c:v>
                </c:pt>
                <c:pt idx="15">
                  <c:v>-2.2323983972524327E-2</c:v>
                </c:pt>
                <c:pt idx="16">
                  <c:v>-6.2965082999427591E-3</c:v>
                </c:pt>
                <c:pt idx="17">
                  <c:v>-9.4447624499141378E-3</c:v>
                </c:pt>
                <c:pt idx="18">
                  <c:v>-2.2896393817973667E-3</c:v>
                </c:pt>
                <c:pt idx="19">
                  <c:v>-5.7240984544934168E-4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00913752"/>
        <c:axId val="900914144"/>
      </c:barChart>
      <c:catAx>
        <c:axId val="90091375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txPr>
          <a:bodyPr/>
          <a:lstStyle/>
          <a:p>
            <a:pPr>
              <a:defRPr sz="800"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4144"/>
        <c:crossesAt val="0"/>
        <c:auto val="1"/>
        <c:lblAlgn val="ctr"/>
        <c:lblOffset val="100"/>
        <c:noMultiLvlLbl val="0"/>
      </c:catAx>
      <c:valAx>
        <c:axId val="900914144"/>
        <c:scaling>
          <c:orientation val="minMax"/>
          <c:max val="0.15000000000000002"/>
          <c:min val="-0.15000000000000024"/>
        </c:scaling>
        <c:delete val="0"/>
        <c:axPos val="b"/>
        <c:majorGridlines>
          <c:spPr>
            <a:ln w="3175">
              <a:prstDash val="sysDash"/>
            </a:ln>
          </c:spPr>
        </c:majorGridlines>
        <c:numFmt formatCode="0%;\ 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3752"/>
        <c:crosses val="autoZero"/>
        <c:crossBetween val="between"/>
      </c:valAx>
      <c:spPr>
        <a:solidFill>
          <a:schemeClr val="bg1"/>
        </a:solidFill>
      </c:spPr>
    </c:plotArea>
    <c:legend>
      <c:legendPos val="b"/>
      <c:layout>
        <c:manualLayout>
          <c:xMode val="edge"/>
          <c:yMode val="edge"/>
          <c:x val="0.15467809009389499"/>
          <c:y val="0.92076555301716922"/>
          <c:w val="0.81104339436397344"/>
          <c:h val="7.8914666271263381E-2"/>
        </c:manualLayout>
      </c:layout>
      <c:overlay val="0"/>
      <c:spPr>
        <a:noFill/>
      </c:spPr>
      <c:txPr>
        <a:bodyPr/>
        <a:lstStyle/>
        <a:p>
          <a:pPr>
            <a:defRPr sz="800"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  <a:effectLst/>
  </c:spPr>
  <c:printSettings>
    <c:headerFooter/>
    <c:pageMargins b="0.7500000000000141" l="0.70000000000000062" r="0.70000000000000062" t="0.7500000000000141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79453647195582"/>
          <c:y val="1.8087832478884066E-2"/>
          <c:w val="0.81082098227259514"/>
          <c:h val="0.842245700413717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Aides_traitements!$I$10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EEC3A8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données'!$FL$8:$FL$27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données'!$FT$107:$FT$126</c:f>
              <c:numCache>
                <c:formatCode>0.0%</c:formatCode>
                <c:ptCount val="20"/>
                <c:pt idx="0">
                  <c:v>5.0004422672201572E-2</c:v>
                </c:pt>
                <c:pt idx="1">
                  <c:v>4.9867519476097445E-2</c:v>
                </c:pt>
                <c:pt idx="2">
                  <c:v>5.0417426267865224E-2</c:v>
                </c:pt>
                <c:pt idx="3">
                  <c:v>7.4988576777187968E-2</c:v>
                </c:pt>
                <c:pt idx="4">
                  <c:v>8.3263351186428941E-2</c:v>
                </c:pt>
                <c:pt idx="5">
                  <c:v>6.3493546611118695E-2</c:v>
                </c:pt>
                <c:pt idx="6">
                  <c:v>5.5462432676216179E-2</c:v>
                </c:pt>
                <c:pt idx="7">
                  <c:v>5.3686438072004551E-2</c:v>
                </c:pt>
                <c:pt idx="8">
                  <c:v>5.8601612331613102E-2</c:v>
                </c:pt>
                <c:pt idx="9">
                  <c:v>5.9637917426864674E-2</c:v>
                </c:pt>
                <c:pt idx="10">
                  <c:v>5.9383563545467935E-2</c:v>
                </c:pt>
                <c:pt idx="11">
                  <c:v>5.873972448623313E-2</c:v>
                </c:pt>
                <c:pt idx="12">
                  <c:v>6.2027479323633609E-2</c:v>
                </c:pt>
                <c:pt idx="13">
                  <c:v>5.751348553640305E-2</c:v>
                </c:pt>
                <c:pt idx="14">
                  <c:v>4.06773371630655E-2</c:v>
                </c:pt>
                <c:pt idx="15">
                  <c:v>3.8741415222049949E-2</c:v>
                </c:pt>
                <c:pt idx="16">
                  <c:v>3.5640699362173352E-2</c:v>
                </c:pt>
                <c:pt idx="17">
                  <c:v>2.7329500245203968E-2</c:v>
                </c:pt>
                <c:pt idx="18">
                  <c:v>1.5771045141218888E-2</c:v>
                </c:pt>
                <c:pt idx="19">
                  <c:v>4.7525064769523588E-3</c:v>
                </c:pt>
              </c:numCache>
            </c:numRef>
          </c:val>
        </c:ser>
        <c:ser>
          <c:idx val="3"/>
          <c:order val="1"/>
          <c:tx>
            <c:strRef>
              <c:f>Âge!$B$48</c:f>
              <c:strCache>
                <c:ptCount val="1"/>
                <c:pt idx="0">
                  <c:v>1999</c:v>
                </c:pt>
              </c:strCache>
            </c:strRef>
          </c:tx>
          <c:spPr>
            <a:noFill/>
            <a:ln w="9525">
              <a:solidFill>
                <a:srgbClr val="DD8047"/>
              </a:solidFill>
            </a:ln>
          </c:spPr>
          <c:invertIfNegative val="0"/>
          <c:cat>
            <c:strRef>
              <c:f>'Base de données'!$FL$8:$FL$27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données'!$FP$107:$FP$126</c:f>
              <c:numCache>
                <c:formatCode>0.0%</c:formatCode>
                <c:ptCount val="20"/>
                <c:pt idx="0">
                  <c:v>4.9774799218580419E-2</c:v>
                </c:pt>
                <c:pt idx="1">
                  <c:v>5.0134306490123723E-2</c:v>
                </c:pt>
                <c:pt idx="2">
                  <c:v>5.3756511829824181E-2</c:v>
                </c:pt>
                <c:pt idx="3">
                  <c:v>7.9390058606468417E-2</c:v>
                </c:pt>
                <c:pt idx="4">
                  <c:v>9.8003038853917951E-2</c:v>
                </c:pt>
                <c:pt idx="5">
                  <c:v>7.6432602561319729E-2</c:v>
                </c:pt>
                <c:pt idx="6">
                  <c:v>6.5878011721293678E-2</c:v>
                </c:pt>
                <c:pt idx="7">
                  <c:v>6.3598871282830469E-2</c:v>
                </c:pt>
                <c:pt idx="8">
                  <c:v>6.6658074668981979E-2</c:v>
                </c:pt>
                <c:pt idx="9">
                  <c:v>7.086363143043195E-2</c:v>
                </c:pt>
                <c:pt idx="10">
                  <c:v>6.2588181028869108E-2</c:v>
                </c:pt>
                <c:pt idx="11">
                  <c:v>4.3819188191881922E-2</c:v>
                </c:pt>
                <c:pt idx="12">
                  <c:v>4.3581777729541998E-2</c:v>
                </c:pt>
                <c:pt idx="13">
                  <c:v>4.3520729324940305E-2</c:v>
                </c:pt>
                <c:pt idx="14">
                  <c:v>4.1865639244627738E-2</c:v>
                </c:pt>
                <c:pt idx="15">
                  <c:v>3.8189168656392443E-2</c:v>
                </c:pt>
                <c:pt idx="16">
                  <c:v>2.0417299761232906E-2</c:v>
                </c:pt>
                <c:pt idx="17">
                  <c:v>2.0227371391360972E-2</c:v>
                </c:pt>
                <c:pt idx="18">
                  <c:v>8.6960060777078359E-3</c:v>
                </c:pt>
                <c:pt idx="19">
                  <c:v>2.604731929672238E-3</c:v>
                </c:pt>
              </c:numCache>
            </c:numRef>
          </c:val>
        </c:ser>
        <c:ser>
          <c:idx val="0"/>
          <c:order val="2"/>
          <c:tx>
            <c:strRef>
              <c:f>Aides_traitements!$I$10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796A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données'!$FL$8:$FL$27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données'!$FS$107:$FS$126</c:f>
              <c:numCache>
                <c:formatCode>0.0%</c:formatCode>
                <c:ptCount val="20"/>
                <c:pt idx="0">
                  <c:v>-5.8513652320210767E-2</c:v>
                </c:pt>
                <c:pt idx="1">
                  <c:v>-5.6946904545098716E-2</c:v>
                </c:pt>
                <c:pt idx="2">
                  <c:v>-5.8988648192941841E-2</c:v>
                </c:pt>
                <c:pt idx="3">
                  <c:v>-7.4604333123437658E-2</c:v>
                </c:pt>
                <c:pt idx="4">
                  <c:v>-8.3140192598489357E-2</c:v>
                </c:pt>
                <c:pt idx="5">
                  <c:v>-7.2359181775994499E-2</c:v>
                </c:pt>
                <c:pt idx="6">
                  <c:v>-6.3195780055155346E-2</c:v>
                </c:pt>
                <c:pt idx="7">
                  <c:v>-5.7487699314093733E-2</c:v>
                </c:pt>
                <c:pt idx="8">
                  <c:v>-6.3977451636494542E-2</c:v>
                </c:pt>
                <c:pt idx="9">
                  <c:v>-6.4012420050850435E-2</c:v>
                </c:pt>
                <c:pt idx="10">
                  <c:v>-5.9604530266608544E-2</c:v>
                </c:pt>
                <c:pt idx="11">
                  <c:v>-5.997069011783019E-2</c:v>
                </c:pt>
                <c:pt idx="12">
                  <c:v>-5.9301965354567408E-2</c:v>
                </c:pt>
                <c:pt idx="13">
                  <c:v>-5.1247550561710972E-2</c:v>
                </c:pt>
                <c:pt idx="14">
                  <c:v>-3.6444263476026841E-2</c:v>
                </c:pt>
                <c:pt idx="15">
                  <c:v>-3.0789138967897881E-2</c:v>
                </c:pt>
                <c:pt idx="16">
                  <c:v>-2.5541750881379086E-2</c:v>
                </c:pt>
                <c:pt idx="17">
                  <c:v>-1.561088732447698E-2</c:v>
                </c:pt>
                <c:pt idx="18">
                  <c:v>-6.8568030320993803E-3</c:v>
                </c:pt>
                <c:pt idx="19">
                  <c:v>-1.4061564046358005E-3</c:v>
                </c:pt>
              </c:numCache>
            </c:numRef>
          </c:val>
        </c:ser>
        <c:ser>
          <c:idx val="2"/>
          <c:order val="3"/>
          <c:tx>
            <c:strRef>
              <c:f>Âge!$B$48</c:f>
              <c:strCache>
                <c:ptCount val="1"/>
                <c:pt idx="0">
                  <c:v>1999</c:v>
                </c:pt>
              </c:strCache>
            </c:strRef>
          </c:tx>
          <c:spPr>
            <a:noFill/>
            <a:ln w="9525">
              <a:solidFill>
                <a:srgbClr val="3E4954"/>
              </a:solidFill>
            </a:ln>
          </c:spPr>
          <c:invertIfNegative val="0"/>
          <c:cat>
            <c:strRef>
              <c:f>'Base de données'!$FL$8:$FL$27</c:f>
              <c:strCache>
                <c:ptCount val="20"/>
                <c:pt idx="0">
                  <c:v>0-4 ans</c:v>
                </c:pt>
                <c:pt idx="1">
                  <c:v>5-9 ans</c:v>
                </c:pt>
                <c:pt idx="2">
                  <c:v>10-14 ans</c:v>
                </c:pt>
                <c:pt idx="3">
                  <c:v>15-19 ans</c:v>
                </c:pt>
                <c:pt idx="4">
                  <c:v>20-24 ans</c:v>
                </c:pt>
                <c:pt idx="5">
                  <c:v>25-29 ans</c:v>
                </c:pt>
                <c:pt idx="6">
                  <c:v>30-34 ans</c:v>
                </c:pt>
                <c:pt idx="7">
                  <c:v>35-39 ans</c:v>
                </c:pt>
                <c:pt idx="8">
                  <c:v>40-44 ans</c:v>
                </c:pt>
                <c:pt idx="9">
                  <c:v>45-49 ans</c:v>
                </c:pt>
                <c:pt idx="10">
                  <c:v>50-54 ans</c:v>
                </c:pt>
                <c:pt idx="11">
                  <c:v>55-59 ans</c:v>
                </c:pt>
                <c:pt idx="12">
                  <c:v>60-64 ans</c:v>
                </c:pt>
                <c:pt idx="13">
                  <c:v>65-69 ans</c:v>
                </c:pt>
                <c:pt idx="14">
                  <c:v>70-74 ans</c:v>
                </c:pt>
                <c:pt idx="15">
                  <c:v>75-79 ans</c:v>
                </c:pt>
                <c:pt idx="16">
                  <c:v>80-84 ans</c:v>
                </c:pt>
                <c:pt idx="17">
                  <c:v>84-89 ans</c:v>
                </c:pt>
                <c:pt idx="18">
                  <c:v>90-94 ans</c:v>
                </c:pt>
                <c:pt idx="19">
                  <c:v>95 ans ou plus</c:v>
                </c:pt>
              </c:strCache>
            </c:strRef>
          </c:cat>
          <c:val>
            <c:numRef>
              <c:f>'Base de données'!$FO$107:$FO$126</c:f>
              <c:numCache>
                <c:formatCode>0.0%</c:formatCode>
                <c:ptCount val="20"/>
                <c:pt idx="0">
                  <c:v>-5.9790606413636642E-2</c:v>
                </c:pt>
                <c:pt idx="1">
                  <c:v>-5.9530014102642713E-2</c:v>
                </c:pt>
                <c:pt idx="2">
                  <c:v>-6.4343307376295303E-2</c:v>
                </c:pt>
                <c:pt idx="3">
                  <c:v>-7.6637132871420682E-2</c:v>
                </c:pt>
                <c:pt idx="4">
                  <c:v>-9.2402967686553442E-2</c:v>
                </c:pt>
                <c:pt idx="5">
                  <c:v>-8.8241155190385681E-2</c:v>
                </c:pt>
                <c:pt idx="6">
                  <c:v>-7.2475320375252922E-2</c:v>
                </c:pt>
                <c:pt idx="7">
                  <c:v>-6.7332454472990369E-2</c:v>
                </c:pt>
                <c:pt idx="8">
                  <c:v>-6.8704396345576069E-2</c:v>
                </c:pt>
                <c:pt idx="9">
                  <c:v>-7.1938806793794843E-2</c:v>
                </c:pt>
                <c:pt idx="10">
                  <c:v>-6.3507879085167696E-2</c:v>
                </c:pt>
                <c:pt idx="11">
                  <c:v>-4.5718621619964435E-2</c:v>
                </c:pt>
                <c:pt idx="12">
                  <c:v>-4.2430559813599854E-2</c:v>
                </c:pt>
                <c:pt idx="13">
                  <c:v>-3.9180820405910845E-2</c:v>
                </c:pt>
                <c:pt idx="14">
                  <c:v>-3.3363480286958118E-2</c:v>
                </c:pt>
                <c:pt idx="15">
                  <c:v>-2.8366239499662764E-2</c:v>
                </c:pt>
                <c:pt idx="16">
                  <c:v>-1.2355141333006315E-2</c:v>
                </c:pt>
                <c:pt idx="17">
                  <c:v>-1.0216751486909068E-2</c:v>
                </c:pt>
                <c:pt idx="18">
                  <c:v>-2.9278312588141516E-3</c:v>
                </c:pt>
                <c:pt idx="19">
                  <c:v>-5.3651358145809062E-4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00912968"/>
        <c:axId val="969954104"/>
      </c:barChart>
      <c:catAx>
        <c:axId val="90091296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low"/>
        <c:txPr>
          <a:bodyPr/>
          <a:lstStyle/>
          <a:p>
            <a:pPr>
              <a:defRPr sz="800"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69954104"/>
        <c:crosses val="autoZero"/>
        <c:auto val="1"/>
        <c:lblAlgn val="ctr"/>
        <c:lblOffset val="100"/>
        <c:noMultiLvlLbl val="0"/>
      </c:catAx>
      <c:valAx>
        <c:axId val="969954104"/>
        <c:scaling>
          <c:orientation val="minMax"/>
          <c:max val="0.15000000000000019"/>
          <c:min val="-0.15000000000000019"/>
        </c:scaling>
        <c:delete val="0"/>
        <c:axPos val="b"/>
        <c:majorGridlines>
          <c:spPr>
            <a:ln w="3175">
              <a:prstDash val="sysDash"/>
            </a:ln>
          </c:spPr>
        </c:majorGridlines>
        <c:numFmt formatCode="0%;\ 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0912968"/>
        <c:crosses val="autoZero"/>
        <c:crossBetween val="between"/>
      </c:valAx>
      <c:spPr>
        <a:solidFill>
          <a:schemeClr val="bg1"/>
        </a:solidFill>
      </c:spPr>
    </c:plotArea>
    <c:legend>
      <c:legendPos val="b"/>
      <c:layout>
        <c:manualLayout>
          <c:xMode val="edge"/>
          <c:yMode val="edge"/>
          <c:x val="0.15051855927787167"/>
          <c:y val="0.92343290130957201"/>
          <c:w val="0.81400193638770535"/>
          <c:h val="7.656702898550731E-2"/>
        </c:manualLayout>
      </c:layout>
      <c:overlay val="0"/>
      <c:spPr>
        <a:noFill/>
      </c:spPr>
      <c:txPr>
        <a:bodyPr/>
        <a:lstStyle/>
        <a:p>
          <a:pPr>
            <a:defRPr sz="800"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  <a:effectLst/>
  </c:spPr>
  <c:printSettings>
    <c:headerFooter/>
    <c:pageMargins b="0.27559055118110226" l="0.23622047244094491" r="0.19685039370078738" t="0.15748031496063092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Âge!$I$39</c:f>
          <c:strCache>
            <c:ptCount val="1"/>
            <c:pt idx="0">
              <c:v>Population de Ballan-Miré par tranches d'âges 
entre 1999 et 2015</c:v>
            </c:pt>
          </c:strCache>
        </c:strRef>
      </c:tx>
      <c:layout>
        <c:manualLayout>
          <c:xMode val="edge"/>
          <c:yMode val="edge"/>
          <c:x val="3.3064499383169592E-3"/>
          <c:y val="0"/>
        </c:manualLayout>
      </c:layout>
      <c:overlay val="0"/>
      <c:spPr>
        <a:noFill/>
      </c:spPr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1408245018635694E-2"/>
          <c:y val="0.20122065057030195"/>
          <c:w val="0.91859175498136358"/>
          <c:h val="0.5982678228945237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Âge!$B$48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7.8395061728395114E-3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7.8395061728395114E-3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8.0394986264801568E-3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4.0197493132401599E-3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1.2059247939720198E-2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8.0394986264801568E-3"/>
                  <c:y val="6.751803183342308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</c:spPr>
            <c:txPr>
              <a:bodyPr anchor="ctr" anchorCtr="1"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données'!$EH$79:$EM$79</c:f>
              <c:strCache>
                <c:ptCount val="6"/>
                <c:pt idx="0">
                  <c:v>0 - 14
ans</c:v>
                </c:pt>
                <c:pt idx="1">
                  <c:v>15 - 29
ans</c:v>
                </c:pt>
                <c:pt idx="2">
                  <c:v>30 - 44
ans</c:v>
                </c:pt>
                <c:pt idx="3">
                  <c:v>45 - 59
ans</c:v>
                </c:pt>
                <c:pt idx="4">
                  <c:v>60 - 74
ans</c:v>
                </c:pt>
                <c:pt idx="5">
                  <c:v>75 ans
ou plus</c:v>
                </c:pt>
              </c:strCache>
            </c:strRef>
          </c:cat>
          <c:val>
            <c:numRef>
              <c:f>'Base de données'!$EH$83:$EM$83</c:f>
              <c:numCache>
                <c:formatCode>0.0%</c:formatCode>
                <c:ptCount val="6"/>
                <c:pt idx="0">
                  <c:v>0.2174652679330876</c:v>
                </c:pt>
                <c:pt idx="1">
                  <c:v>0.1723844627161894</c:v>
                </c:pt>
                <c:pt idx="2">
                  <c:v>0.23561100085058123</c:v>
                </c:pt>
                <c:pt idx="3">
                  <c:v>0.20399773178338532</c:v>
                </c:pt>
                <c:pt idx="4">
                  <c:v>0.1146867025800964</c:v>
                </c:pt>
                <c:pt idx="5">
                  <c:v>5.585483413666005E-2</c:v>
                </c:pt>
              </c:numCache>
            </c:numRef>
          </c:val>
        </c:ser>
        <c:ser>
          <c:idx val="1"/>
          <c:order val="1"/>
          <c:tx>
            <c:strRef>
              <c:f>Âge!$C$48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D8047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2059247939720198E-2"/>
                  <c:y val="6.751803183342308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6078997252960293E-2"/>
                  <c:y val="1.35036063666845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6078997252960293E-2"/>
                  <c:y val="2.0255409550026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2059247939720274E-2"/>
                  <c:y val="2.0255409550026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2059247939720198E-2"/>
                  <c:y val="1.35036063666845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2059247939720198E-2"/>
                  <c:y val="1.3503606366684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</c:spPr>
            <c:txPr>
              <a:bodyPr rot="0" anchor="ctr" anchorCtr="1"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données'!$EH$79:$EM$79</c:f>
              <c:strCache>
                <c:ptCount val="6"/>
                <c:pt idx="0">
                  <c:v>0 - 14
ans</c:v>
                </c:pt>
                <c:pt idx="1">
                  <c:v>15 - 29
ans</c:v>
                </c:pt>
                <c:pt idx="2">
                  <c:v>30 - 44
ans</c:v>
                </c:pt>
                <c:pt idx="3">
                  <c:v>45 - 59
ans</c:v>
                </c:pt>
                <c:pt idx="4">
                  <c:v>60 - 74
ans</c:v>
                </c:pt>
                <c:pt idx="5">
                  <c:v>75 ans
ou plus</c:v>
                </c:pt>
              </c:strCache>
            </c:strRef>
          </c:cat>
          <c:val>
            <c:numRef>
              <c:f>'Base de données'!$ET$80:$EY$80</c:f>
              <c:numCache>
                <c:formatCode>0.0%</c:formatCode>
                <c:ptCount val="6"/>
                <c:pt idx="0">
                  <c:v>0.16226864571101862</c:v>
                </c:pt>
                <c:pt idx="1">
                  <c:v>0.13595835195844075</c:v>
                </c:pt>
                <c:pt idx="2">
                  <c:v>0.16305188897528347</c:v>
                </c:pt>
                <c:pt idx="3">
                  <c:v>0.23002452319282463</c:v>
                </c:pt>
                <c:pt idx="4">
                  <c:v>0.19933579217555877</c:v>
                </c:pt>
                <c:pt idx="5">
                  <c:v>0.10936079798687363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69953712"/>
        <c:axId val="969957240"/>
      </c:barChart>
      <c:catAx>
        <c:axId val="96995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69957240"/>
        <c:crosses val="autoZero"/>
        <c:auto val="1"/>
        <c:lblAlgn val="ctr"/>
        <c:lblOffset val="100"/>
        <c:noMultiLvlLbl val="0"/>
      </c:catAx>
      <c:valAx>
        <c:axId val="9699572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699537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7407407407408089"/>
          <c:y val="9.4888945333447272E-3"/>
          <c:w val="0.12194109069699605"/>
          <c:h val="0.15315779076002681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27559055118110226" l="0.23622047244094491" r="0.19685039370078738" t="0.15748031496063075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85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en-US" sz="850" b="1" i="0" baseline="0">
                <a:solidFill>
                  <a:sysClr val="windowText" lastClr="000000"/>
                </a:solidFill>
                <a:effectLst/>
              </a:rPr>
              <a:t>Taille moyenne des ménages</a:t>
            </a:r>
            <a:endParaRPr lang="fr-FR" sz="850" b="1">
              <a:solidFill>
                <a:sysClr val="windowText" lastClr="000000"/>
              </a:solidFill>
              <a:effectLst/>
            </a:endParaRPr>
          </a:p>
          <a:p>
            <a:pPr algn="l">
              <a:defRPr sz="850" b="1">
                <a:solidFill>
                  <a:sysClr val="windowText" lastClr="000000"/>
                </a:solidFill>
              </a:defRPr>
            </a:pPr>
            <a:r>
              <a:rPr lang="en-US" sz="850" b="1" i="0" baseline="0">
                <a:solidFill>
                  <a:sysClr val="windowText" lastClr="000000"/>
                </a:solidFill>
                <a:effectLst/>
              </a:rPr>
              <a:t>depuis 1990</a:t>
            </a:r>
            <a:endParaRPr lang="fr-FR" sz="850" b="1">
              <a:solidFill>
                <a:sysClr val="windowText" lastClr="000000"/>
              </a:solidFill>
              <a:effectLst/>
            </a:endParaRPr>
          </a:p>
        </c:rich>
      </c:tx>
      <c:layout>
        <c:manualLayout>
          <c:xMode val="edge"/>
          <c:yMode val="edge"/>
          <c:x val="1.696093648945808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034503945155865"/>
          <c:y val="0.21778515625"/>
          <c:w val="0.85807665102879593"/>
          <c:h val="0.476098845277570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Ménage!$E$19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C0A8B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Ménage!$A$20:$A$23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Ménage!$E$20:$E$23</c:f>
              <c:numCache>
                <c:formatCode>#\ ##0.00\ _€</c:formatCode>
                <c:ptCount val="4"/>
                <c:pt idx="0">
                  <c:v>3.0276214833759592</c:v>
                </c:pt>
                <c:pt idx="1">
                  <c:v>2.4092217945970122</c:v>
                </c:pt>
                <c:pt idx="2">
                  <c:v>2.4914155048600861</c:v>
                </c:pt>
                <c:pt idx="3">
                  <c:v>2.5286063857436387</c:v>
                </c:pt>
              </c:numCache>
            </c:numRef>
          </c:val>
        </c:ser>
        <c:ser>
          <c:idx val="1"/>
          <c:order val="1"/>
          <c:tx>
            <c:strRef>
              <c:f>Ménage!$F$19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Ménage!$A$20:$A$23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Ménage!$F$20:$F$23</c:f>
              <c:numCache>
                <c:formatCode>#\ ##0.00\ _€</c:formatCode>
                <c:ptCount val="4"/>
                <c:pt idx="0">
                  <c:v>2.8140764849471114</c:v>
                </c:pt>
                <c:pt idx="1">
                  <c:v>2.1871528479605451</c:v>
                </c:pt>
                <c:pt idx="2">
                  <c:v>2.2761730103348055</c:v>
                </c:pt>
                <c:pt idx="3">
                  <c:v>2.3315402429961458</c:v>
                </c:pt>
              </c:numCache>
            </c:numRef>
          </c:val>
        </c:ser>
        <c:ser>
          <c:idx val="2"/>
          <c:order val="2"/>
          <c:tx>
            <c:strRef>
              <c:f>Ménage!$G$19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rgbClr val="BEBF2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Ménage!$A$20:$A$23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Ménage!$G$20:$G$23</c:f>
              <c:numCache>
                <c:formatCode>#\ ##0.00\ _€</c:formatCode>
                <c:ptCount val="4"/>
                <c:pt idx="0">
                  <c:v>2.3695255474452601</c:v>
                </c:pt>
                <c:pt idx="1">
                  <c:v>2.0104249163911763</c:v>
                </c:pt>
                <c:pt idx="2">
                  <c:v>2.1052504588397016</c:v>
                </c:pt>
                <c:pt idx="3">
                  <c:v>2.1741666836598439</c:v>
                </c:pt>
              </c:numCache>
            </c:numRef>
          </c:val>
        </c:ser>
        <c:ser>
          <c:idx val="3"/>
          <c:order val="3"/>
          <c:tx>
            <c:strRef>
              <c:f>Ménage!$H$19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5617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Ménage!$A$20:$A$23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Ménage!$H$20:$H$23</c:f>
              <c:numCache>
                <c:formatCode>#\ ##0.00\ _€</c:formatCode>
                <c:ptCount val="4"/>
                <c:pt idx="0">
                  <c:v>2.2881156001179579</c:v>
                </c:pt>
                <c:pt idx="1">
                  <c:v>1.9856037526554979</c:v>
                </c:pt>
                <c:pt idx="2">
                  <c:v>2.0791372720395342</c:v>
                </c:pt>
                <c:pt idx="3">
                  <c:v>2.1397257205124283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69954888"/>
        <c:axId val="969955672"/>
      </c:barChart>
      <c:catAx>
        <c:axId val="969954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868686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69955672"/>
        <c:crosses val="autoZero"/>
        <c:auto val="1"/>
        <c:lblAlgn val="ctr"/>
        <c:lblOffset val="100"/>
        <c:noMultiLvlLbl val="0"/>
      </c:catAx>
      <c:valAx>
        <c:axId val="969955672"/>
        <c:scaling>
          <c:orientation val="minMax"/>
        </c:scaling>
        <c:delete val="0"/>
        <c:axPos val="l"/>
        <c:numFmt formatCode="#\ ##0.00\ _€" sourceLinked="1"/>
        <c:majorTickMark val="out"/>
        <c:minorTickMark val="none"/>
        <c:tickLblPos val="nextTo"/>
        <c:spPr>
          <a:noFill/>
          <a:ln>
            <a:solidFill>
              <a:srgbClr val="868686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69954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622752554650108"/>
          <c:y val="2.4691840277777364E-3"/>
          <c:w val="0.23909714137886431"/>
          <c:h val="0.137634982638888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Ménage!$K$42</c:f>
          <c:strCache>
            <c:ptCount val="1"/>
            <c:pt idx="0">
              <c:v>Structure familiale des ménages en 1999 et 2015</c:v>
            </c:pt>
          </c:strCache>
        </c:strRef>
      </c:tx>
      <c:layout>
        <c:manualLayout>
          <c:xMode val="edge"/>
          <c:yMode val="edge"/>
          <c:x val="2.4617974617974596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39647730352303523"/>
          <c:y val="9.8225351083013654E-2"/>
          <c:w val="0.51747554301061338"/>
          <c:h val="0.8210608033308499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'Base de données'!$HZ$84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5617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Arial Narrow" panose="020B0606020202030204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Ménage!$B$42:$F$42</c:f>
              <c:strCache>
                <c:ptCount val="5"/>
                <c:pt idx="0">
                  <c:v>Ménage d'une personne</c:v>
                </c:pt>
                <c:pt idx="1">
                  <c:v>Autre ménage sans famille</c:v>
                </c:pt>
                <c:pt idx="2">
                  <c:v>Couple sans enfant</c:v>
                </c:pt>
                <c:pt idx="3">
                  <c:v>Couple avec enfant(s)</c:v>
                </c:pt>
                <c:pt idx="4">
                  <c:v>Famille monoparentale</c:v>
                </c:pt>
              </c:strCache>
            </c:strRef>
          </c:cat>
          <c:val>
            <c:numRef>
              <c:f>'Base de données'!$IA$84:$IE$84</c:f>
              <c:numCache>
                <c:formatCode>0.0%</c:formatCode>
                <c:ptCount val="5"/>
                <c:pt idx="0">
                  <c:v>0.27071005917159763</c:v>
                </c:pt>
                <c:pt idx="1">
                  <c:v>5.9171597633136085E-3</c:v>
                </c:pt>
                <c:pt idx="2">
                  <c:v>0.35502958579881655</c:v>
                </c:pt>
                <c:pt idx="3">
                  <c:v>0.27958579881656803</c:v>
                </c:pt>
                <c:pt idx="4">
                  <c:v>8.8757396449704123E-2</c:v>
                </c:pt>
              </c:numCache>
            </c:numRef>
          </c:val>
          <c:extLst/>
        </c:ser>
        <c:ser>
          <c:idx val="1"/>
          <c:order val="1"/>
          <c:tx>
            <c:strRef>
              <c:f>'Base de données'!$HZ$83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BEBF2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Arial Narrow" panose="020B0606020202030204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Ménage!$B$42:$F$42</c:f>
              <c:strCache>
                <c:ptCount val="5"/>
                <c:pt idx="0">
                  <c:v>Ménage d'une personne</c:v>
                </c:pt>
                <c:pt idx="1">
                  <c:v>Autre ménage sans famille</c:v>
                </c:pt>
                <c:pt idx="2">
                  <c:v>Couple sans enfant</c:v>
                </c:pt>
                <c:pt idx="3">
                  <c:v>Couple avec enfant(s)</c:v>
                </c:pt>
                <c:pt idx="4">
                  <c:v>Famille monoparentale</c:v>
                </c:pt>
              </c:strCache>
            </c:strRef>
          </c:cat>
          <c:val>
            <c:numRef>
              <c:f>'Base de données'!$IA$83:$IE$83</c:f>
              <c:numCache>
                <c:formatCode>0.0%</c:formatCode>
                <c:ptCount val="5"/>
                <c:pt idx="0">
                  <c:v>0.15772357723577235</c:v>
                </c:pt>
                <c:pt idx="1">
                  <c:v>1.1382113821138212E-2</c:v>
                </c:pt>
                <c:pt idx="2">
                  <c:v>0.31056910569105689</c:v>
                </c:pt>
                <c:pt idx="3">
                  <c:v>0.46178861788617886</c:v>
                </c:pt>
                <c:pt idx="4">
                  <c:v>5.8536585365853662E-2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69956064"/>
        <c:axId val="969956456"/>
      </c:barChart>
      <c:catAx>
        <c:axId val="9699560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69956456"/>
        <c:crosses val="autoZero"/>
        <c:auto val="1"/>
        <c:lblAlgn val="ctr"/>
        <c:lblOffset val="100"/>
        <c:noMultiLvlLbl val="0"/>
      </c:catAx>
      <c:valAx>
        <c:axId val="969956456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69956064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8339085365853659"/>
          <c:y val="1.403084510371088E-3"/>
          <c:w val="0.16609174551117548"/>
          <c:h val="0.12568982151471297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35433070866141736" l="0.23622047244094491" r="0.19685039370078738" t="0.35433070866141736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Ménage!$K$58</c:f>
          <c:strCache>
            <c:ptCount val="1"/>
            <c:pt idx="0">
              <c:v>Âge des personnes vivant seules en 
1999 et 2015</c:v>
            </c:pt>
          </c:strCache>
        </c:strRef>
      </c:tx>
      <c:layout>
        <c:manualLayout>
          <c:xMode val="edge"/>
          <c:yMode val="edge"/>
          <c:x val="1.2143404031063545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0338966588966604E-2"/>
          <c:y val="0.2499841138044685"/>
          <c:w val="0.90423895202020199"/>
          <c:h val="0.564019249832665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'Base de données'!$IQ$83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BEBF2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Ménage!$B$58:$H$58</c:f>
              <c:strCache>
                <c:ptCount val="7"/>
                <c:pt idx="0">
                  <c:v>15-19
ans</c:v>
                </c:pt>
                <c:pt idx="1">
                  <c:v>20-24
ans</c:v>
                </c:pt>
                <c:pt idx="2">
                  <c:v>25-39
ans</c:v>
                </c:pt>
                <c:pt idx="3">
                  <c:v>40-54
ans</c:v>
                </c:pt>
                <c:pt idx="4">
                  <c:v>55-64
ans</c:v>
                </c:pt>
                <c:pt idx="5">
                  <c:v>65-79
ans</c:v>
                </c:pt>
                <c:pt idx="6">
                  <c:v>80 ans
ou plus</c:v>
                </c:pt>
              </c:strCache>
            </c:strRef>
          </c:cat>
          <c:val>
            <c:numRef>
              <c:f>'Base de données'!$IR$83:$IX$83</c:f>
              <c:numCache>
                <c:formatCode>0.0%</c:formatCode>
                <c:ptCount val="7"/>
                <c:pt idx="0">
                  <c:v>3.7105751391465678E-3</c:v>
                </c:pt>
                <c:pt idx="1">
                  <c:v>3.870967741935484E-2</c:v>
                </c:pt>
                <c:pt idx="2">
                  <c:v>5.1787016776075855E-2</c:v>
                </c:pt>
                <c:pt idx="3">
                  <c:v>3.7892243931320305E-2</c:v>
                </c:pt>
                <c:pt idx="4">
                  <c:v>8.8435374149659865E-2</c:v>
                </c:pt>
                <c:pt idx="5">
                  <c:v>0.17105263157894737</c:v>
                </c:pt>
                <c:pt idx="6">
                  <c:v>0.49612403100775193</c:v>
                </c:pt>
              </c:numCache>
            </c:numRef>
          </c:val>
        </c:ser>
        <c:ser>
          <c:idx val="0"/>
          <c:order val="1"/>
          <c:tx>
            <c:strRef>
              <c:f>'Base de données'!$IQ$84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5617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4"/>
              <c:layout>
                <c:manualLayout>
                  <c:x val="2.4053030303030302E-2"/>
                  <c:y val="7.66908212560387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1.6035353535353535E-2"/>
                  <c:y val="7.66908212560387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7.4406565656565758E-3"/>
                  <c:y val="7.66908212560387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Ménage!$B$58:$H$58</c:f>
              <c:strCache>
                <c:ptCount val="7"/>
                <c:pt idx="0">
                  <c:v>15-19
ans</c:v>
                </c:pt>
                <c:pt idx="1">
                  <c:v>20-24
ans</c:v>
                </c:pt>
                <c:pt idx="2">
                  <c:v>25-39
ans</c:v>
                </c:pt>
                <c:pt idx="3">
                  <c:v>40-54
ans</c:v>
                </c:pt>
                <c:pt idx="4">
                  <c:v>55-64
ans</c:v>
                </c:pt>
                <c:pt idx="5">
                  <c:v>65-79
ans</c:v>
                </c:pt>
                <c:pt idx="6">
                  <c:v>80 ans
ou plus</c:v>
                </c:pt>
              </c:strCache>
            </c:strRef>
          </c:cat>
          <c:val>
            <c:numRef>
              <c:f>'Base de données'!$IR$84:$IX$84</c:f>
              <c:numCache>
                <c:formatCode>0.0%</c:formatCode>
                <c:ptCount val="7"/>
                <c:pt idx="0">
                  <c:v>5.9642147117296221E-3</c:v>
                </c:pt>
                <c:pt idx="1">
                  <c:v>8.1272084805653705E-2</c:v>
                </c:pt>
                <c:pt idx="2">
                  <c:v>0.10720887245841036</c:v>
                </c:pt>
                <c:pt idx="3">
                  <c:v>0.10567164179104478</c:v>
                </c:pt>
                <c:pt idx="4">
                  <c:v>0.14180929095354525</c:v>
                </c:pt>
                <c:pt idx="5">
                  <c:v>0.18590240123934937</c:v>
                </c:pt>
                <c:pt idx="6">
                  <c:v>0.45771144278606968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972496744"/>
        <c:axId val="972497528"/>
      </c:barChart>
      <c:catAx>
        <c:axId val="972496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7528"/>
        <c:crosses val="autoZero"/>
        <c:auto val="1"/>
        <c:lblAlgn val="ctr"/>
        <c:lblOffset val="100"/>
        <c:noMultiLvlLbl val="0"/>
      </c:catAx>
      <c:valAx>
        <c:axId val="972497528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6744"/>
        <c:crosses val="autoZero"/>
        <c:crossBetween val="between"/>
        <c:maj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82682271432271437"/>
          <c:y val="7.0550594355528818E-3"/>
          <c:w val="0.16689491064491063"/>
          <c:h val="0.14761505841883638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 verticalDpi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Ménage!$K$70</c:f>
          <c:strCache>
            <c:ptCount val="1"/>
            <c:pt idx="0">
              <c:v>Familles selon le nombre d'enfants 
âgés de moins de 25 ans en 1999 et 2015</c:v>
            </c:pt>
          </c:strCache>
        </c:strRef>
      </c:tx>
      <c:layout>
        <c:manualLayout>
          <c:xMode val="edge"/>
          <c:yMode val="edge"/>
          <c:x val="2.3984201451382275E-4"/>
          <c:y val="5.3657329543116503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2264957264957287E-2"/>
          <c:y val="0.26797549485432376"/>
          <c:w val="0.90773504273504269"/>
          <c:h val="0.543792405253413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données'!$KI$83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BEBF2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1.687092777150653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2653195828629936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2653195828629898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1.2653195828629898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Ménage!$F$70:$I$70</c:f>
              <c:strCache>
                <c:ptCount val="4"/>
                <c:pt idx="0">
                  <c:v>Aucun 
enfant</c:v>
                </c:pt>
                <c:pt idx="1">
                  <c:v>1 enfant</c:v>
                </c:pt>
                <c:pt idx="2">
                  <c:v>2 enfants</c:v>
                </c:pt>
                <c:pt idx="3">
                  <c:v>3 enfants 
ou plus</c:v>
                </c:pt>
              </c:strCache>
            </c:strRef>
          </c:cat>
          <c:val>
            <c:numRef>
              <c:f>'Base de données'!$KJ$83:$KM$83</c:f>
              <c:numCache>
                <c:formatCode>0.0%</c:formatCode>
                <c:ptCount val="4"/>
                <c:pt idx="0">
                  <c:v>0.41199226305609282</c:v>
                </c:pt>
                <c:pt idx="1">
                  <c:v>0.21470019342359767</c:v>
                </c:pt>
                <c:pt idx="2">
                  <c:v>0.25145067698259188</c:v>
                </c:pt>
                <c:pt idx="3">
                  <c:v>0.1218568665377176</c:v>
                </c:pt>
              </c:numCache>
            </c:numRef>
          </c:val>
        </c:ser>
        <c:ser>
          <c:idx val="1"/>
          <c:order val="1"/>
          <c:tx>
            <c:strRef>
              <c:f>'Base de données'!$KI$84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5617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Ménage!$F$70:$I$70</c:f>
              <c:strCache>
                <c:ptCount val="4"/>
                <c:pt idx="0">
                  <c:v>Aucun 
enfant</c:v>
                </c:pt>
                <c:pt idx="1">
                  <c:v>1 enfant</c:v>
                </c:pt>
                <c:pt idx="2">
                  <c:v>2 enfants</c:v>
                </c:pt>
                <c:pt idx="3">
                  <c:v>3 enfants 
ou plus</c:v>
                </c:pt>
              </c:strCache>
            </c:strRef>
          </c:cat>
          <c:val>
            <c:numRef>
              <c:f>'Base de données'!$KJ$84:$KM$84</c:f>
              <c:numCache>
                <c:formatCode>0.0%</c:formatCode>
                <c:ptCount val="4"/>
                <c:pt idx="0">
                  <c:v>0.53971486761710796</c:v>
                </c:pt>
                <c:pt idx="1">
                  <c:v>0.19959266802443992</c:v>
                </c:pt>
                <c:pt idx="2">
                  <c:v>0.1914460285132383</c:v>
                </c:pt>
                <c:pt idx="3">
                  <c:v>6.9246435845213852E-2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972495960"/>
        <c:axId val="972496352"/>
      </c:barChart>
      <c:catAx>
        <c:axId val="972495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6352"/>
        <c:crosses val="autoZero"/>
        <c:auto val="1"/>
        <c:lblAlgn val="ctr"/>
        <c:lblOffset val="100"/>
        <c:noMultiLvlLbl val="0"/>
      </c:catAx>
      <c:valAx>
        <c:axId val="97249635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5960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8605296074517631"/>
          <c:y val="1.6726086667979454E-2"/>
          <c:w val="0.12257070707070709"/>
          <c:h val="0.16835589651457336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Ménage!$K$28</c:f>
          <c:strCache>
            <c:ptCount val="1"/>
            <c:pt idx="0">
              <c:v>Taille des ménages en 1999 et 2015</c:v>
            </c:pt>
          </c:strCache>
        </c:strRef>
      </c:tx>
      <c:layout>
        <c:manualLayout>
          <c:xMode val="edge"/>
          <c:yMode val="edge"/>
          <c:x val="1.2144334100241722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7307827966592561E-2"/>
          <c:y val="0.17877498603234065"/>
          <c:w val="0.90423895202020199"/>
          <c:h val="0.657524046481154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'Base de données'!$HI$83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BEBF2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données'!$HJ$79:$HN$79</c:f>
              <c:strCache>
                <c:ptCount val="5"/>
                <c:pt idx="0">
                  <c:v>1 personne</c:v>
                </c:pt>
                <c:pt idx="1">
                  <c:v>2 personnes</c:v>
                </c:pt>
                <c:pt idx="2">
                  <c:v>3 personnes</c:v>
                </c:pt>
                <c:pt idx="3">
                  <c:v>4 personnes</c:v>
                </c:pt>
                <c:pt idx="4">
                  <c:v>5 personnes ou plus</c:v>
                </c:pt>
              </c:strCache>
            </c:strRef>
          </c:cat>
          <c:val>
            <c:numRef>
              <c:f>'Base de données'!$HJ$83:$HN$83</c:f>
              <c:numCache>
                <c:formatCode>0.0%</c:formatCode>
                <c:ptCount val="5"/>
                <c:pt idx="0">
                  <c:v>0.15528455284552845</c:v>
                </c:pt>
                <c:pt idx="1">
                  <c:v>0.33577235772357722</c:v>
                </c:pt>
                <c:pt idx="2">
                  <c:v>0.18658536585365854</c:v>
                </c:pt>
                <c:pt idx="3">
                  <c:v>0.21219512195121951</c:v>
                </c:pt>
                <c:pt idx="4">
                  <c:v>0.11016260162601627</c:v>
                </c:pt>
              </c:numCache>
            </c:numRef>
          </c:val>
          <c:extLst/>
        </c:ser>
        <c:ser>
          <c:idx val="0"/>
          <c:order val="1"/>
          <c:tx>
            <c:strRef>
              <c:f>'Base de données'!$HI$84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5617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données'!$HJ$79:$HN$79</c:f>
              <c:strCache>
                <c:ptCount val="5"/>
                <c:pt idx="0">
                  <c:v>1 personne</c:v>
                </c:pt>
                <c:pt idx="1">
                  <c:v>2 personnes</c:v>
                </c:pt>
                <c:pt idx="2">
                  <c:v>3 personnes</c:v>
                </c:pt>
                <c:pt idx="3">
                  <c:v>4 personnes</c:v>
                </c:pt>
                <c:pt idx="4">
                  <c:v>5 personnes ou plus</c:v>
                </c:pt>
              </c:strCache>
            </c:strRef>
          </c:cat>
          <c:val>
            <c:numRef>
              <c:f>'Base de données'!$HJ$84:$HN$84</c:f>
              <c:numCache>
                <c:formatCode>0.0%</c:formatCode>
                <c:ptCount val="5"/>
                <c:pt idx="0">
                  <c:v>0.27071005917334617</c:v>
                </c:pt>
                <c:pt idx="1">
                  <c:v>0.40828402366708044</c:v>
                </c:pt>
                <c:pt idx="2">
                  <c:v>0.14792899408272961</c:v>
                </c:pt>
                <c:pt idx="3">
                  <c:v>0.1242603550295335</c:v>
                </c:pt>
                <c:pt idx="4">
                  <c:v>4.881656804731032E-2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972497136"/>
        <c:axId val="972495568"/>
      </c:barChart>
      <c:catAx>
        <c:axId val="97249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5568"/>
        <c:crosses val="autoZero"/>
        <c:auto val="1"/>
        <c:lblAlgn val="ctr"/>
        <c:lblOffset val="100"/>
        <c:noMultiLvlLbl val="0"/>
      </c:catAx>
      <c:valAx>
        <c:axId val="972495568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rgbClr val="868686"/>
            </a:solidFill>
          </a:ln>
        </c:spPr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497136"/>
        <c:crosses val="autoZero"/>
        <c:crossBetween val="between"/>
        <c:maj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8432364828351665"/>
          <c:y val="0"/>
          <c:w val="0.1504810165904612"/>
          <c:h val="0.15865552737460256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Habitat!$L$108</c:f>
          <c:strCache>
            <c:ptCount val="1"/>
            <c:pt idx="0">
              <c:v>Évolution de la construction neuve
à Ballan-Miré</c:v>
            </c:pt>
          </c:strCache>
        </c:strRef>
      </c:tx>
      <c:layout>
        <c:manualLayout>
          <c:xMode val="edge"/>
          <c:yMode val="edge"/>
          <c:x val="9.0255739135177728E-4"/>
          <c:y val="1.0938232816519818E-2"/>
        </c:manualLayout>
      </c:layout>
      <c:overlay val="0"/>
      <c:spPr>
        <a:solidFill>
          <a:sysClr val="window" lastClr="FFFFFF"/>
        </a:solidFill>
      </c:spPr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981468797564688"/>
          <c:y val="0.24797920670237641"/>
          <c:w val="0.89888131313131314"/>
          <c:h val="0.63701618114441705"/>
        </c:manualLayout>
      </c:layout>
      <c:lineChart>
        <c:grouping val="standard"/>
        <c:varyColors val="0"/>
        <c:ser>
          <c:idx val="0"/>
          <c:order val="0"/>
          <c:tx>
            <c:v>Logements commencés</c:v>
          </c:tx>
          <c:spPr>
            <a:ln w="28575">
              <a:solidFill>
                <a:srgbClr val="C0A8B6"/>
              </a:solidFill>
            </a:ln>
            <a:effectLst>
              <a:outerShdw blurRad="50800" dist="50800" dir="5400000" algn="ctr" rotWithShape="0">
                <a:srgbClr val="000000">
                  <a:alpha val="40000"/>
                </a:srgbClr>
              </a:outerShdw>
            </a:effectLst>
          </c:spPr>
          <c:marker>
            <c:symbol val="none"/>
          </c:marker>
          <c:dLbls>
            <c:delete val="1"/>
          </c:dLbls>
          <c:cat>
            <c:numRef>
              <c:f>'Base de données'!$SE$79:$SN$79</c:f>
              <c:numCache>
                <c:formatCode>0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Habitat!$B$108:$J$108</c:f>
              <c:numCache>
                <c:formatCode>#\ ##0\ _€</c:formatCode>
                <c:ptCount val="9"/>
                <c:pt idx="0">
                  <c:v>122</c:v>
                </c:pt>
                <c:pt idx="1">
                  <c:v>17</c:v>
                </c:pt>
                <c:pt idx="2">
                  <c:v>18</c:v>
                </c:pt>
                <c:pt idx="3">
                  <c:v>10</c:v>
                </c:pt>
                <c:pt idx="4">
                  <c:v>9</c:v>
                </c:pt>
                <c:pt idx="5">
                  <c:v>12</c:v>
                </c:pt>
                <c:pt idx="6">
                  <c:v>11</c:v>
                </c:pt>
                <c:pt idx="7">
                  <c:v>41</c:v>
                </c:pt>
                <c:pt idx="8">
                  <c:v>58</c:v>
                </c:pt>
              </c:numCache>
            </c:numRef>
          </c:val>
          <c:smooth val="0"/>
        </c:ser>
        <c:ser>
          <c:idx val="1"/>
          <c:order val="1"/>
          <c:tx>
            <c:v>Logements autorisés</c:v>
          </c:tx>
          <c:spPr>
            <a:ln w="28575">
              <a:solidFill>
                <a:srgbClr val="8DB579"/>
              </a:solidFill>
              <a:prstDash val="sysDot"/>
            </a:ln>
          </c:spPr>
          <c:marker>
            <c:symbol val="none"/>
          </c:marker>
          <c:dLbls>
            <c:delete val="1"/>
          </c:dLbls>
          <c:cat>
            <c:numRef>
              <c:f>'Base de données'!$SE$79:$SN$79</c:f>
              <c:numCache>
                <c:formatCode>0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'Base de données'!$SE$80:$SN$80</c:f>
              <c:numCache>
                <c:formatCode>#\ ##0\ _€</c:formatCode>
                <c:ptCount val="10"/>
                <c:pt idx="0">
                  <c:v>101</c:v>
                </c:pt>
                <c:pt idx="1">
                  <c:v>13</c:v>
                </c:pt>
                <c:pt idx="2">
                  <c:v>16</c:v>
                </c:pt>
                <c:pt idx="3">
                  <c:v>15</c:v>
                </c:pt>
                <c:pt idx="4">
                  <c:v>3</c:v>
                </c:pt>
                <c:pt idx="5">
                  <c:v>21</c:v>
                </c:pt>
                <c:pt idx="6">
                  <c:v>12</c:v>
                </c:pt>
                <c:pt idx="7">
                  <c:v>65</c:v>
                </c:pt>
                <c:pt idx="8">
                  <c:v>52</c:v>
                </c:pt>
                <c:pt idx="9">
                  <c:v>90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901208744"/>
        <c:axId val="901207568"/>
      </c:lineChart>
      <c:catAx>
        <c:axId val="90120874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7568"/>
        <c:crosses val="autoZero"/>
        <c:auto val="1"/>
        <c:lblAlgn val="ctr"/>
        <c:lblOffset val="100"/>
        <c:noMultiLvlLbl val="0"/>
      </c:catAx>
      <c:valAx>
        <c:axId val="901207568"/>
        <c:scaling>
          <c:orientation val="minMax"/>
        </c:scaling>
        <c:delete val="0"/>
        <c:axPos val="l"/>
        <c:numFmt formatCode="#\ ##0\ _€" sourceLinked="1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8744"/>
        <c:crosses val="autoZero"/>
        <c:crossBetween val="between"/>
      </c:valAx>
      <c:spPr>
        <a:solidFill>
          <a:schemeClr val="bg1"/>
        </a:solidFill>
      </c:spPr>
    </c:plotArea>
    <c:legend>
      <c:legendPos val="r"/>
      <c:layout>
        <c:manualLayout>
          <c:xMode val="edge"/>
          <c:yMode val="edge"/>
          <c:x val="0.60632309941520468"/>
          <c:y val="1.5834521267471504E-2"/>
          <c:w val="0.33360745614035087"/>
          <c:h val="0.23818406589122484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 verticalDpi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Habitat!$K$21</c:f>
          <c:strCache>
            <c:ptCount val="1"/>
            <c:pt idx="0">
              <c:v>Catégorie des logements en 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074603174603263"/>
          <c:y val="0.21197076093734241"/>
          <c:w val="0.90773504273504269"/>
          <c:h val="0.433409257760292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données'!$LF$83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  <a:prstDash val="sysDot"/>
              </a:ln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données'!$LM$7:$LO$7</c:f>
              <c:strCache>
                <c:ptCount val="3"/>
                <c:pt idx="0">
                  <c:v>Résidences
principales</c:v>
                </c:pt>
                <c:pt idx="1">
                  <c:v>Résidences
secondaires
et logements
occasionnels</c:v>
                </c:pt>
                <c:pt idx="2">
                  <c:v>Logements
vacants</c:v>
                </c:pt>
              </c:strCache>
            </c:strRef>
          </c:cat>
          <c:val>
            <c:numRef>
              <c:f>'Base de données'!$LG$83:$LI$83</c:f>
              <c:numCache>
                <c:formatCode>0.0%</c:formatCode>
                <c:ptCount val="3"/>
                <c:pt idx="0">
                  <c:v>0.95271317829457369</c:v>
                </c:pt>
                <c:pt idx="1">
                  <c:v>2.0155038759689922E-2</c:v>
                </c:pt>
                <c:pt idx="2">
                  <c:v>2.7131782945736434E-2</c:v>
                </c:pt>
              </c:numCache>
            </c:numRef>
          </c:val>
        </c:ser>
        <c:ser>
          <c:idx val="1"/>
          <c:order val="1"/>
          <c:tx>
            <c:strRef>
              <c:f>'Base de données'!$LF$84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9.2825434461405992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données'!$LM$7:$LO$7</c:f>
              <c:strCache>
                <c:ptCount val="3"/>
                <c:pt idx="0">
                  <c:v>Résidences
principales</c:v>
                </c:pt>
                <c:pt idx="1">
                  <c:v>Résidences
secondaires
et logements
occasionnels</c:v>
                </c:pt>
                <c:pt idx="2">
                  <c:v>Logements
vacants</c:v>
                </c:pt>
              </c:strCache>
            </c:strRef>
          </c:cat>
          <c:val>
            <c:numRef>
              <c:f>'Base de données'!$LG$84:$LI$84</c:f>
              <c:numCache>
                <c:formatCode>0.0%</c:formatCode>
                <c:ptCount val="3"/>
                <c:pt idx="0">
                  <c:v>0.95011706444568877</c:v>
                </c:pt>
                <c:pt idx="1">
                  <c:v>1.1923238254445086E-2</c:v>
                </c:pt>
                <c:pt idx="2">
                  <c:v>3.7959697299866035E-2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207960"/>
        <c:axId val="901207176"/>
      </c:barChart>
      <c:catAx>
        <c:axId val="901207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7176"/>
        <c:crosses val="autoZero"/>
        <c:auto val="1"/>
        <c:lblAlgn val="ctr"/>
        <c:lblOffset val="100"/>
        <c:noMultiLvlLbl val="0"/>
      </c:catAx>
      <c:valAx>
        <c:axId val="901207176"/>
        <c:scaling>
          <c:orientation val="minMax"/>
          <c:max val="1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7960"/>
        <c:crosses val="autoZero"/>
        <c:crossBetween val="between"/>
        <c:majorUnit val="0.2"/>
      </c:valAx>
    </c:plotArea>
    <c:legend>
      <c:legendPos val="b"/>
      <c:layout>
        <c:manualLayout>
          <c:xMode val="edge"/>
          <c:yMode val="edge"/>
          <c:x val="0.86734164286975257"/>
          <c:y val="1.0399286477384974E-2"/>
          <c:w val="0.11833222222222274"/>
          <c:h val="0.1963571457210842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Habitat!$L$31</c:f>
          <c:strCache>
            <c:ptCount val="1"/>
            <c:pt idx="0">
              <c:v>Typologie des logements en 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spPr>
        <a:solidFill>
          <a:schemeClr val="bg1"/>
        </a:solidFill>
      </c:spPr>
      <c:txPr>
        <a:bodyPr/>
        <a:lstStyle/>
        <a:p>
          <a:pPr algn="l">
            <a:defRPr sz="850" b="1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672712418300653"/>
          <c:y val="0.2046941537874061"/>
          <c:w val="0.90773504273504269"/>
          <c:h val="0.66127629977395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données'!$LQ$83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Habitat!$E$31:$G$31</c:f>
              <c:strCache>
                <c:ptCount val="3"/>
                <c:pt idx="0">
                  <c:v>Individuel</c:v>
                </c:pt>
                <c:pt idx="1">
                  <c:v>Collectif</c:v>
                </c:pt>
                <c:pt idx="2">
                  <c:v>Autre</c:v>
                </c:pt>
              </c:strCache>
            </c:strRef>
          </c:cat>
          <c:val>
            <c:numRef>
              <c:f>'Base de données'!$LR$83:$LT$83</c:f>
              <c:numCache>
                <c:formatCode>0.0%</c:formatCode>
                <c:ptCount val="3"/>
                <c:pt idx="0">
                  <c:v>0.8593023255813953</c:v>
                </c:pt>
                <c:pt idx="1">
                  <c:v>0.12906976744186047</c:v>
                </c:pt>
                <c:pt idx="2">
                  <c:v>1.1627906976744186E-2</c:v>
                </c:pt>
              </c:numCache>
            </c:numRef>
          </c:val>
        </c:ser>
        <c:ser>
          <c:idx val="1"/>
          <c:order val="1"/>
          <c:tx>
            <c:strRef>
              <c:f>'Base de données'!$LQ$84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Habitat!$E$31:$G$31</c:f>
              <c:strCache>
                <c:ptCount val="3"/>
                <c:pt idx="0">
                  <c:v>Individuel</c:v>
                </c:pt>
                <c:pt idx="1">
                  <c:v>Collectif</c:v>
                </c:pt>
                <c:pt idx="2">
                  <c:v>Autre</c:v>
                </c:pt>
              </c:strCache>
            </c:strRef>
          </c:cat>
          <c:val>
            <c:numRef>
              <c:f>'Base de données'!$LR$84:$LT$84</c:f>
              <c:numCache>
                <c:formatCode>0.0%</c:formatCode>
                <c:ptCount val="3"/>
                <c:pt idx="0">
                  <c:v>0.78168134298174097</c:v>
                </c:pt>
                <c:pt idx="1">
                  <c:v>0.21723476201772141</c:v>
                </c:pt>
                <c:pt idx="2">
                  <c:v>1.0838950005375816E-3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206000"/>
        <c:axId val="901209136"/>
      </c:barChart>
      <c:catAx>
        <c:axId val="901206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9136"/>
        <c:crosses val="autoZero"/>
        <c:auto val="1"/>
        <c:lblAlgn val="ctr"/>
        <c:lblOffset val="100"/>
        <c:noMultiLvlLbl val="0"/>
      </c:catAx>
      <c:valAx>
        <c:axId val="901209136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6000"/>
        <c:crosses val="autoZero"/>
        <c:crossBetween val="between"/>
        <c:majorUnit val="0.2"/>
      </c:valAx>
    </c:plotArea>
    <c:legend>
      <c:legendPos val="b"/>
      <c:layout>
        <c:manualLayout>
          <c:xMode val="edge"/>
          <c:yMode val="edge"/>
          <c:x val="0.84611506543485926"/>
          <c:y val="5.7940130633243533E-3"/>
          <c:w val="0.15388493456514077"/>
          <c:h val="0.18445482866043614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Habitat!$L$53</c:f>
          <c:strCache>
            <c:ptCount val="1"/>
            <c:pt idx="0">
              <c:v>Taille des résidences principales en 
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93729166666667E-2"/>
          <c:y val="0.26356520721534032"/>
          <c:w val="0.88309068627451393"/>
          <c:h val="0.611411929673175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données'!$NM$83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données'!$MM$7:$MQ$7</c:f>
              <c:strCache>
                <c:ptCount val="5"/>
                <c:pt idx="0">
                  <c:v>1 pièce</c:v>
                </c:pt>
                <c:pt idx="1">
                  <c:v>2 pièces</c:v>
                </c:pt>
                <c:pt idx="2">
                  <c:v>3 pièces</c:v>
                </c:pt>
                <c:pt idx="3">
                  <c:v>4 pièces</c:v>
                </c:pt>
                <c:pt idx="4">
                  <c:v>5 pièces ou plus</c:v>
                </c:pt>
              </c:strCache>
            </c:strRef>
          </c:cat>
          <c:val>
            <c:numRef>
              <c:f>'Base de données'!$NN$83:$NR$83</c:f>
              <c:numCache>
                <c:formatCode>0.0%</c:formatCode>
                <c:ptCount val="5"/>
                <c:pt idx="0">
                  <c:v>1.097560975609756E-2</c:v>
                </c:pt>
                <c:pt idx="1">
                  <c:v>6.0569105691056911E-2</c:v>
                </c:pt>
                <c:pt idx="2">
                  <c:v>0.14796747967479676</c:v>
                </c:pt>
                <c:pt idx="3">
                  <c:v>0.29593495934959352</c:v>
                </c:pt>
                <c:pt idx="4">
                  <c:v>0.48455284552845529</c:v>
                </c:pt>
              </c:numCache>
            </c:numRef>
          </c:val>
        </c:ser>
        <c:ser>
          <c:idx val="1"/>
          <c:order val="1"/>
          <c:tx>
            <c:strRef>
              <c:f>'Base de données'!$NM$84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anchor="t" anchorCtr="0"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données'!$MM$7:$MQ$7</c:f>
              <c:strCache>
                <c:ptCount val="5"/>
                <c:pt idx="0">
                  <c:v>1 pièce</c:v>
                </c:pt>
                <c:pt idx="1">
                  <c:v>2 pièces</c:v>
                </c:pt>
                <c:pt idx="2">
                  <c:v>3 pièces</c:v>
                </c:pt>
                <c:pt idx="3">
                  <c:v>4 pièces</c:v>
                </c:pt>
                <c:pt idx="4">
                  <c:v>5 pièces ou plus</c:v>
                </c:pt>
              </c:strCache>
            </c:strRef>
          </c:cat>
          <c:val>
            <c:numRef>
              <c:f>'Base de données'!$NN$84:$NR$84</c:f>
              <c:numCache>
                <c:formatCode>0.0%</c:formatCode>
                <c:ptCount val="5"/>
                <c:pt idx="0">
                  <c:v>1.1206133883810084E-2</c:v>
                </c:pt>
                <c:pt idx="1">
                  <c:v>7.2839870244765556E-2</c:v>
                </c:pt>
                <c:pt idx="2">
                  <c:v>0.15482158655263933</c:v>
                </c:pt>
                <c:pt idx="3">
                  <c:v>0.23975228546151578</c:v>
                </c:pt>
                <c:pt idx="4">
                  <c:v>0.52138012385726928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206392"/>
        <c:axId val="972346840"/>
      </c:barChart>
      <c:catAx>
        <c:axId val="9012063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46840"/>
        <c:crosses val="autoZero"/>
        <c:auto val="1"/>
        <c:lblAlgn val="ctr"/>
        <c:lblOffset val="100"/>
        <c:noMultiLvlLbl val="0"/>
      </c:catAx>
      <c:valAx>
        <c:axId val="9723468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2063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0920467361869208"/>
          <c:y val="7.4018716346643874E-4"/>
          <c:w val="0.19079532638130794"/>
          <c:h val="0.16817375846174554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Habitat!$L$62</c:f>
          <c:strCache>
            <c:ptCount val="1"/>
            <c:pt idx="0">
              <c:v>Statut d'occupation en 1999 et 2015</c:v>
            </c:pt>
          </c:strCache>
        </c:strRef>
      </c:tx>
      <c:layout>
        <c:manualLayout>
          <c:xMode val="edge"/>
          <c:yMode val="edge"/>
          <c:x val="2.3963022111261672E-4"/>
          <c:y val="3.0652990215501139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0324458874458876"/>
          <c:y val="0.20216352723435793"/>
          <c:w val="0.90773504273504269"/>
          <c:h val="0.650116267413639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données'!$OG$83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1.3925438596491228E-2"/>
                  <c:y val="2.59374234131198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1.8567616959064327E-2"/>
                  <c:y val="2.59374234131198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9.2836257309941526E-3"/>
                  <c:y val="2.59374234131198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1.3925438596491228E-2"/>
                  <c:y val="2.59374234131198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Habitat!$F$62:$I$62</c:f>
              <c:strCache>
                <c:ptCount val="4"/>
                <c:pt idx="0">
                  <c:v>Propriétaire</c:v>
                </c:pt>
                <c:pt idx="1">
                  <c:v>Locataire privé</c:v>
                </c:pt>
                <c:pt idx="2">
                  <c:v>Locataire HLM</c:v>
                </c:pt>
                <c:pt idx="3">
                  <c:v>Logé gratuit</c:v>
                </c:pt>
              </c:strCache>
            </c:strRef>
          </c:cat>
          <c:val>
            <c:numRef>
              <c:f>'Base de données'!$OH$83:$OK$83</c:f>
              <c:numCache>
                <c:formatCode>0.0%</c:formatCode>
                <c:ptCount val="4"/>
                <c:pt idx="0">
                  <c:v>0.73495934959349596</c:v>
                </c:pt>
                <c:pt idx="1">
                  <c:v>0.10894308943089431</c:v>
                </c:pt>
                <c:pt idx="2">
                  <c:v>0.13861788617886178</c:v>
                </c:pt>
                <c:pt idx="3">
                  <c:v>1.7479674796747967E-2</c:v>
                </c:pt>
              </c:numCache>
            </c:numRef>
          </c:val>
        </c:ser>
        <c:ser>
          <c:idx val="1"/>
          <c:order val="1"/>
          <c:tx>
            <c:strRef>
              <c:f>'Base de données'!$OG$84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8567251461988305E-2"/>
                  <c:y val="1.72916156087465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3925438596491228E-2"/>
                  <c:y val="2.59374234131198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3925438596491228E-2"/>
                  <c:y val="1.72916156087465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4.6418128654970763E-3"/>
                  <c:y val="2.59374234131198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Habitat!$F$62:$I$62</c:f>
              <c:strCache>
                <c:ptCount val="4"/>
                <c:pt idx="0">
                  <c:v>Propriétaire</c:v>
                </c:pt>
                <c:pt idx="1">
                  <c:v>Locataire privé</c:v>
                </c:pt>
                <c:pt idx="2">
                  <c:v>Locataire HLM</c:v>
                </c:pt>
                <c:pt idx="3">
                  <c:v>Logé gratuit</c:v>
                </c:pt>
              </c:strCache>
            </c:strRef>
          </c:cat>
          <c:val>
            <c:numRef>
              <c:f>'Base de données'!$OH$84:$OK$84</c:f>
              <c:numCache>
                <c:formatCode>0.0%</c:formatCode>
                <c:ptCount val="4"/>
                <c:pt idx="0">
                  <c:v>0.70067826599823058</c:v>
                </c:pt>
                <c:pt idx="1">
                  <c:v>0.15659097611324091</c:v>
                </c:pt>
                <c:pt idx="2">
                  <c:v>0.12946033618401651</c:v>
                </c:pt>
                <c:pt idx="3">
                  <c:v>1.3270421704511945E-2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72351152"/>
        <c:axId val="972351936"/>
      </c:barChart>
      <c:catAx>
        <c:axId val="972351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1936"/>
        <c:crosses val="autoZero"/>
        <c:auto val="1"/>
        <c:lblAlgn val="ctr"/>
        <c:lblOffset val="100"/>
        <c:noMultiLvlLbl val="0"/>
      </c:catAx>
      <c:valAx>
        <c:axId val="972351936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1152"/>
        <c:crosses val="autoZero"/>
        <c:crossBetween val="between"/>
        <c:majorUnit val="0.2"/>
      </c:valAx>
    </c:plotArea>
    <c:legend>
      <c:legendPos val="b"/>
      <c:layout>
        <c:manualLayout>
          <c:xMode val="edge"/>
          <c:yMode val="edge"/>
          <c:x val="0.84223962962962962"/>
          <c:y val="6.8535225931274793E-3"/>
          <c:w val="0.15776037037037177"/>
          <c:h val="0.17750426677588932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314960629921261" l="0.23622047244094491" r="0.19685039370078738" t="0.314960629921261" header="0.23622047244094491" footer="0.19685039370078738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Habitat!$A$5</c:f>
          <c:strCache>
            <c:ptCount val="1"/>
            <c:pt idx="0">
              <c:v>Évolution du parc de logements depuis 1968</c:v>
            </c:pt>
          </c:strCache>
        </c:strRef>
      </c:tx>
      <c:layout>
        <c:manualLayout>
          <c:xMode val="edge"/>
          <c:yMode val="edge"/>
          <c:x val="9.0238079593495297E-4"/>
          <c:y val="2.0355372899794892E-3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241851851851845"/>
          <c:y val="0.17821973042664649"/>
          <c:w val="0.88758148148148153"/>
          <c:h val="0.6890831993884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données'!$KW$85</c:f>
              <c:strCache>
                <c:ptCount val="1"/>
              </c:strCache>
            </c:strRef>
          </c:tx>
          <c:spPr>
            <a:solidFill>
              <a:srgbClr val="8DB579"/>
            </a:solidFill>
            <a:ln w="19050">
              <a:noFill/>
            </a:ln>
            <a:effectLst>
              <a:outerShdw blurRad="50800" dist="38100" dir="33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Habitat!$B$5:$H$5</c:f>
              <c:numCache>
                <c:formatCode>0</c:formatCode>
                <c:ptCount val="7"/>
                <c:pt idx="0">
                  <c:v>1968</c:v>
                </c:pt>
                <c:pt idx="1">
                  <c:v>1975</c:v>
                </c:pt>
                <c:pt idx="2">
                  <c:v>1982</c:v>
                </c:pt>
                <c:pt idx="3">
                  <c:v>1990</c:v>
                </c:pt>
                <c:pt idx="4">
                  <c:v>1999</c:v>
                </c:pt>
                <c:pt idx="5">
                  <c:v>2010</c:v>
                </c:pt>
                <c:pt idx="6">
                  <c:v>2015</c:v>
                </c:pt>
              </c:numCache>
            </c:numRef>
          </c:cat>
          <c:val>
            <c:numRef>
              <c:f>Habitat!$B$6:$H$6</c:f>
              <c:numCache>
                <c:formatCode>#\ ##0\ _€</c:formatCode>
                <c:ptCount val="7"/>
                <c:pt idx="0">
                  <c:v>858</c:v>
                </c:pt>
                <c:pt idx="1">
                  <c:v>1191</c:v>
                </c:pt>
                <c:pt idx="2">
                  <c:v>1505</c:v>
                </c:pt>
                <c:pt idx="3">
                  <c:v>2072</c:v>
                </c:pt>
                <c:pt idx="4">
                  <c:v>2580</c:v>
                </c:pt>
                <c:pt idx="5">
                  <c:v>3498.91077358857</c:v>
                </c:pt>
                <c:pt idx="6">
                  <c:v>3535.18109486499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2345664"/>
        <c:axId val="972350760"/>
      </c:barChart>
      <c:catAx>
        <c:axId val="97234566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0760"/>
        <c:crosses val="autoZero"/>
        <c:auto val="1"/>
        <c:lblAlgn val="ctr"/>
        <c:lblOffset val="100"/>
        <c:noMultiLvlLbl val="0"/>
      </c:catAx>
      <c:valAx>
        <c:axId val="972350760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45664"/>
        <c:crosses val="autoZero"/>
        <c:crossBetween val="between"/>
      </c:valAx>
      <c:spPr>
        <a:solidFill>
          <a:schemeClr val="bg1"/>
        </a:solidFill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Habitat!$L$82</c:f>
          <c:strCache>
            <c:ptCount val="1"/>
            <c:pt idx="0">
              <c:v>Période d'achèvement des résidences
principales selon leur type en 2015</c:v>
            </c:pt>
          </c:strCache>
        </c:strRef>
      </c:tx>
      <c:layout>
        <c:manualLayout>
          <c:xMode val="edge"/>
          <c:yMode val="edge"/>
          <c:x val="3.3062989986996543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93729166666667E-2"/>
          <c:y val="0.26356520721534032"/>
          <c:w val="0.88309068627451393"/>
          <c:h val="0.53249620489762384"/>
        </c:manualLayout>
      </c:layout>
      <c:barChart>
        <c:barDir val="col"/>
        <c:grouping val="clustered"/>
        <c:varyColors val="0"/>
        <c:ser>
          <c:idx val="1"/>
          <c:order val="0"/>
          <c:tx>
            <c:v>Maison</c:v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Habitat!$B$81:$G$81</c:f>
              <c:strCache>
                <c:ptCount val="6"/>
                <c:pt idx="0">
                  <c:v>Avant
1919</c:v>
                </c:pt>
                <c:pt idx="1">
                  <c:v>De 1919
à 1945</c:v>
                </c:pt>
                <c:pt idx="2">
                  <c:v>De 1946
à 1970</c:v>
                </c:pt>
                <c:pt idx="3">
                  <c:v>De 1971
à 1990</c:v>
                </c:pt>
                <c:pt idx="4">
                  <c:v>De 1991
à 2005</c:v>
                </c:pt>
                <c:pt idx="5">
                  <c:v>De 2006
à 2012</c:v>
                </c:pt>
              </c:strCache>
            </c:strRef>
          </c:cat>
          <c:val>
            <c:numRef>
              <c:f>'Base de données'!$PJ$81:$PO$81</c:f>
              <c:numCache>
                <c:formatCode>#\ ##0\ _€</c:formatCode>
                <c:ptCount val="6"/>
                <c:pt idx="0">
                  <c:v>199.09348649706291</c:v>
                </c:pt>
                <c:pt idx="1">
                  <c:v>74.288614364575722</c:v>
                </c:pt>
                <c:pt idx="2">
                  <c:v>250.6002591231688</c:v>
                </c:pt>
                <c:pt idx="3">
                  <c:v>1114.3292154686358</c:v>
                </c:pt>
                <c:pt idx="4">
                  <c:v>664.63546984840411</c:v>
                </c:pt>
                <c:pt idx="5">
                  <c:v>273.38210086163866</c:v>
                </c:pt>
              </c:numCache>
            </c:numRef>
          </c:val>
        </c:ser>
        <c:ser>
          <c:idx val="0"/>
          <c:order val="1"/>
          <c:tx>
            <c:v>Appartement</c:v>
          </c:tx>
          <c:spPr>
            <a:solidFill>
              <a:srgbClr val="C0A8B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Habitat!$B$81:$G$81</c:f>
              <c:strCache>
                <c:ptCount val="6"/>
                <c:pt idx="0">
                  <c:v>Avant
1919</c:v>
                </c:pt>
                <c:pt idx="1">
                  <c:v>De 1919
à 1945</c:v>
                </c:pt>
                <c:pt idx="2">
                  <c:v>De 1946
à 1970</c:v>
                </c:pt>
                <c:pt idx="3">
                  <c:v>De 1971
à 1990</c:v>
                </c:pt>
                <c:pt idx="4">
                  <c:v>De 1991
à 2005</c:v>
                </c:pt>
                <c:pt idx="5">
                  <c:v>De 2006
à 2012</c:v>
                </c:pt>
              </c:strCache>
            </c:strRef>
          </c:cat>
          <c:val>
            <c:numRef>
              <c:f>'Base de données'!$PD$81:$PI$81</c:f>
              <c:numCache>
                <c:formatCode>#\ ##0\ _€</c:formatCode>
                <c:ptCount val="6"/>
                <c:pt idx="0">
                  <c:v>7.9241188655547443</c:v>
                </c:pt>
                <c:pt idx="1">
                  <c:v>4.9525742909717154</c:v>
                </c:pt>
                <c:pt idx="2">
                  <c:v>119.85229784151552</c:v>
                </c:pt>
                <c:pt idx="3">
                  <c:v>163.4349516020666</c:v>
                </c:pt>
                <c:pt idx="4">
                  <c:v>210.97966479539505</c:v>
                </c:pt>
                <c:pt idx="5">
                  <c:v>175.32112990039872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72349976"/>
        <c:axId val="972352328"/>
      </c:barChart>
      <c:catAx>
        <c:axId val="972349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2328"/>
        <c:crosses val="autoZero"/>
        <c:auto val="1"/>
        <c:lblAlgn val="ctr"/>
        <c:lblOffset val="100"/>
        <c:noMultiLvlLbl val="0"/>
      </c:catAx>
      <c:valAx>
        <c:axId val="972352328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499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73178592342629811"/>
          <c:y val="7.4018716346643874E-4"/>
          <c:w val="0.26821407657370194"/>
          <c:h val="0.14340070548506309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Habitat!$L$97</c:f>
          <c:strCache>
            <c:ptCount val="1"/>
            <c:pt idx="0">
              <c:v>Équipement automobile des ménages
en 1999 et 2015</c:v>
            </c:pt>
          </c:strCache>
        </c:strRef>
      </c:tx>
      <c:layout>
        <c:manualLayout>
          <c:xMode val="edge"/>
          <c:yMode val="edge"/>
          <c:x val="2.2328767123287871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319406392694064"/>
          <c:y val="0.27459550889472151"/>
          <c:w val="0.90773504273504269"/>
          <c:h val="0.53601574803149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données'!$PW$83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Habitat!$E$97:$G$97</c:f>
              <c:strCache>
                <c:ptCount val="3"/>
                <c:pt idx="0">
                  <c:v>Sans voiture</c:v>
                </c:pt>
                <c:pt idx="1">
                  <c:v>1 voiture</c:v>
                </c:pt>
                <c:pt idx="2">
                  <c:v>2 voitures 
ou plus</c:v>
                </c:pt>
              </c:strCache>
            </c:strRef>
          </c:cat>
          <c:val>
            <c:numRef>
              <c:f>'Base de données'!$PX$83:$PZ$83</c:f>
              <c:numCache>
                <c:formatCode>0.0%</c:formatCode>
                <c:ptCount val="3"/>
                <c:pt idx="0">
                  <c:v>7.642276422764227E-2</c:v>
                </c:pt>
                <c:pt idx="1">
                  <c:v>0.40569105691056911</c:v>
                </c:pt>
                <c:pt idx="2">
                  <c:v>0.51788617886178867</c:v>
                </c:pt>
              </c:numCache>
            </c:numRef>
          </c:val>
        </c:ser>
        <c:ser>
          <c:idx val="1"/>
          <c:order val="1"/>
          <c:tx>
            <c:strRef>
              <c:f>'Base de données'!$PW$84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8DB579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Habitat!$E$97:$G$97</c:f>
              <c:strCache>
                <c:ptCount val="3"/>
                <c:pt idx="0">
                  <c:v>Sans voiture</c:v>
                </c:pt>
                <c:pt idx="1">
                  <c:v>1 voiture</c:v>
                </c:pt>
                <c:pt idx="2">
                  <c:v>2 voitures 
ou plus</c:v>
                </c:pt>
              </c:strCache>
            </c:strRef>
          </c:cat>
          <c:val>
            <c:numRef>
              <c:f>'Base de données'!$PX$84:$PZ$84</c:f>
              <c:numCache>
                <c:formatCode>0.0%</c:formatCode>
                <c:ptCount val="3"/>
                <c:pt idx="0">
                  <c:v>6.4582718961958163E-2</c:v>
                </c:pt>
                <c:pt idx="1">
                  <c:v>0.42789737540548506</c:v>
                </c:pt>
                <c:pt idx="2">
                  <c:v>0.50751990563255678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72351544"/>
        <c:axId val="972353112"/>
      </c:barChart>
      <c:catAx>
        <c:axId val="972351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3112"/>
        <c:crosses val="autoZero"/>
        <c:auto val="1"/>
        <c:lblAlgn val="ctr"/>
        <c:lblOffset val="100"/>
        <c:noMultiLvlLbl val="0"/>
      </c:catAx>
      <c:valAx>
        <c:axId val="972353112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2351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5833465336079529"/>
          <c:y val="1.2384225151788985E-3"/>
          <c:w val="0.13499058380414344"/>
          <c:h val="0.14861033742168644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Habitat!$L$124</c:f>
          <c:strCache>
            <c:ptCount val="1"/>
            <c:pt idx="0">
              <c:v>Type de logements construits
entre 2008 et 2016</c:v>
            </c:pt>
          </c:strCache>
        </c:strRef>
      </c:tx>
      <c:layout>
        <c:manualLayout>
          <c:xMode val="edge"/>
          <c:yMode val="edge"/>
          <c:x val="1.1041119860017545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214740740740741"/>
          <c:y val="0.23139642184557438"/>
          <c:w val="0.85974240981166339"/>
          <c:h val="0.4903839369293512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'Base de données'!$QI$82</c:f>
              <c:strCache>
                <c:ptCount val="1"/>
                <c:pt idx="0">
                  <c:v>Indivduel pur</c:v>
                </c:pt>
              </c:strCache>
            </c:strRef>
          </c:tx>
          <c:spPr>
            <a:solidFill>
              <a:srgbClr val="C0A8B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données'!$QH$83:$QH$86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données'!$QI$83:$QI$86</c:f>
              <c:numCache>
                <c:formatCode>0.0%</c:formatCode>
                <c:ptCount val="4"/>
                <c:pt idx="0">
                  <c:v>0.32550335570469796</c:v>
                </c:pt>
                <c:pt idx="1">
                  <c:v>0.1685002895193978</c:v>
                </c:pt>
                <c:pt idx="2">
                  <c:v>0.28966740099940896</c:v>
                </c:pt>
                <c:pt idx="3">
                  <c:v>0.41449778291883554</c:v>
                </c:pt>
              </c:numCache>
            </c:numRef>
          </c:val>
        </c:ser>
        <c:ser>
          <c:idx val="1"/>
          <c:order val="1"/>
          <c:tx>
            <c:strRef>
              <c:f>'Base de données'!$QJ$82</c:f>
              <c:strCache>
                <c:ptCount val="1"/>
                <c:pt idx="0">
                  <c:v>Individuel groupé</c:v>
                </c:pt>
              </c:strCache>
            </c:strRef>
          </c:tx>
          <c:spPr>
            <a:solidFill>
              <a:srgbClr val="D9E6D2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données'!$QH$83:$QH$86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données'!$QJ$83:$QJ$86</c:f>
              <c:numCache>
                <c:formatCode>0.0%</c:formatCode>
                <c:ptCount val="4"/>
                <c:pt idx="0">
                  <c:v>0.2348993288590604</c:v>
                </c:pt>
                <c:pt idx="1">
                  <c:v>9.2646207295888822E-2</c:v>
                </c:pt>
                <c:pt idx="2">
                  <c:v>0.11262156788995756</c:v>
                </c:pt>
                <c:pt idx="3">
                  <c:v>0.13379602853287065</c:v>
                </c:pt>
              </c:numCache>
            </c:numRef>
          </c:val>
        </c:ser>
        <c:ser>
          <c:idx val="2"/>
          <c:order val="2"/>
          <c:tx>
            <c:strRef>
              <c:f>'Base de données'!$QK$82</c:f>
              <c:strCache>
                <c:ptCount val="1"/>
                <c:pt idx="0">
                  <c:v>Collectif</c:v>
                </c:pt>
              </c:strCache>
            </c:strRef>
          </c:tx>
          <c:spPr>
            <a:solidFill>
              <a:srgbClr val="8DB579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données'!$QH$83:$QH$86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données'!$QK$83:$QK$86</c:f>
              <c:numCache>
                <c:formatCode>0.0%</c:formatCode>
                <c:ptCount val="4"/>
                <c:pt idx="0">
                  <c:v>0.43959731543624159</c:v>
                </c:pt>
                <c:pt idx="1">
                  <c:v>0.73885350318471332</c:v>
                </c:pt>
                <c:pt idx="2">
                  <c:v>0.59771103111063351</c:v>
                </c:pt>
                <c:pt idx="3">
                  <c:v>0.45170618854829381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972348800"/>
        <c:axId val="972347232"/>
      </c:barChart>
      <c:catAx>
        <c:axId val="972348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2347232"/>
        <c:crosses val="autoZero"/>
        <c:auto val="1"/>
        <c:lblAlgn val="ctr"/>
        <c:lblOffset val="100"/>
        <c:noMultiLvlLbl val="0"/>
      </c:catAx>
      <c:valAx>
        <c:axId val="97234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2348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029568713450303"/>
          <c:y val="3.3319232938522031E-3"/>
          <c:w val="0.34663011695906426"/>
          <c:h val="0.17306450094161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Habitat!$A$70</c:f>
          <c:strCache>
            <c:ptCount val="1"/>
            <c:pt idx="0">
              <c:v>Ancienneté d'emménagement en 2015</c:v>
            </c:pt>
          </c:strCache>
        </c:strRef>
      </c:tx>
      <c:layout>
        <c:manualLayout>
          <c:xMode val="edge"/>
          <c:yMode val="edge"/>
          <c:x val="0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751174264215032"/>
          <c:y val="0.28089229893285644"/>
          <c:w val="0.87508589181286545"/>
          <c:h val="0.33806587490015394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'Base de données'!$OV$79</c:f>
              <c:strCache>
                <c:ptCount val="1"/>
                <c:pt idx="0">
                  <c:v>Depuis moins de 2 ans</c:v>
                </c:pt>
              </c:strCache>
            </c:strRef>
          </c:tx>
          <c:spPr>
            <a:solidFill>
              <a:srgbClr val="85617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données'!$OU$83:$OU$86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données'!$OV$83:$OV$86</c:f>
              <c:numCache>
                <c:formatCode>0.0%</c:formatCode>
                <c:ptCount val="4"/>
                <c:pt idx="0">
                  <c:v>0.10115010321439102</c:v>
                </c:pt>
                <c:pt idx="1">
                  <c:v>0.17362469669108704</c:v>
                </c:pt>
                <c:pt idx="2">
                  <c:v>0.15791640209082489</c:v>
                </c:pt>
                <c:pt idx="3">
                  <c:v>0.13702471874733421</c:v>
                </c:pt>
              </c:numCache>
            </c:numRef>
          </c:val>
        </c:ser>
        <c:ser>
          <c:idx val="1"/>
          <c:order val="1"/>
          <c:tx>
            <c:strRef>
              <c:f>'Base de données'!$OW$79</c:f>
              <c:strCache>
                <c:ptCount val="1"/>
                <c:pt idx="0">
                  <c:v>De 2 à 4 ans</c:v>
                </c:pt>
              </c:strCache>
            </c:strRef>
          </c:tx>
          <c:spPr>
            <a:solidFill>
              <a:srgbClr val="8DB579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données'!$OU$83:$OU$86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données'!$OW$83:$OW$86</c:f>
              <c:numCache>
                <c:formatCode>0.0%</c:formatCode>
                <c:ptCount val="4"/>
                <c:pt idx="0">
                  <c:v>0.16071955175464464</c:v>
                </c:pt>
                <c:pt idx="1">
                  <c:v>0.24165388798319201</c:v>
                </c:pt>
                <c:pt idx="2">
                  <c:v>0.22855503875831054</c:v>
                </c:pt>
                <c:pt idx="3">
                  <c:v>0.20728498807571513</c:v>
                </c:pt>
              </c:numCache>
            </c:numRef>
          </c:val>
        </c:ser>
        <c:ser>
          <c:idx val="2"/>
          <c:order val="2"/>
          <c:tx>
            <c:strRef>
              <c:f>'Base de données'!$OX$79</c:f>
              <c:strCache>
                <c:ptCount val="1"/>
                <c:pt idx="0">
                  <c:v>De 5 à 9 ans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données'!$OU$83:$OU$86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données'!$OX$83:$OX$86</c:f>
              <c:numCache>
                <c:formatCode>0.0%</c:formatCode>
                <c:ptCount val="4"/>
                <c:pt idx="0">
                  <c:v>0.15806546741374225</c:v>
                </c:pt>
                <c:pt idx="1">
                  <c:v>0.16050608841181324</c:v>
                </c:pt>
                <c:pt idx="2">
                  <c:v>0.1616113268739012</c:v>
                </c:pt>
                <c:pt idx="3">
                  <c:v>0.16543274080114093</c:v>
                </c:pt>
              </c:numCache>
            </c:numRef>
          </c:val>
        </c:ser>
        <c:ser>
          <c:idx val="3"/>
          <c:order val="3"/>
          <c:tx>
            <c:strRef>
              <c:f>'Base de données'!$OY$79</c:f>
              <c:strCache>
                <c:ptCount val="1"/>
                <c:pt idx="0">
                  <c:v>De 10 à 19 ans</c:v>
                </c:pt>
              </c:strCache>
            </c:strRef>
          </c:tx>
          <c:spPr>
            <a:solidFill>
              <a:srgbClr val="DBE0E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données'!$OU$83:$OU$86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données'!$OY$83:$OY$86</c:f>
              <c:numCache>
                <c:formatCode>0.0%</c:formatCode>
                <c:ptCount val="4"/>
                <c:pt idx="0">
                  <c:v>0.23709820112061336</c:v>
                </c:pt>
                <c:pt idx="1">
                  <c:v>0.17676664812344081</c:v>
                </c:pt>
                <c:pt idx="2">
                  <c:v>0.18574127321068373</c:v>
                </c:pt>
                <c:pt idx="3">
                  <c:v>0.19541823495276306</c:v>
                </c:pt>
              </c:numCache>
            </c:numRef>
          </c:val>
        </c:ser>
        <c:ser>
          <c:idx val="4"/>
          <c:order val="4"/>
          <c:tx>
            <c:strRef>
              <c:f>'Base de données'!$OZ$79</c:f>
              <c:strCache>
                <c:ptCount val="1"/>
                <c:pt idx="0">
                  <c:v>Depuis 20 ans ou plus</c:v>
                </c:pt>
              </c:strCache>
            </c:strRef>
          </c:tx>
          <c:spPr>
            <a:solidFill>
              <a:srgbClr val="C0A8B6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cat>
            <c:strRef>
              <c:f>'Base de données'!$OU$83:$OU$86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données'!$OZ$83:$OZ$86</c:f>
              <c:numCache>
                <c:formatCode>0.0%</c:formatCode>
                <c:ptCount val="4"/>
                <c:pt idx="0">
                  <c:v>0.34296667649660867</c:v>
                </c:pt>
                <c:pt idx="1">
                  <c:v>0.24744867879046684</c:v>
                </c:pt>
                <c:pt idx="2">
                  <c:v>0.26617595906627972</c:v>
                </c:pt>
                <c:pt idx="3">
                  <c:v>0.29483931742304664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2349192"/>
        <c:axId val="972347624"/>
      </c:barChart>
      <c:catAx>
        <c:axId val="972349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2347624"/>
        <c:crosses val="autoZero"/>
        <c:auto val="1"/>
        <c:lblAlgn val="ctr"/>
        <c:lblOffset val="100"/>
        <c:noMultiLvlLbl val="0"/>
      </c:catAx>
      <c:valAx>
        <c:axId val="972347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2349192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10761963118580765"/>
          <c:w val="1"/>
          <c:h val="0.120511899529285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50" b="0" i="0" u="none" strike="noStrike" kern="120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activité'!$K$26</c:f>
          <c:strCache>
            <c:ptCount val="1"/>
            <c:pt idx="0">
              <c:v>Type d'activité de la population âgée de
15 à 64 ans en 1999 et 2015</c:v>
            </c:pt>
          </c:strCache>
        </c:strRef>
      </c:tx>
      <c:layout>
        <c:manualLayout>
          <c:xMode val="edge"/>
          <c:yMode val="edge"/>
          <c:x val="9.0238079593495189E-4"/>
          <c:y val="2.0357142857142891E-3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33373174775409936"/>
          <c:y val="0.13140781966748888"/>
          <c:w val="0.61312674535810474"/>
          <c:h val="0.7797404712757137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'Base de données'!$SX$84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 b="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données'!$SZ$7:$TD$7</c:f>
              <c:strCache>
                <c:ptCount val="5"/>
                <c:pt idx="0">
                  <c:v>Actifs ayant un emploi</c:v>
                </c:pt>
                <c:pt idx="1">
                  <c:v>Chômeurs</c:v>
                </c:pt>
                <c:pt idx="2">
                  <c:v>Élèves étudiants
 et stagiaires</c:v>
                </c:pt>
                <c:pt idx="3">
                  <c:v>Retraités ou préretraités</c:v>
                </c:pt>
                <c:pt idx="4">
                  <c:v>Autres inactifs</c:v>
                </c:pt>
              </c:strCache>
            </c:strRef>
          </c:cat>
          <c:val>
            <c:numRef>
              <c:f>'Base de données'!$SZ$84:$TD$84</c:f>
              <c:numCache>
                <c:formatCode>0.0%</c:formatCode>
                <c:ptCount val="5"/>
                <c:pt idx="0">
                  <c:v>0.67309798856714387</c:v>
                </c:pt>
                <c:pt idx="1">
                  <c:v>7.4129065851500198E-2</c:v>
                </c:pt>
                <c:pt idx="2">
                  <c:v>0.10270395715738574</c:v>
                </c:pt>
                <c:pt idx="3">
                  <c:v>0.10272600102519404</c:v>
                </c:pt>
                <c:pt idx="4">
                  <c:v>4.734298739877639E-2</c:v>
                </c:pt>
              </c:numCache>
            </c:numRef>
          </c:val>
        </c:ser>
        <c:ser>
          <c:idx val="1"/>
          <c:order val="1"/>
          <c:tx>
            <c:strRef>
              <c:f>'Base de données'!$SX$83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33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données'!$SZ$7:$TD$7</c:f>
              <c:strCache>
                <c:ptCount val="5"/>
                <c:pt idx="0">
                  <c:v>Actifs ayant un emploi</c:v>
                </c:pt>
                <c:pt idx="1">
                  <c:v>Chômeurs</c:v>
                </c:pt>
                <c:pt idx="2">
                  <c:v>Élèves étudiants
 et stagiaires</c:v>
                </c:pt>
                <c:pt idx="3">
                  <c:v>Retraités ou préretraités</c:v>
                </c:pt>
                <c:pt idx="4">
                  <c:v>Autres inactifs</c:v>
                </c:pt>
              </c:strCache>
            </c:strRef>
          </c:cat>
          <c:val>
            <c:numRef>
              <c:f>'Base de données'!$SZ$83:$TD$83</c:f>
              <c:numCache>
                <c:formatCode>0.0%</c:formatCode>
                <c:ptCount val="5"/>
                <c:pt idx="0">
                  <c:v>0.63718140929535227</c:v>
                </c:pt>
                <c:pt idx="1">
                  <c:v>5.9327479117584063E-2</c:v>
                </c:pt>
                <c:pt idx="2">
                  <c:v>0.13321910473334761</c:v>
                </c:pt>
                <c:pt idx="3">
                  <c:v>8.6313985864210754E-2</c:v>
                </c:pt>
                <c:pt idx="4">
                  <c:v>8.0531162989933611E-2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977514616"/>
        <c:axId val="977517360"/>
      </c:barChart>
      <c:catAx>
        <c:axId val="9775146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17360"/>
        <c:crosses val="autoZero"/>
        <c:auto val="1"/>
        <c:lblAlgn val="ctr"/>
        <c:lblOffset val="100"/>
        <c:noMultiLvlLbl val="0"/>
      </c:catAx>
      <c:valAx>
        <c:axId val="977517360"/>
        <c:scaling>
          <c:orientation val="minMax"/>
          <c:min val="0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14616"/>
        <c:crosses val="autoZero"/>
        <c:crossBetween val="between"/>
      </c:valAx>
      <c:spPr>
        <a:solidFill>
          <a:schemeClr val="bg1"/>
        </a:solidFill>
        <a:ln>
          <a:noFill/>
        </a:ln>
      </c:spPr>
    </c:plotArea>
    <c:legend>
      <c:legendPos val="r"/>
      <c:layout>
        <c:manualLayout>
          <c:xMode val="edge"/>
          <c:yMode val="edge"/>
          <c:x val="0.86785868055555559"/>
          <c:y val="3.0659336719275356E-3"/>
          <c:w val="0.12828645833333333"/>
          <c:h val="0.10489298135341581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activité'!$K$43</c:f>
          <c:strCache>
            <c:ptCount val="1"/>
            <c:pt idx="0">
              <c:v>Catégorie socioprofessionnelle des actifs occupés âgés de 15 à 64 ans en 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42186342592592657"/>
          <c:y val="0.12397801703068199"/>
          <c:w val="0.52253207671957669"/>
          <c:h val="0.78991761660555981"/>
        </c:manualLayout>
      </c:layout>
      <c:barChart>
        <c:barDir val="bar"/>
        <c:grouping val="clustered"/>
        <c:varyColors val="0"/>
        <c:ser>
          <c:idx val="4"/>
          <c:order val="0"/>
          <c:tx>
            <c:strRef>
              <c:f>'Base de données'!$TP$84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données'!$UC$79:$UH$79</c:f>
              <c:strCache>
                <c:ptCount val="6"/>
                <c:pt idx="0">
                  <c:v>Agriculteurs exploitants</c:v>
                </c:pt>
                <c:pt idx="1">
                  <c:v>Artisans, Commerçants,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'Base de données'!$TQ$84:$TV$84</c:f>
              <c:numCache>
                <c:formatCode>0.0%</c:formatCode>
                <c:ptCount val="6"/>
                <c:pt idx="0">
                  <c:v>1.5691773036430601E-3</c:v>
                </c:pt>
                <c:pt idx="1">
                  <c:v>5.6924440510520966E-2</c:v>
                </c:pt>
                <c:pt idx="2">
                  <c:v>0.19457798565173945</c:v>
                </c:pt>
                <c:pt idx="3">
                  <c:v>0.3201121699431842</c:v>
                </c:pt>
                <c:pt idx="4">
                  <c:v>0.27146767353024942</c:v>
                </c:pt>
                <c:pt idx="5">
                  <c:v>0.15534855306066295</c:v>
                </c:pt>
              </c:numCache>
            </c:numRef>
          </c:val>
        </c:ser>
        <c:ser>
          <c:idx val="3"/>
          <c:order val="1"/>
          <c:tx>
            <c:strRef>
              <c:f>'Base de données'!$TP$83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'Base de données'!$UC$79:$UH$79</c:f>
              <c:strCache>
                <c:ptCount val="6"/>
                <c:pt idx="0">
                  <c:v>Agriculteurs exploitants</c:v>
                </c:pt>
                <c:pt idx="1">
                  <c:v>Artisans, Commerçants,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'Base de données'!$TQ$83:$TV$83</c:f>
              <c:numCache>
                <c:formatCode>0.0%</c:formatCode>
                <c:ptCount val="6"/>
                <c:pt idx="0">
                  <c:v>4.0106951871657758E-3</c:v>
                </c:pt>
                <c:pt idx="1">
                  <c:v>6.8181818181818177E-2</c:v>
                </c:pt>
                <c:pt idx="2">
                  <c:v>0.13770053475935828</c:v>
                </c:pt>
                <c:pt idx="3">
                  <c:v>0.28743315508021389</c:v>
                </c:pt>
                <c:pt idx="4">
                  <c:v>0.29812834224598933</c:v>
                </c:pt>
                <c:pt idx="5">
                  <c:v>0.20454545454545456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77516576"/>
        <c:axId val="977517752"/>
      </c:barChart>
      <c:catAx>
        <c:axId val="97751657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17752"/>
        <c:crosses val="autoZero"/>
        <c:auto val="1"/>
        <c:lblAlgn val="ctr"/>
        <c:lblOffset val="100"/>
        <c:noMultiLvlLbl val="0"/>
      </c:catAx>
      <c:valAx>
        <c:axId val="977517752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16576"/>
        <c:crosses val="autoZero"/>
        <c:crossBetween val="between"/>
      </c:valAx>
      <c:spPr>
        <a:ln>
          <a:noFill/>
        </a:ln>
      </c:spPr>
    </c:plotArea>
    <c:legend>
      <c:legendPos val="b"/>
      <c:layout>
        <c:manualLayout>
          <c:xMode val="edge"/>
          <c:yMode val="edge"/>
          <c:x val="0.84104062499999999"/>
          <c:y val="3.0242695433996252E-3"/>
          <c:w val="0.15895937500000001"/>
          <c:h val="9.8991718021431169E-2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activité'!$L$100</c:f>
          <c:strCache>
            <c:ptCount val="1"/>
            <c:pt idx="0">
              <c:v>Emplois selon le secteur d'activité
en 1999 et 2015</c:v>
            </c:pt>
          </c:strCache>
        </c:strRef>
      </c:tx>
      <c:layout>
        <c:manualLayout>
          <c:xMode val="edge"/>
          <c:yMode val="edge"/>
          <c:x val="2.3963022111261672E-4"/>
          <c:y val="3.0652990215501117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40720555555555554"/>
          <c:y val="0.1590681818181823"/>
          <c:w val="0.54371423611111114"/>
          <c:h val="0.77395022249413969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'Base de données'!$VY$84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données'!$WJ$7:$WN$7</c:f>
              <c:strCache>
                <c:ptCount val="5"/>
                <c:pt idx="0">
                  <c:v>Agriculture</c:v>
                </c:pt>
                <c:pt idx="1">
                  <c:v>Industrie</c:v>
                </c:pt>
                <c:pt idx="2">
                  <c:v>Construction</c:v>
                </c:pt>
                <c:pt idx="3">
                  <c:v>Commerce, transports,
services divers</c:v>
                </c:pt>
                <c:pt idx="4">
                  <c:v>Administration publique,
enseignement, santé, action sociale</c:v>
                </c:pt>
              </c:strCache>
            </c:strRef>
          </c:cat>
          <c:val>
            <c:numRef>
              <c:f>'Base de données'!$VZ$84:$WD$84</c:f>
              <c:numCache>
                <c:formatCode>0.0%</c:formatCode>
                <c:ptCount val="5"/>
                <c:pt idx="0">
                  <c:v>1.0619557437668231E-2</c:v>
                </c:pt>
                <c:pt idx="1">
                  <c:v>0.11657904129830281</c:v>
                </c:pt>
                <c:pt idx="2">
                  <c:v>0.17875313491700734</c:v>
                </c:pt>
                <c:pt idx="3">
                  <c:v>0.36731669075396023</c:v>
                </c:pt>
                <c:pt idx="4">
                  <c:v>0.32673157559306149</c:v>
                </c:pt>
              </c:numCache>
            </c:numRef>
          </c:val>
        </c:ser>
        <c:ser>
          <c:idx val="0"/>
          <c:order val="1"/>
          <c:tx>
            <c:strRef>
              <c:f>'Base de données'!$VY$83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données'!$WJ$7:$WN$7</c:f>
              <c:strCache>
                <c:ptCount val="5"/>
                <c:pt idx="0">
                  <c:v>Agriculture</c:v>
                </c:pt>
                <c:pt idx="1">
                  <c:v>Industrie</c:v>
                </c:pt>
                <c:pt idx="2">
                  <c:v>Construction</c:v>
                </c:pt>
                <c:pt idx="3">
                  <c:v>Commerce, transports,
services divers</c:v>
                </c:pt>
                <c:pt idx="4">
                  <c:v>Administration publique,
enseignement, santé, action sociale</c:v>
                </c:pt>
              </c:strCache>
            </c:strRef>
          </c:cat>
          <c:val>
            <c:numRef>
              <c:f>'Base de données'!$VZ$83:$WD$83</c:f>
              <c:numCache>
                <c:formatCode>0.0%</c:formatCode>
                <c:ptCount val="5"/>
                <c:pt idx="0">
                  <c:v>1.2539184952978056E-2</c:v>
                </c:pt>
                <c:pt idx="1">
                  <c:v>0.1573667711598746</c:v>
                </c:pt>
                <c:pt idx="2">
                  <c:v>0.13918495297805641</c:v>
                </c:pt>
                <c:pt idx="3">
                  <c:v>0.24890282131661443</c:v>
                </c:pt>
                <c:pt idx="4">
                  <c:v>0.44200626959247646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77520104"/>
        <c:axId val="977516968"/>
      </c:barChart>
      <c:catAx>
        <c:axId val="97752010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16968"/>
        <c:crosses val="autoZero"/>
        <c:auto val="1"/>
        <c:lblAlgn val="ctr"/>
        <c:lblOffset val="100"/>
        <c:noMultiLvlLbl val="0"/>
      </c:catAx>
      <c:valAx>
        <c:axId val="977516968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201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4477986111111114"/>
          <c:y val="3.6662658546991952E-3"/>
          <c:w val="0.15522013888888886"/>
          <c:h val="0.11027132892803393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35433070866141736" l="0.23622047244094491" r="0.19685039370078738" t="0.35433070866141736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activité'!$L$7</c:f>
          <c:strCache>
            <c:ptCount val="1"/>
            <c:pt idx="0">
              <c:v>Indicateur de concentration d'emploi
en 1999, 2010 et 2015</c:v>
            </c:pt>
          </c:strCache>
        </c:strRef>
      </c:tx>
      <c:layout>
        <c:manualLayout>
          <c:xMode val="edge"/>
          <c:yMode val="edge"/>
          <c:x val="1.0399305555555509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5162500000000002E-2"/>
          <c:y val="0.21735877069936058"/>
          <c:w val="0.91356701388888883"/>
          <c:h val="0.476755783202518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'Emploi et activité'!$B$14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/>
          </c:spPr>
          <c:invertIfNegative val="0"/>
          <c:cat>
            <c:strRef>
              <c:f>'Emploi et activité'!$A$8:$A$11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'Emploi et activité'!$B$15:$B$18</c:f>
              <c:numCache>
                <c:formatCode>#\ ##0.0\ _€</c:formatCode>
                <c:ptCount val="4"/>
                <c:pt idx="0">
                  <c:v>48.392498325519092</c:v>
                </c:pt>
                <c:pt idx="1">
                  <c:v>117.67731307769745</c:v>
                </c:pt>
                <c:pt idx="2">
                  <c:v>104.41085815105329</c:v>
                </c:pt>
                <c:pt idx="3">
                  <c:v>97.934471628214055</c:v>
                </c:pt>
              </c:numCache>
            </c:numRef>
          </c:val>
        </c:ser>
        <c:ser>
          <c:idx val="1"/>
          <c:order val="1"/>
          <c:tx>
            <c:strRef>
              <c:f>'Emploi et activité'!$C$14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rgbClr val="9BC7CE"/>
            </a:solidFill>
            <a:ln>
              <a:noFill/>
            </a:ln>
            <a:effectLst/>
          </c:spPr>
          <c:invertIfNegative val="0"/>
          <c:cat>
            <c:strRef>
              <c:f>'Emploi et activité'!$A$8:$A$11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'Emploi et activité'!$C$15:$C$18</c:f>
              <c:numCache>
                <c:formatCode>#\ ##0.0\ _€</c:formatCode>
                <c:ptCount val="4"/>
                <c:pt idx="0">
                  <c:v>62.552393195568676</c:v>
                </c:pt>
                <c:pt idx="1">
                  <c:v>125.16004609168621</c:v>
                </c:pt>
                <c:pt idx="2">
                  <c:v>109.17911008515131</c:v>
                </c:pt>
                <c:pt idx="3">
                  <c:v>98.042730673463936</c:v>
                </c:pt>
              </c:numCache>
            </c:numRef>
          </c:val>
        </c:ser>
        <c:ser>
          <c:idx val="2"/>
          <c:order val="2"/>
          <c:tx>
            <c:strRef>
              <c:f>'Emploi et activité'!$D$14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ln w="19050">
              <a:noFill/>
            </a:ln>
            <a:effectLst/>
          </c:spPr>
          <c:invertIfNegative val="0"/>
          <c:val>
            <c:numRef>
              <c:f>'Emploi et activité'!$D$15:$D$18</c:f>
              <c:numCache>
                <c:formatCode>#\ ##0.0\ _€</c:formatCode>
                <c:ptCount val="4"/>
                <c:pt idx="0">
                  <c:v>75.163675926652331</c:v>
                </c:pt>
                <c:pt idx="1">
                  <c:v>127.88648651156001</c:v>
                </c:pt>
                <c:pt idx="2">
                  <c:v>110.02182043773972</c:v>
                </c:pt>
                <c:pt idx="3">
                  <c:v>98.441012018593398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77518928"/>
        <c:axId val="977520888"/>
      </c:barChart>
      <c:lineChart>
        <c:grouping val="standard"/>
        <c:varyColors val="0"/>
        <c:ser>
          <c:idx val="3"/>
          <c:order val="3"/>
          <c:spPr>
            <a:ln w="28575" cap="rnd">
              <a:solidFill>
                <a:srgbClr val="FB7303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90840277777777778"/>
                  <c:y val="0"/>
                </c:manualLayout>
              </c:layout>
              <c:spPr>
                <a:solidFill>
                  <a:schemeClr val="bg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rgbClr val="FB7303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'Emploi et activité'!$K$8:$K$11</c:f>
              <c:numCache>
                <c:formatCode>General</c:formatCode>
                <c:ptCount val="4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518928"/>
        <c:axId val="977520888"/>
      </c:lineChart>
      <c:catAx>
        <c:axId val="977518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7520888"/>
        <c:crosses val="autoZero"/>
        <c:auto val="1"/>
        <c:lblAlgn val="ctr"/>
        <c:lblOffset val="100"/>
        <c:noMultiLvlLbl val="0"/>
      </c:catAx>
      <c:valAx>
        <c:axId val="977520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5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77518928"/>
        <c:crosses val="autoZero"/>
        <c:crossBetween val="between"/>
        <c:majorUnit val="40"/>
        <c:minorUnit val="8"/>
      </c:valAx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86438333333333328"/>
          <c:y val="1.3977185626042304E-3"/>
          <c:w val="0.12679722222222223"/>
          <c:h val="0.178771802064105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activité'!$L$117</c:f>
          <c:strCache>
            <c:ptCount val="1"/>
            <c:pt idx="0">
              <c:v>Emplois selon la catégorie socioprofessionnelle
en 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42186342592592657"/>
          <c:y val="0.12397801703068199"/>
          <c:w val="0.52253207671957669"/>
          <c:h val="0.8083913516364476"/>
        </c:manualLayout>
      </c:layout>
      <c:barChart>
        <c:barDir val="bar"/>
        <c:grouping val="clustered"/>
        <c:varyColors val="0"/>
        <c:ser>
          <c:idx val="4"/>
          <c:order val="0"/>
          <c:tx>
            <c:strRef>
              <c:f>'Base de données'!$WP$84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données'!$TW$7:$UB$7</c:f>
              <c:strCache>
                <c:ptCount val="6"/>
                <c:pt idx="0">
                  <c:v>Agriculteurs exploitants</c:v>
                </c:pt>
                <c:pt idx="1">
                  <c:v>Artisans, Commerçants,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'Base de données'!$WQ$84:$WV$84</c:f>
              <c:numCache>
                <c:formatCode>0.0%</c:formatCode>
                <c:ptCount val="6"/>
                <c:pt idx="0">
                  <c:v>7.1272947704811495E-3</c:v>
                </c:pt>
                <c:pt idx="1">
                  <c:v>7.5707249932734255E-2</c:v>
                </c:pt>
                <c:pt idx="2">
                  <c:v>0.12575944539280862</c:v>
                </c:pt>
                <c:pt idx="3">
                  <c:v>0.25884665793846989</c:v>
                </c:pt>
                <c:pt idx="4">
                  <c:v>0.28374137131844934</c:v>
                </c:pt>
                <c:pt idx="5">
                  <c:v>0.24881798064705665</c:v>
                </c:pt>
              </c:numCache>
            </c:numRef>
          </c:val>
        </c:ser>
        <c:ser>
          <c:idx val="3"/>
          <c:order val="1"/>
          <c:tx>
            <c:strRef>
              <c:f>'Base de données'!$WP$83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données'!$TW$7:$UB$7</c:f>
              <c:strCache>
                <c:ptCount val="6"/>
                <c:pt idx="0">
                  <c:v>Agriculteurs exploitants</c:v>
                </c:pt>
                <c:pt idx="1">
                  <c:v>Artisans, Commerçants,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'Base de données'!$WQ$83:$WV$83</c:f>
              <c:numCache>
                <c:formatCode>0.0%</c:formatCode>
                <c:ptCount val="6"/>
                <c:pt idx="0">
                  <c:v>7.5235109717868339E-3</c:v>
                </c:pt>
                <c:pt idx="1">
                  <c:v>8.8401253918495293E-2</c:v>
                </c:pt>
                <c:pt idx="2">
                  <c:v>4.8275862068965517E-2</c:v>
                </c:pt>
                <c:pt idx="3">
                  <c:v>0.26332288401253917</c:v>
                </c:pt>
                <c:pt idx="4">
                  <c:v>0.3084639498432602</c:v>
                </c:pt>
                <c:pt idx="5">
                  <c:v>0.28401253918495301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77520496"/>
        <c:axId val="977521672"/>
      </c:barChart>
      <c:catAx>
        <c:axId val="9775204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21672"/>
        <c:crosses val="autoZero"/>
        <c:auto val="1"/>
        <c:lblAlgn val="ctr"/>
        <c:lblOffset val="100"/>
        <c:noMultiLvlLbl val="0"/>
      </c:catAx>
      <c:valAx>
        <c:axId val="977521672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77520496"/>
        <c:crosses val="autoZero"/>
        <c:crossBetween val="between"/>
      </c:valAx>
      <c:spPr>
        <a:ln>
          <a:noFill/>
        </a:ln>
      </c:spPr>
    </c:plotArea>
    <c:legend>
      <c:legendPos val="b"/>
      <c:layout>
        <c:manualLayout>
          <c:xMode val="edge"/>
          <c:yMode val="edge"/>
          <c:x val="0.82340173611111112"/>
          <c:y val="3.0242695433996252E-3"/>
          <c:w val="0.17659826388888888"/>
          <c:h val="0.10822875955943596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activité'!$K$59</c:f>
          <c:strCache>
            <c:ptCount val="1"/>
            <c:pt idx="0">
              <c:v>Part des non salariés de 15 ans ou plus
en 1999 et 2015</c:v>
            </c:pt>
          </c:strCache>
        </c:strRef>
      </c:tx>
      <c:layout>
        <c:manualLayout>
          <c:xMode val="edge"/>
          <c:yMode val="edge"/>
          <c:x val="1.1041119860017545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46319444444443"/>
          <c:y val="0.21166666666666667"/>
          <c:w val="0.81702986111111109"/>
          <c:h val="0.39591871345029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données'!$VY$83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données'!$UJ$83:$UJ$86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données'!$UL$83:$UL$86</c:f>
              <c:numCache>
                <c:formatCode>0.0%</c:formatCode>
                <c:ptCount val="4"/>
                <c:pt idx="0">
                  <c:v>0.10351758793969849</c:v>
                </c:pt>
                <c:pt idx="1">
                  <c:v>8.8043637428613264E-2</c:v>
                </c:pt>
                <c:pt idx="2">
                  <c:v>9.5747620836020148E-2</c:v>
                </c:pt>
                <c:pt idx="3">
                  <c:v>0.12063313020711537</c:v>
                </c:pt>
              </c:numCache>
            </c:numRef>
          </c:val>
        </c:ser>
        <c:ser>
          <c:idx val="1"/>
          <c:order val="1"/>
          <c:tx>
            <c:strRef>
              <c:f>'Base de données'!$VY$84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lIns="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données'!$UJ$83:$UJ$86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données'!$UN$83:$UN$86</c:f>
              <c:numCache>
                <c:formatCode>0.0%</c:formatCode>
                <c:ptCount val="4"/>
                <c:pt idx="0">
                  <c:v>0.11711712562767429</c:v>
                </c:pt>
                <c:pt idx="1">
                  <c:v>0.10453519119980542</c:v>
                </c:pt>
                <c:pt idx="2">
                  <c:v>0.10767911599858423</c:v>
                </c:pt>
                <c:pt idx="3">
                  <c:v>0.12154123860885704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901049800"/>
        <c:axId val="901050584"/>
      </c:barChart>
      <c:catAx>
        <c:axId val="901049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75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01050584"/>
        <c:crosses val="autoZero"/>
        <c:auto val="1"/>
        <c:lblAlgn val="ctr"/>
        <c:lblOffset val="100"/>
        <c:noMultiLvlLbl val="0"/>
      </c:catAx>
      <c:valAx>
        <c:axId val="901050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5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0104980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320277777777777"/>
          <c:y val="4.4818713450292379E-3"/>
          <c:w val="0.12679722222222223"/>
          <c:h val="0.16293684210526316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activité'!$L$91</c:f>
          <c:strCache>
            <c:ptCount val="1"/>
            <c:pt idx="0">
              <c:v>Part des emplois non salariés
en 1999 et 2015</c:v>
            </c:pt>
          </c:strCache>
        </c:strRef>
      </c:tx>
      <c:layout>
        <c:manualLayout>
          <c:xMode val="edge"/>
          <c:yMode val="edge"/>
          <c:x val="1.1041119860017545E-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85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46319444444443"/>
          <c:y val="0.21166666666666667"/>
          <c:w val="0.81702986111111109"/>
          <c:h val="0.39591871345029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'Base de données'!$VR$82:$VS$82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données'!$VQ$83:$VQ$86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données'!$VS$83:$VS$86</c:f>
              <c:numCache>
                <c:formatCode>0.0%</c:formatCode>
                <c:ptCount val="4"/>
                <c:pt idx="0">
                  <c:v>0.14256055363321798</c:v>
                </c:pt>
                <c:pt idx="1">
                  <c:v>8.4107134524753865E-2</c:v>
                </c:pt>
                <c:pt idx="2">
                  <c:v>9.4161000040718271E-2</c:v>
                </c:pt>
                <c:pt idx="3">
                  <c:v>0.121934091451739</c:v>
                </c:pt>
              </c:numCache>
            </c:numRef>
          </c:val>
        </c:ser>
        <c:ser>
          <c:idx val="1"/>
          <c:order val="1"/>
          <c:tx>
            <c:strRef>
              <c:f>'Base de données'!$VT$82:$VU$82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lIns="0" tIns="19050" rIns="38100" bIns="19050" anchor="ctr" anchorCtr="1">
                <a:spAutoFit/>
              </a:bodyPr>
              <a:lstStyle/>
              <a:p>
                <a:pPr>
                  <a:defRPr sz="75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'Base de données'!$VQ$83:$VQ$86</c:f>
              <c:strCache>
                <c:ptCount val="4"/>
                <c:pt idx="0">
                  <c:v>Ballan-Miré</c:v>
                </c:pt>
                <c:pt idx="1">
                  <c:v>Tours Métropole Val de Loire</c:v>
                </c:pt>
                <c:pt idx="2">
                  <c:v>SCoT de l'Agglomération Tourangelle</c:v>
                </c:pt>
                <c:pt idx="3">
                  <c:v>Indre-et-Loire</c:v>
                </c:pt>
              </c:strCache>
            </c:strRef>
          </c:cat>
          <c:val>
            <c:numRef>
              <c:f>'Base de données'!$VU$83:$VU$86</c:f>
              <c:numCache>
                <c:formatCode>0.0%</c:formatCode>
                <c:ptCount val="4"/>
                <c:pt idx="0">
                  <c:v>0.12801945749459026</c:v>
                </c:pt>
                <c:pt idx="1">
                  <c:v>9.1516909158507076E-2</c:v>
                </c:pt>
                <c:pt idx="2">
                  <c:v>0.10104351482878872</c:v>
                </c:pt>
                <c:pt idx="3">
                  <c:v>0.12174105469119528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901049408"/>
        <c:axId val="901050192"/>
      </c:barChart>
      <c:catAx>
        <c:axId val="901049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75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01050192"/>
        <c:crosses val="autoZero"/>
        <c:auto val="1"/>
        <c:lblAlgn val="ctr"/>
        <c:lblOffset val="100"/>
        <c:noMultiLvlLbl val="0"/>
      </c:catAx>
      <c:valAx>
        <c:axId val="90105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5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fr-FR"/>
          </a:p>
        </c:txPr>
        <c:crossAx val="90104940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320277777777777"/>
          <c:y val="4.4818713450292379E-3"/>
          <c:w val="0.12679722222222223"/>
          <c:h val="0.16293684210526316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rial Narrow" panose="020B060602020203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'Emploi et activité'!$L$133</c:f>
          <c:strCache>
            <c:ptCount val="1"/>
            <c:pt idx="0">
              <c:v>Emplois des Cadres des Fonctions Métropolitaines
en 1999 et 2015</c:v>
            </c:pt>
          </c:strCache>
        </c:strRef>
      </c:tx>
      <c:layout>
        <c:manualLayout>
          <c:xMode val="edge"/>
          <c:yMode val="edge"/>
          <c:x val="3.3064516129032244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42186342592592657"/>
          <c:y val="0.12397801703068199"/>
          <c:w val="0.52253207671957669"/>
          <c:h val="0.8083913516364476"/>
        </c:manualLayout>
      </c:layout>
      <c:barChart>
        <c:barDir val="bar"/>
        <c:grouping val="clustered"/>
        <c:varyColors val="0"/>
        <c:ser>
          <c:idx val="4"/>
          <c:order val="0"/>
          <c:tx>
            <c:strRef>
              <c:f>'Base de données'!$WP$84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D8B25C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données'!$XU$7:$XY$7</c:f>
              <c:strCache>
                <c:ptCount val="5"/>
                <c:pt idx="0">
                  <c:v>Commerce 
inter-entreprises</c:v>
                </c:pt>
                <c:pt idx="1">
                  <c:v>Conception, Recherche</c:v>
                </c:pt>
                <c:pt idx="2">
                  <c:v>Culture, Loisirs</c:v>
                </c:pt>
                <c:pt idx="3">
                  <c:v>Gestion</c:v>
                </c:pt>
                <c:pt idx="4">
                  <c:v>Prestations Intellectuelles</c:v>
                </c:pt>
              </c:strCache>
            </c:strRef>
          </c:cat>
          <c:val>
            <c:numRef>
              <c:f>'Base de données'!$XK$84:$XO$84</c:f>
              <c:numCache>
                <c:formatCode>0.0%</c:formatCode>
                <c:ptCount val="5"/>
                <c:pt idx="0">
                  <c:v>0.19661261016634807</c:v>
                </c:pt>
                <c:pt idx="1">
                  <c:v>9.8980436239258285E-2</c:v>
                </c:pt>
                <c:pt idx="2">
                  <c:v>0.17896830736856609</c:v>
                </c:pt>
                <c:pt idx="3">
                  <c:v>0.42945143302761701</c:v>
                </c:pt>
                <c:pt idx="4">
                  <c:v>9.5987213198210547E-2</c:v>
                </c:pt>
              </c:numCache>
            </c:numRef>
          </c:val>
        </c:ser>
        <c:ser>
          <c:idx val="3"/>
          <c:order val="1"/>
          <c:tx>
            <c:strRef>
              <c:f>'Base de données'!$WP$83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eparator>,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'Base de données'!$XU$7:$XY$7</c:f>
              <c:strCache>
                <c:ptCount val="5"/>
                <c:pt idx="0">
                  <c:v>Commerce 
inter-entreprises</c:v>
                </c:pt>
                <c:pt idx="1">
                  <c:v>Conception, Recherche</c:v>
                </c:pt>
                <c:pt idx="2">
                  <c:v>Culture, Loisirs</c:v>
                </c:pt>
                <c:pt idx="3">
                  <c:v>Gestion</c:v>
                </c:pt>
                <c:pt idx="4">
                  <c:v>Prestations Intellectuelles</c:v>
                </c:pt>
              </c:strCache>
            </c:strRef>
          </c:cat>
          <c:val>
            <c:numRef>
              <c:f>'Base de données'!$XK$83:$XO$83</c:f>
              <c:numCache>
                <c:formatCode>0.0%</c:formatCode>
                <c:ptCount val="5"/>
                <c:pt idx="0">
                  <c:v>0.375</c:v>
                </c:pt>
                <c:pt idx="1">
                  <c:v>0.125</c:v>
                </c:pt>
                <c:pt idx="2">
                  <c:v>0.125</c:v>
                </c:pt>
                <c:pt idx="3">
                  <c:v>0.25</c:v>
                </c:pt>
                <c:pt idx="4">
                  <c:v>0.125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01052152"/>
        <c:axId val="901048624"/>
      </c:barChart>
      <c:catAx>
        <c:axId val="90105215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48624"/>
        <c:crosses val="autoZero"/>
        <c:auto val="1"/>
        <c:lblAlgn val="ctr"/>
        <c:lblOffset val="100"/>
        <c:noMultiLvlLbl val="0"/>
      </c:catAx>
      <c:valAx>
        <c:axId val="901048624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52152"/>
        <c:crosses val="autoZero"/>
        <c:crossBetween val="between"/>
      </c:valAx>
      <c:spPr>
        <a:ln>
          <a:noFill/>
        </a:ln>
      </c:spPr>
    </c:plotArea>
    <c:legend>
      <c:legendPos val="b"/>
      <c:layout>
        <c:manualLayout>
          <c:xMode val="edge"/>
          <c:yMode val="edge"/>
          <c:x val="0.82340173611111112"/>
          <c:y val="3.0242695433996252E-3"/>
          <c:w val="0.17659826388888888"/>
          <c:h val="0.10822875955943596"/>
        </c:manualLayout>
      </c:layout>
      <c:overlay val="0"/>
      <c:txPr>
        <a:bodyPr/>
        <a:lstStyle/>
        <a:p>
          <a:pPr>
            <a:defRPr sz="80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'Domicile-travail'!$J$53</c:f>
          <c:strCache>
            <c:ptCount val="1"/>
            <c:pt idx="0">
              <c:v>Âge des personnes qui résident dans la
commune selon leur lieu de travail en 2015</c:v>
            </c:pt>
          </c:strCache>
        </c:strRef>
      </c:tx>
      <c:layout>
        <c:manualLayout>
          <c:xMode val="edge"/>
          <c:yMode val="edge"/>
          <c:x val="2.3963022111261672E-4"/>
          <c:y val="3.0652990215501204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Travaillent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'Domicile-travail'!$A$55:$A$58</c:f>
              <c:strCache>
                <c:ptCount val="4"/>
                <c:pt idx="0">
                  <c:v>De 15 à 29 ans</c:v>
                </c:pt>
                <c:pt idx="1">
                  <c:v>De 30 à 44 ans</c:v>
                </c:pt>
                <c:pt idx="2">
                  <c:v>De 45 à 59 ans</c:v>
                </c:pt>
                <c:pt idx="3">
                  <c:v>60 ans ou plus</c:v>
                </c:pt>
              </c:strCache>
            </c:strRef>
          </c:cat>
          <c:val>
            <c:numRef>
              <c:f>'Domicile-travail'!$D$55:$D$58</c:f>
              <c:numCache>
                <c:formatCode>0.0%</c:formatCode>
                <c:ptCount val="4"/>
                <c:pt idx="0">
                  <c:v>4.4933070721710579E-2</c:v>
                </c:pt>
                <c:pt idx="1">
                  <c:v>0.25162519604157924</c:v>
                </c:pt>
                <c:pt idx="2">
                  <c:v>0.58537283437125032</c:v>
                </c:pt>
                <c:pt idx="3">
                  <c:v>0.11806889886545981</c:v>
                </c:pt>
              </c:numCache>
            </c:numRef>
          </c:val>
        </c:ser>
        <c:ser>
          <c:idx val="0"/>
          <c:order val="1"/>
          <c:tx>
            <c:v>Sortants - Travaillent hors de la commune</c:v>
          </c:tx>
          <c:spPr>
            <a:solidFill>
              <a:srgbClr val="E4D9CE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'Domicile-travail'!$A$55:$A$58</c:f>
              <c:strCache>
                <c:ptCount val="4"/>
                <c:pt idx="0">
                  <c:v>De 15 à 29 ans</c:v>
                </c:pt>
                <c:pt idx="1">
                  <c:v>De 30 à 44 ans</c:v>
                </c:pt>
                <c:pt idx="2">
                  <c:v>De 45 à 59 ans</c:v>
                </c:pt>
                <c:pt idx="3">
                  <c:v>60 ans ou plus</c:v>
                </c:pt>
              </c:strCache>
            </c:strRef>
          </c:cat>
          <c:val>
            <c:numRef>
              <c:f>'Domicile-travail'!$E$55:$E$58</c:f>
              <c:numCache>
                <c:formatCode>0.0%</c:formatCode>
                <c:ptCount val="4"/>
                <c:pt idx="0">
                  <c:v>0.1273408239700374</c:v>
                </c:pt>
                <c:pt idx="1">
                  <c:v>0.39700374531835197</c:v>
                </c:pt>
                <c:pt idx="2">
                  <c:v>0.4438202247191011</c:v>
                </c:pt>
                <c:pt idx="3">
                  <c:v>3.1835205992509552E-2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050976"/>
        <c:axId val="901051760"/>
      </c:barChart>
      <c:catAx>
        <c:axId val="901050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51760"/>
        <c:crosses val="autoZero"/>
        <c:auto val="1"/>
        <c:lblAlgn val="ctr"/>
        <c:lblOffset val="100"/>
        <c:noMultiLvlLbl val="0"/>
      </c:catAx>
      <c:valAx>
        <c:axId val="90105176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50976"/>
        <c:crosses val="autoZero"/>
        <c:crossBetween val="between"/>
        <c:majorUnit val="0.1"/>
      </c:valAx>
      <c:spPr>
        <a:noFill/>
      </c:spPr>
    </c:plotArea>
    <c:legend>
      <c:legendPos val="b"/>
      <c:layout>
        <c:manualLayout>
          <c:xMode val="edge"/>
          <c:yMode val="edge"/>
          <c:x val="0.67373419908055787"/>
          <c:y val="1.9694864217268933E-3"/>
          <c:w val="0.32258664883539506"/>
          <c:h val="0.26734943015551771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ysClr val="windowText" lastClr="000000"/>
                </a:solidFill>
              </a:defRPr>
            </a:pPr>
            <a:r>
              <a:rPr lang="fr-FR" sz="850">
                <a:solidFill>
                  <a:sysClr val="windowText" lastClr="000000"/>
                </a:solidFill>
              </a:rPr>
              <a:t>Origine</a:t>
            </a:r>
            <a:r>
              <a:rPr lang="fr-FR" sz="850" baseline="0">
                <a:solidFill>
                  <a:sysClr val="windowText" lastClr="000000"/>
                </a:solidFill>
              </a:rPr>
              <a:t> des entrants</a:t>
            </a:r>
            <a:endParaRPr lang="fr-FR" sz="850">
              <a:solidFill>
                <a:sysClr val="windowText" lastClr="000000"/>
              </a:solidFill>
            </a:endParaRPr>
          </a:p>
        </c:rich>
      </c:tx>
      <c:layout>
        <c:manualLayout>
          <c:xMode val="edge"/>
          <c:yMode val="edge"/>
          <c:x val="2.1580255788180877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259741815676757E-2"/>
          <c:y val="0.14066922539205212"/>
          <c:w val="0.40798544343606791"/>
          <c:h val="0.8056726019230041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BEA387"/>
              </a:solidFill>
            </c:spPr>
          </c:dPt>
          <c:dPt>
            <c:idx val="1"/>
            <c:bubble3D val="0"/>
            <c:spPr>
              <a:solidFill>
                <a:srgbClr val="E49B6E"/>
              </a:solidFill>
            </c:spPr>
          </c:dPt>
          <c:dPt>
            <c:idx val="2"/>
            <c:bubble3D val="0"/>
            <c:spPr>
              <a:solidFill>
                <a:schemeClr val="accent5"/>
              </a:solidFill>
            </c:spPr>
          </c:dPt>
          <c:dPt>
            <c:idx val="3"/>
            <c:bubble3D val="0"/>
            <c:spPr>
              <a:solidFill>
                <a:srgbClr val="647586"/>
              </a:solidFill>
            </c:spPr>
          </c:dPt>
          <c:dPt>
            <c:idx val="4"/>
            <c:bubble3D val="0"/>
            <c:spPr>
              <a:solidFill>
                <a:srgbClr val="D8B25C"/>
              </a:solidFill>
            </c:spPr>
          </c:dPt>
          <c:dPt>
            <c:idx val="5"/>
            <c:bubble3D val="0"/>
            <c:spPr>
              <a:solidFill>
                <a:srgbClr val="666699"/>
              </a:solidFill>
            </c:spPr>
          </c:dPt>
          <c:dLbls>
            <c:dLbl>
              <c:idx val="3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/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'Dom-trav'!$B$65:$G$65</c:f>
              <c:strCache>
                <c:ptCount val="6"/>
                <c:pt idx="0">
                  <c:v>Tours</c:v>
                </c:pt>
                <c:pt idx="1">
                  <c:v>Autres communes urbaines</c:v>
                </c:pt>
                <c:pt idx="2">
                  <c:v>Reste Tours Métropole Val de Loire</c:v>
                </c:pt>
                <c:pt idx="3">
                  <c:v>Reste du SCoT</c:v>
                </c:pt>
                <c:pt idx="4">
                  <c:v>Reste Indre-et-Loire</c:v>
                </c:pt>
                <c:pt idx="5">
                  <c:v>Hors Indre-et-Loire</c:v>
                </c:pt>
              </c:strCache>
            </c:strRef>
          </c:cat>
          <c:val>
            <c:numRef>
              <c:f>'Domicile-travail'!$H$6:$H$11</c:f>
              <c:numCache>
                <c:formatCode>0.0%</c:formatCode>
                <c:ptCount val="6"/>
                <c:pt idx="0">
                  <c:v>0.14572203426035205</c:v>
                </c:pt>
                <c:pt idx="1">
                  <c:v>0.21220420381288121</c:v>
                </c:pt>
                <c:pt idx="2">
                  <c:v>0.10492103635667385</c:v>
                </c:pt>
                <c:pt idx="3">
                  <c:v>0.28302295143341166</c:v>
                </c:pt>
                <c:pt idx="4">
                  <c:v>0.20837197143562119</c:v>
                </c:pt>
                <c:pt idx="5">
                  <c:v>4.575780270106005E-2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062888888888889"/>
          <c:y val="0.16024963254616004"/>
          <c:w val="0.4366528888489532"/>
          <c:h val="0.63944469436915929"/>
        </c:manualLayout>
      </c:layout>
      <c:overlay val="0"/>
      <c:spPr>
        <a:noFill/>
        <a:ln cap="flat"/>
      </c:spPr>
      <c:txPr>
        <a:bodyPr/>
        <a:lstStyle/>
        <a:p>
          <a:pPr rtl="0">
            <a:defRPr sz="800"/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 Narrow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850">
                <a:solidFill>
                  <a:sysClr val="windowText" lastClr="000000"/>
                </a:solidFill>
              </a:defRPr>
            </a:pPr>
            <a:r>
              <a:rPr lang="fr-FR" sz="850">
                <a:solidFill>
                  <a:sysClr val="windowText" lastClr="000000"/>
                </a:solidFill>
              </a:rPr>
              <a:t>Destination des sortants</a:t>
            </a:r>
          </a:p>
        </c:rich>
      </c:tx>
      <c:layout>
        <c:manualLayout>
          <c:xMode val="edge"/>
          <c:yMode val="edge"/>
          <c:x val="2.1580255788180877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4259741815676757E-2"/>
          <c:y val="0.14066922539205212"/>
          <c:w val="0.40798544343606791"/>
          <c:h val="0.8056726019230041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BEA387"/>
              </a:solidFill>
            </c:spPr>
          </c:dPt>
          <c:dPt>
            <c:idx val="1"/>
            <c:bubble3D val="0"/>
            <c:spPr>
              <a:solidFill>
                <a:srgbClr val="E49B6E"/>
              </a:solidFill>
            </c:spPr>
          </c:dPt>
          <c:dPt>
            <c:idx val="2"/>
            <c:bubble3D val="0"/>
            <c:spPr>
              <a:solidFill>
                <a:schemeClr val="accent5"/>
              </a:solidFill>
            </c:spPr>
          </c:dPt>
          <c:dPt>
            <c:idx val="3"/>
            <c:bubble3D val="0"/>
            <c:spPr>
              <a:solidFill>
                <a:srgbClr val="647586"/>
              </a:solidFill>
            </c:spPr>
          </c:dPt>
          <c:dPt>
            <c:idx val="4"/>
            <c:bubble3D val="0"/>
            <c:spPr>
              <a:solidFill>
                <a:srgbClr val="D8B25C"/>
              </a:solidFill>
            </c:spPr>
          </c:dPt>
          <c:dPt>
            <c:idx val="5"/>
            <c:bubble3D val="0"/>
            <c:spPr>
              <a:solidFill>
                <a:srgbClr val="666699"/>
              </a:solidFill>
            </c:spPr>
          </c:dPt>
          <c:dLbls>
            <c:dLbl>
              <c:idx val="2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sz="750">
                      <a:solidFill>
                        <a:sysClr val="windowText" lastClr="000000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 sz="750">
                      <a:solidFill>
                        <a:schemeClr val="bg1"/>
                      </a:solidFill>
                    </a:defRPr>
                  </a:pPr>
                  <a:endParaRPr lang="fr-FR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/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'Dom-trav'!$B$65:$G$65</c:f>
              <c:strCache>
                <c:ptCount val="6"/>
                <c:pt idx="0">
                  <c:v>Tours</c:v>
                </c:pt>
                <c:pt idx="1">
                  <c:v>Autres communes urbaines</c:v>
                </c:pt>
                <c:pt idx="2">
                  <c:v>Reste Tours Métropole Val de Loire</c:v>
                </c:pt>
                <c:pt idx="3">
                  <c:v>Reste du SCoT</c:v>
                </c:pt>
                <c:pt idx="4">
                  <c:v>Reste Indre-et-Loire</c:v>
                </c:pt>
                <c:pt idx="5">
                  <c:v>Hors Indre-et-Loire</c:v>
                </c:pt>
              </c:strCache>
            </c:strRef>
          </c:cat>
          <c:val>
            <c:numRef>
              <c:f>'Domicile-travail'!$H$42:$H$47</c:f>
              <c:numCache>
                <c:formatCode>0.0%</c:formatCode>
                <c:ptCount val="6"/>
                <c:pt idx="0">
                  <c:v>0.37453183520599226</c:v>
                </c:pt>
                <c:pt idx="1">
                  <c:v>0.33520599250936328</c:v>
                </c:pt>
                <c:pt idx="2">
                  <c:v>5.243445692883901E-2</c:v>
                </c:pt>
                <c:pt idx="3">
                  <c:v>9.7378277153558096E-2</c:v>
                </c:pt>
                <c:pt idx="4">
                  <c:v>7.6779026217228541E-2</c:v>
                </c:pt>
                <c:pt idx="5">
                  <c:v>6.3670411985018771E-2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062888888888889"/>
          <c:y val="0.16024963254616004"/>
          <c:w val="0.4366528888489532"/>
          <c:h val="0.63944469436915929"/>
        </c:manualLayout>
      </c:layout>
      <c:overlay val="0"/>
      <c:spPr>
        <a:noFill/>
        <a:ln cap="flat"/>
      </c:spPr>
      <c:txPr>
        <a:bodyPr/>
        <a:lstStyle/>
        <a:p>
          <a:pPr rtl="0">
            <a:defRPr sz="800"/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 Narrow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'Domicile-travail'!$J$28</c:f>
          <c:strCache>
            <c:ptCount val="1"/>
            <c:pt idx="0">
              <c:v>Catégorie socioprofessionnelle des personnes qui travaillent
dans la commune selon leur lieu de résidence en 2015</c:v>
            </c:pt>
          </c:strCache>
        </c:strRef>
      </c:tx>
      <c:layout>
        <c:manualLayout>
          <c:xMode val="edge"/>
          <c:yMode val="edge"/>
          <c:x val="2.3963022111261672E-4"/>
          <c:y val="3.0652990215501187E-4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2264917695473264E-2"/>
          <c:y val="0.27069218241042348"/>
          <c:w val="0.90773504273504269"/>
          <c:h val="0.45750000000000007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4"/>
              <c:layout>
                <c:manualLayout>
                  <c:x val="0"/>
                  <c:y val="1.14911328266377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'Domicile-travail'!$A$29:$A$34</c:f>
              <c:strCache>
                <c:ptCount val="6"/>
                <c:pt idx="0">
                  <c:v>Agriculteurs exploitants</c:v>
                </c:pt>
                <c:pt idx="1">
                  <c:v>Artisans, commerçants et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'Domicile-travail'!$D$29:$D$34</c:f>
              <c:numCache>
                <c:formatCode>0.0%</c:formatCode>
                <c:ptCount val="6"/>
                <c:pt idx="0">
                  <c:v>8.9866141443421168E-3</c:v>
                </c:pt>
                <c:pt idx="1">
                  <c:v>0.16424488457618325</c:v>
                </c:pt>
                <c:pt idx="2">
                  <c:v>8.0879527299079032E-2</c:v>
                </c:pt>
                <c:pt idx="3">
                  <c:v>0.26959842433026354</c:v>
                </c:pt>
                <c:pt idx="4">
                  <c:v>0.34149133748500032</c:v>
                </c:pt>
                <c:pt idx="5">
                  <c:v>0.13479921216513174</c:v>
                </c:pt>
              </c:numCache>
            </c:numRef>
          </c:val>
        </c:ser>
        <c:ser>
          <c:idx val="0"/>
          <c:order val="1"/>
          <c:tx>
            <c:v>Entrants - Résident hors de la commune</c:v>
          </c:tx>
          <c:spPr>
            <a:solidFill>
              <a:srgbClr val="BEA387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'Domicile-travail'!$A$29:$A$34</c:f>
              <c:strCache>
                <c:ptCount val="6"/>
                <c:pt idx="0">
                  <c:v>Agriculteurs exploitants</c:v>
                </c:pt>
                <c:pt idx="1">
                  <c:v>Artisans, commerçants et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'Domicile-travail'!$E$29:$E$34</c:f>
              <c:numCache>
                <c:formatCode>0.0%</c:formatCode>
                <c:ptCount val="6"/>
                <c:pt idx="0">
                  <c:v>6.5734743120313905E-3</c:v>
                </c:pt>
                <c:pt idx="1">
                  <c:v>4.9335259139957954E-2</c:v>
                </c:pt>
                <c:pt idx="2">
                  <c:v>0.13912746444498653</c:v>
                </c:pt>
                <c:pt idx="3">
                  <c:v>0.25564411604278536</c:v>
                </c:pt>
                <c:pt idx="4">
                  <c:v>0.26653985489935089</c:v>
                </c:pt>
                <c:pt idx="5">
                  <c:v>0.2827798311608879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047448"/>
        <c:axId val="901045488"/>
      </c:barChart>
      <c:catAx>
        <c:axId val="901047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45488"/>
        <c:crosses val="autoZero"/>
        <c:auto val="1"/>
        <c:lblAlgn val="ctr"/>
        <c:lblOffset val="100"/>
        <c:noMultiLvlLbl val="0"/>
      </c:catAx>
      <c:valAx>
        <c:axId val="901045488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47448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66658822016460906"/>
          <c:y val="3.7830256967064852E-3"/>
          <c:w val="0.3306911248580241"/>
          <c:h val="0.22057979028861882"/>
        </c:manualLayout>
      </c:layout>
      <c:overlay val="0"/>
      <c:txPr>
        <a:bodyPr/>
        <a:lstStyle/>
        <a:p>
          <a:pPr>
            <a:defRPr sz="7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'Domicile-travail'!$J$17</c:f>
          <c:strCache>
            <c:ptCount val="1"/>
            <c:pt idx="0">
              <c:v>Âge des personnes qui travaillent dans la 
commune selon leur lieu de résidence en 2015</c:v>
            </c:pt>
          </c:strCache>
        </c:strRef>
      </c:tx>
      <c:layout>
        <c:manualLayout>
          <c:xMode val="edge"/>
          <c:yMode val="edge"/>
          <c:x val="2.3963022111261672E-4"/>
          <c:y val="3.0652990215501204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8165048226254872E-2"/>
          <c:y val="0.22402833333333341"/>
          <c:w val="0.90773504273504269"/>
          <c:h val="0.67282000000000075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Résident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'Domicile-travail'!$A$19:$A$22</c:f>
              <c:strCache>
                <c:ptCount val="4"/>
                <c:pt idx="0">
                  <c:v>De 15 à 29 ans</c:v>
                </c:pt>
                <c:pt idx="1">
                  <c:v>De 30 à 44 ans</c:v>
                </c:pt>
                <c:pt idx="2">
                  <c:v>De 45 à 59 ans</c:v>
                </c:pt>
                <c:pt idx="3">
                  <c:v>60 ans ou plus</c:v>
                </c:pt>
              </c:strCache>
            </c:strRef>
          </c:cat>
          <c:val>
            <c:numRef>
              <c:f>'Domicile-travail'!$D$19:$D$22</c:f>
              <c:numCache>
                <c:formatCode>0.0%</c:formatCode>
                <c:ptCount val="4"/>
                <c:pt idx="0">
                  <c:v>4.4933070721710579E-2</c:v>
                </c:pt>
                <c:pt idx="1">
                  <c:v>0.25162519604157924</c:v>
                </c:pt>
                <c:pt idx="2">
                  <c:v>0.58537283437125032</c:v>
                </c:pt>
                <c:pt idx="3">
                  <c:v>0.11806889886545981</c:v>
                </c:pt>
              </c:numCache>
            </c:numRef>
          </c:val>
        </c:ser>
        <c:ser>
          <c:idx val="0"/>
          <c:order val="1"/>
          <c:tx>
            <c:v>Entrants - Résident hors de la commune</c:v>
          </c:tx>
          <c:spPr>
            <a:solidFill>
              <a:srgbClr val="BEA387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'Domicile-travail'!$A$19:$A$22</c:f>
              <c:strCache>
                <c:ptCount val="4"/>
                <c:pt idx="0">
                  <c:v>De 15 à 29 ans</c:v>
                </c:pt>
                <c:pt idx="1">
                  <c:v>De 30 à 44 ans</c:v>
                </c:pt>
                <c:pt idx="2">
                  <c:v>De 45 à 59 ans</c:v>
                </c:pt>
                <c:pt idx="3">
                  <c:v>60 ans ou plus</c:v>
                </c:pt>
              </c:strCache>
            </c:strRef>
          </c:cat>
          <c:val>
            <c:numRef>
              <c:f>'Domicile-travail'!$E$19:$E$22</c:f>
              <c:numCache>
                <c:formatCode>0.0%</c:formatCode>
                <c:ptCount val="4"/>
                <c:pt idx="0">
                  <c:v>0.22739759676057333</c:v>
                </c:pt>
                <c:pt idx="1">
                  <c:v>0.37208288218967372</c:v>
                </c:pt>
                <c:pt idx="2">
                  <c:v>0.37945692689245147</c:v>
                </c:pt>
                <c:pt idx="3">
                  <c:v>2.106259415730153E-2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01046664"/>
        <c:axId val="901047840"/>
      </c:barChart>
      <c:catAx>
        <c:axId val="901046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47840"/>
        <c:crosses val="autoZero"/>
        <c:auto val="1"/>
        <c:lblAlgn val="ctr"/>
        <c:lblOffset val="100"/>
        <c:noMultiLvlLbl val="0"/>
      </c:catAx>
      <c:valAx>
        <c:axId val="9010478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901046664"/>
        <c:crosses val="autoZero"/>
        <c:crossBetween val="between"/>
        <c:majorUnit val="0.1"/>
      </c:valAx>
      <c:spPr>
        <a:solidFill>
          <a:sysClr val="window" lastClr="FFFFFF"/>
        </a:solidFill>
      </c:spPr>
    </c:plotArea>
    <c:legend>
      <c:legendPos val="b"/>
      <c:layout>
        <c:manualLayout>
          <c:xMode val="edge"/>
          <c:yMode val="edge"/>
          <c:x val="0.67373419908055787"/>
          <c:y val="1.9694864217268933E-3"/>
          <c:w val="0.32258664883539506"/>
          <c:h val="0.25312430136373798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'Domicile-travail'!$J$77</c:f>
          <c:strCache>
            <c:ptCount val="1"/>
            <c:pt idx="0">
              <c:v>Mode de transport principal utilisé pour aller travailler en 2015</c:v>
            </c:pt>
          </c:strCache>
        </c:strRef>
      </c:tx>
      <c:layout>
        <c:manualLayout>
          <c:xMode val="edge"/>
          <c:yMode val="edge"/>
          <c:x val="2.3971193415637862E-4"/>
          <c:y val="3.0668828396855717E-4"/>
        </c:manualLayout>
      </c:layout>
      <c:overlay val="0"/>
      <c:txPr>
        <a:bodyPr/>
        <a:lstStyle/>
        <a:p>
          <a:pPr algn="l">
            <a:defRPr sz="8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2265000000000028E-2"/>
          <c:y val="0.15627519802684628"/>
          <c:w val="0.90773504273504269"/>
          <c:h val="0.65815413538697709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'Domicile-travail'!$A$79:$A$83</c:f>
              <c:strCache>
                <c:ptCount val="5"/>
                <c:pt idx="0">
                  <c:v>Pas de transport</c:v>
                </c:pt>
                <c:pt idx="1">
                  <c:v>Marche à pied</c:v>
                </c:pt>
                <c:pt idx="2">
                  <c:v>Deux roues (motorisés ou non)</c:v>
                </c:pt>
                <c:pt idx="3">
                  <c:v>Voiture, camion, fourgonette</c:v>
                </c:pt>
                <c:pt idx="4">
                  <c:v>Transports en commun</c:v>
                </c:pt>
              </c:strCache>
            </c:strRef>
          </c:cat>
          <c:val>
            <c:numRef>
              <c:f>'Domicile-travail'!$C$79:$C$83</c:f>
              <c:numCache>
                <c:formatCode>0.0%</c:formatCode>
                <c:ptCount val="5"/>
                <c:pt idx="0">
                  <c:v>0.13479921216513172</c:v>
                </c:pt>
                <c:pt idx="1">
                  <c:v>0.22466535360855289</c:v>
                </c:pt>
                <c:pt idx="2">
                  <c:v>5.3919684866052704E-2</c:v>
                </c:pt>
                <c:pt idx="3">
                  <c:v>0.55965590692723644</c:v>
                </c:pt>
                <c:pt idx="4">
                  <c:v>2.6959842433026352E-2</c:v>
                </c:pt>
              </c:numCache>
            </c:numRef>
          </c:val>
        </c:ser>
        <c:ser>
          <c:idx val="0"/>
          <c:order val="1"/>
          <c:tx>
            <c:v>Entrants</c:v>
          </c:tx>
          <c:spPr>
            <a:solidFill>
              <a:srgbClr val="BEA387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'Domicile-travail'!$A$79:$A$83</c:f>
              <c:strCache>
                <c:ptCount val="5"/>
                <c:pt idx="0">
                  <c:v>Pas de transport</c:v>
                </c:pt>
                <c:pt idx="1">
                  <c:v>Marche à pied</c:v>
                </c:pt>
                <c:pt idx="2">
                  <c:v>Deux roues (motorisés ou non)</c:v>
                </c:pt>
                <c:pt idx="3">
                  <c:v>Voiture, camion, fourgonette</c:v>
                </c:pt>
                <c:pt idx="4">
                  <c:v>Transports en commun</c:v>
                </c:pt>
              </c:strCache>
            </c:strRef>
          </c:cat>
          <c:val>
            <c:numRef>
              <c:f>'Domicile-travail'!$E$79:$E$83</c:f>
              <c:numCache>
                <c:formatCode>0.0%</c:formatCode>
                <c:ptCount val="5"/>
                <c:pt idx="0">
                  <c:v>1.8599853487580482E-3</c:v>
                </c:pt>
                <c:pt idx="1">
                  <c:v>7.0175492166748218E-3</c:v>
                </c:pt>
                <c:pt idx="2">
                  <c:v>1.3493914377885188E-2</c:v>
                </c:pt>
                <c:pt idx="3">
                  <c:v>0.96232046102048852</c:v>
                </c:pt>
                <c:pt idx="4">
                  <c:v>1.5308090036193458E-2</c:v>
                </c:pt>
              </c:numCache>
            </c:numRef>
          </c:val>
        </c:ser>
        <c:ser>
          <c:idx val="2"/>
          <c:order val="2"/>
          <c:tx>
            <c:v>Sortants</c:v>
          </c:tx>
          <c:spPr>
            <a:solidFill>
              <a:srgbClr val="E4D9CE"/>
            </a:solidFill>
            <a:effectLst>
              <a:outerShdw blurRad="50800" dist="50800" dir="2700000" algn="ctr" rotWithShape="0">
                <a:srgbClr val="000000">
                  <a:alpha val="40000"/>
                </a:srgb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'Domicile-travail'!$A$79:$A$83</c:f>
              <c:strCache>
                <c:ptCount val="5"/>
                <c:pt idx="0">
                  <c:v>Pas de transport</c:v>
                </c:pt>
                <c:pt idx="1">
                  <c:v>Marche à pied</c:v>
                </c:pt>
                <c:pt idx="2">
                  <c:v>Deux roues (motorisés ou non)</c:v>
                </c:pt>
                <c:pt idx="3">
                  <c:v>Voiture, camion, fourgonette</c:v>
                </c:pt>
                <c:pt idx="4">
                  <c:v>Transports en commun</c:v>
                </c:pt>
              </c:strCache>
            </c:strRef>
          </c:cat>
          <c:val>
            <c:numRef>
              <c:f>'Domicile-travail'!$G$79:$G$83</c:f>
              <c:numCache>
                <c:formatCode>0.0%</c:formatCode>
                <c:ptCount val="5"/>
                <c:pt idx="0">
                  <c:v>0</c:v>
                </c:pt>
                <c:pt idx="1">
                  <c:v>3.7453183520598852E-3</c:v>
                </c:pt>
                <c:pt idx="2">
                  <c:v>2.0599250936329364E-2</c:v>
                </c:pt>
                <c:pt idx="3">
                  <c:v>0.92134831460674249</c:v>
                </c:pt>
                <c:pt idx="4">
                  <c:v>5.4307116104868346E-2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96774688"/>
        <c:axId val="1096772336"/>
      </c:barChart>
      <c:catAx>
        <c:axId val="10967746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2336"/>
        <c:crosses val="autoZero"/>
        <c:auto val="1"/>
        <c:lblAlgn val="ctr"/>
        <c:lblOffset val="100"/>
        <c:noMultiLvlLbl val="0"/>
      </c:catAx>
      <c:valAx>
        <c:axId val="1096772336"/>
        <c:scaling>
          <c:orientation val="minMax"/>
          <c:max val="1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4688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83644418724279823"/>
          <c:y val="3.8599004456792356E-3"/>
          <c:w val="0.16037037037037033"/>
          <c:h val="0.19186771068472533"/>
        </c:manualLayout>
      </c:layout>
      <c:overlay val="0"/>
      <c:txPr>
        <a:bodyPr/>
        <a:lstStyle/>
        <a:p>
          <a:pPr>
            <a:defRPr sz="750">
              <a:solidFill>
                <a:sysClr val="windowText" lastClr="000000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'Domicile-travail'!$J$64</c:f>
          <c:strCache>
            <c:ptCount val="1"/>
            <c:pt idx="0">
              <c:v>Catégorie socioprofessionnelle des personnes qui résident 
dans la commune selon leur lieu de travail en 2015</c:v>
            </c:pt>
          </c:strCache>
        </c:strRef>
      </c:tx>
      <c:layout>
        <c:manualLayout>
          <c:xMode val="edge"/>
          <c:yMode val="edge"/>
          <c:x val="2.3963022111261672E-4"/>
          <c:y val="3.0652990215501187E-4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2264917695473264E-2"/>
          <c:y val="0.27643774882374234"/>
          <c:w val="0.90773504273504269"/>
          <c:h val="0.45175443358668116"/>
        </c:manualLayout>
      </c:layout>
      <c:barChart>
        <c:barDir val="col"/>
        <c:grouping val="clustered"/>
        <c:varyColors val="0"/>
        <c:ser>
          <c:idx val="1"/>
          <c:order val="0"/>
          <c:tx>
            <c:v>Stables - Travaillent dans la commune</c:v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4"/>
              <c:layout>
                <c:manualLayout>
                  <c:x val="0"/>
                  <c:y val="1.14911328266377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'Domicile-travail'!$A$65:$A$70</c:f>
              <c:strCache>
                <c:ptCount val="6"/>
                <c:pt idx="0">
                  <c:v>Agriculteurs exploitants</c:v>
                </c:pt>
                <c:pt idx="1">
                  <c:v>Artisans, commerçants et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'Domicile-travail'!$D$65:$D$70</c:f>
              <c:numCache>
                <c:formatCode>0.0%</c:formatCode>
                <c:ptCount val="6"/>
                <c:pt idx="0">
                  <c:v>8.9866141443421168E-3</c:v>
                </c:pt>
                <c:pt idx="1">
                  <c:v>0.16424488457618325</c:v>
                </c:pt>
                <c:pt idx="2">
                  <c:v>8.0879527299079032E-2</c:v>
                </c:pt>
                <c:pt idx="3">
                  <c:v>0.26959842433026354</c:v>
                </c:pt>
                <c:pt idx="4">
                  <c:v>0.34149133748500032</c:v>
                </c:pt>
                <c:pt idx="5">
                  <c:v>0.13479921216513174</c:v>
                </c:pt>
              </c:numCache>
            </c:numRef>
          </c:val>
        </c:ser>
        <c:ser>
          <c:idx val="0"/>
          <c:order val="1"/>
          <c:tx>
            <c:v>Sortants - Travaillent hors de la commune</c:v>
          </c:tx>
          <c:spPr>
            <a:solidFill>
              <a:srgbClr val="E4D9CE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'Domicile-travail'!$A$65:$A$70</c:f>
              <c:strCache>
                <c:ptCount val="6"/>
                <c:pt idx="0">
                  <c:v>Agriculteurs exploitants</c:v>
                </c:pt>
                <c:pt idx="1">
                  <c:v>Artisans, commerçants et chefs d'entreprise</c:v>
                </c:pt>
                <c:pt idx="2">
                  <c:v>Cadres et Professions intellectuelles supérieures</c:v>
                </c:pt>
                <c:pt idx="3">
                  <c:v>Professions intermédiaires</c:v>
                </c:pt>
                <c:pt idx="4">
                  <c:v>Employés</c:v>
                </c:pt>
                <c:pt idx="5">
                  <c:v>Ouvriers</c:v>
                </c:pt>
              </c:strCache>
            </c:strRef>
          </c:cat>
          <c:val>
            <c:numRef>
              <c:f>'Domicile-travail'!$E$65:$E$70</c:f>
              <c:numCache>
                <c:formatCode>0.0%</c:formatCode>
                <c:ptCount val="6"/>
                <c:pt idx="0">
                  <c:v>0</c:v>
                </c:pt>
                <c:pt idx="1">
                  <c:v>3.5580524344569334E-2</c:v>
                </c:pt>
                <c:pt idx="2">
                  <c:v>0.22097378277153557</c:v>
                </c:pt>
                <c:pt idx="3">
                  <c:v>0.32771535580524336</c:v>
                </c:pt>
                <c:pt idx="4">
                  <c:v>0.2528089887640449</c:v>
                </c:pt>
                <c:pt idx="5">
                  <c:v>0.16292134831460675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096771552"/>
        <c:axId val="1096769592"/>
      </c:barChart>
      <c:catAx>
        <c:axId val="10967715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69592"/>
        <c:crosses val="autoZero"/>
        <c:auto val="1"/>
        <c:lblAlgn val="ctr"/>
        <c:lblOffset val="100"/>
        <c:noMultiLvlLbl val="0"/>
      </c:catAx>
      <c:valAx>
        <c:axId val="109676959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75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1552"/>
        <c:crosses val="autoZero"/>
        <c:crossBetween val="between"/>
      </c:valAx>
      <c:spPr>
        <a:noFill/>
      </c:spPr>
    </c:plotArea>
    <c:legend>
      <c:legendPos val="b"/>
      <c:layout>
        <c:manualLayout>
          <c:xMode val="edge"/>
          <c:yMode val="edge"/>
          <c:x val="0.66658822016460906"/>
          <c:y val="3.7830256967064852E-3"/>
          <c:w val="0.3306911248580241"/>
          <c:h val="0.22057979028861882"/>
        </c:manualLayout>
      </c:layout>
      <c:overlay val="0"/>
      <c:txPr>
        <a:bodyPr/>
        <a:lstStyle/>
        <a:p>
          <a:pPr>
            <a:defRPr sz="7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solidFill>
            <a:schemeClr val="bg1"/>
          </a:solidFill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Formation!$K$6</c:f>
          <c:strCache>
            <c:ptCount val="1"/>
            <c:pt idx="0">
              <c:v>Taux de scolarisation selon l'âge et le sexe en 2015</c:v>
            </c:pt>
          </c:strCache>
        </c:strRef>
      </c:tx>
      <c:layout>
        <c:manualLayout>
          <c:xMode val="edge"/>
          <c:yMode val="edge"/>
          <c:x val="1.2143404031063545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0339138505662817E-2"/>
          <c:y val="0.29091724357794718"/>
          <c:w val="0.90423895202020199"/>
          <c:h val="0.53400065833979149"/>
        </c:manualLayout>
      </c:layout>
      <c:barChart>
        <c:barDir val="col"/>
        <c:grouping val="clustered"/>
        <c:varyColors val="0"/>
        <c:ser>
          <c:idx val="1"/>
          <c:order val="0"/>
          <c:tx>
            <c:v>Homme</c:v>
          </c:tx>
          <c:spPr>
            <a:solidFill>
              <a:srgbClr val="B9D6D5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vert="horz"/>
              <a:lstStyle/>
              <a:p>
                <a:pPr>
                  <a:defRPr sz="75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Formation!$B$6:$H$6</c:f>
              <c:strCache>
                <c:ptCount val="7"/>
                <c:pt idx="0">
                  <c:v>2 à 5 
ans</c:v>
                </c:pt>
                <c:pt idx="1">
                  <c:v>6 à 10 
ans</c:v>
                </c:pt>
                <c:pt idx="2">
                  <c:v>11 à 14 
ans</c:v>
                </c:pt>
                <c:pt idx="3">
                  <c:v>15 à 17 
ans</c:v>
                </c:pt>
                <c:pt idx="4">
                  <c:v>18 à 24 
ans</c:v>
                </c:pt>
                <c:pt idx="5">
                  <c:v>25 à 29 
ans</c:v>
                </c:pt>
                <c:pt idx="6">
                  <c:v>30 ans 
ou plus</c:v>
                </c:pt>
              </c:strCache>
            </c:strRef>
          </c:cat>
          <c:val>
            <c:numRef>
              <c:f>'Base de données'!$YB$80:$YH$80</c:f>
              <c:numCache>
                <c:formatCode>0.0%</c:formatCode>
                <c:ptCount val="7"/>
                <c:pt idx="0">
                  <c:v>0.71523178807947008</c:v>
                </c:pt>
                <c:pt idx="1">
                  <c:v>0.96103896103896091</c:v>
                </c:pt>
                <c:pt idx="2">
                  <c:v>1</c:v>
                </c:pt>
                <c:pt idx="3">
                  <c:v>1</c:v>
                </c:pt>
                <c:pt idx="4">
                  <c:v>0.47451471861604166</c:v>
                </c:pt>
                <c:pt idx="5">
                  <c:v>5.9682795717338345E-2</c:v>
                </c:pt>
                <c:pt idx="6">
                  <c:v>6.8895315292180062E-3</c:v>
                </c:pt>
              </c:numCache>
            </c:numRef>
          </c:val>
        </c:ser>
        <c:ser>
          <c:idx val="0"/>
          <c:order val="1"/>
          <c:tx>
            <c:v>Femme</c:v>
          </c:tx>
          <c:spPr>
            <a:solidFill>
              <a:srgbClr val="67A6A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vert="horz"/>
              <a:lstStyle/>
              <a:p>
                <a:pPr>
                  <a:defRPr sz="75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Formation!$B$6:$H$6</c:f>
              <c:strCache>
                <c:ptCount val="7"/>
                <c:pt idx="0">
                  <c:v>2 à 5 
ans</c:v>
                </c:pt>
                <c:pt idx="1">
                  <c:v>6 à 10 
ans</c:v>
                </c:pt>
                <c:pt idx="2">
                  <c:v>11 à 14 
ans</c:v>
                </c:pt>
                <c:pt idx="3">
                  <c:v>15 à 17 
ans</c:v>
                </c:pt>
                <c:pt idx="4">
                  <c:v>18 à 24 
ans</c:v>
                </c:pt>
                <c:pt idx="5">
                  <c:v>25 à 29 
ans</c:v>
                </c:pt>
                <c:pt idx="6">
                  <c:v>30 ans 
ou plus</c:v>
                </c:pt>
              </c:strCache>
            </c:strRef>
          </c:cat>
          <c:val>
            <c:numRef>
              <c:f>'Base de données'!$YI$80:$YO$80</c:f>
              <c:numCache>
                <c:formatCode>0.0%</c:formatCode>
                <c:ptCount val="7"/>
                <c:pt idx="0">
                  <c:v>0.75333333333333363</c:v>
                </c:pt>
                <c:pt idx="1">
                  <c:v>0.96491228070175472</c:v>
                </c:pt>
                <c:pt idx="2">
                  <c:v>0.99038461538461553</c:v>
                </c:pt>
                <c:pt idx="3">
                  <c:v>0.97109826589595383</c:v>
                </c:pt>
                <c:pt idx="4">
                  <c:v>0.58630787421451935</c:v>
                </c:pt>
                <c:pt idx="5">
                  <c:v>2.7429006307056258E-2</c:v>
                </c:pt>
                <c:pt idx="6">
                  <c:v>7.6865751726227609E-3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96774296"/>
        <c:axId val="1096769984"/>
      </c:barChart>
      <c:catAx>
        <c:axId val="1096774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69984"/>
        <c:crosses val="autoZero"/>
        <c:auto val="1"/>
        <c:lblAlgn val="ctr"/>
        <c:lblOffset val="100"/>
        <c:noMultiLvlLbl val="0"/>
      </c:catAx>
      <c:valAx>
        <c:axId val="1096769984"/>
        <c:scaling>
          <c:orientation val="minMax"/>
          <c:max val="1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4296"/>
        <c:crosses val="autoZero"/>
        <c:crossBetween val="between"/>
        <c:majorUnit val="0.2"/>
      </c:valAx>
      <c:spPr>
        <a:solidFill>
          <a:schemeClr val="bg1"/>
        </a:solidFill>
        <a:ln>
          <a:noFill/>
        </a:ln>
      </c:spPr>
    </c:plotArea>
    <c:legend>
      <c:legendPos val="b"/>
      <c:layout>
        <c:manualLayout>
          <c:xMode val="edge"/>
          <c:yMode val="edge"/>
          <c:x val="0.8542589619588824"/>
          <c:y val="7.4285608882077043E-3"/>
          <c:w val="0.13945861052205583"/>
          <c:h val="0.14341539023959884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Formation!$K$19</c:f>
          <c:strCache>
            <c:ptCount val="1"/>
            <c:pt idx="0">
              <c:v>Diplôme le plus élevé obtenu de la population 
non scolarisée en 1999 et 2015</c:v>
            </c:pt>
          </c:strCache>
        </c:strRef>
      </c:tx>
      <c:layout>
        <c:manualLayout>
          <c:xMode val="edge"/>
          <c:yMode val="edge"/>
          <c:x val="1.2143404031063545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0339150492761644E-2"/>
          <c:y val="0.28084446893171749"/>
          <c:w val="0.90423895202020199"/>
          <c:h val="0.495686938506372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'Base de données'!$ZE$83</c:f>
              <c:strCache>
                <c:ptCount val="1"/>
                <c:pt idx="0">
                  <c:v>1999</c:v>
                </c:pt>
              </c:strCache>
            </c:strRef>
          </c:tx>
          <c:spPr>
            <a:solidFill>
              <a:srgbClr val="647586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8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Formation!$B$20:$E$20</c:f>
              <c:strCache>
                <c:ptCount val="4"/>
                <c:pt idx="0">
                  <c:v>Aucun diplôme ou BEPC, Brevet des collèges ou DNB</c:v>
                </c:pt>
                <c:pt idx="1">
                  <c:v>CAP ou BEP</c:v>
                </c:pt>
                <c:pt idx="2">
                  <c:v>Baccalauréat</c:v>
                </c:pt>
                <c:pt idx="3">
                  <c:v>Diplôme de l'enseignement supérieur</c:v>
                </c:pt>
              </c:strCache>
            </c:strRef>
          </c:cat>
          <c:val>
            <c:numRef>
              <c:f>'Base de données'!$ZF$83:$ZI$83</c:f>
              <c:numCache>
                <c:formatCode>0.0%</c:formatCode>
                <c:ptCount val="4"/>
                <c:pt idx="0">
                  <c:v>0.39191161142380654</c:v>
                </c:pt>
                <c:pt idx="1">
                  <c:v>0.28747133625182408</c:v>
                </c:pt>
                <c:pt idx="2">
                  <c:v>0.13737752762143007</c:v>
                </c:pt>
                <c:pt idx="3">
                  <c:v>0.18323952470293933</c:v>
                </c:pt>
              </c:numCache>
            </c:numRef>
          </c:val>
        </c:ser>
        <c:ser>
          <c:idx val="0"/>
          <c:order val="1"/>
          <c:tx>
            <c:strRef>
              <c:f>'Base de données'!$ZE$84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67A6A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Formation!$B$20:$E$20</c:f>
              <c:strCache>
                <c:ptCount val="4"/>
                <c:pt idx="0">
                  <c:v>Aucun diplôme ou BEPC, Brevet des collèges ou DNB</c:v>
                </c:pt>
                <c:pt idx="1">
                  <c:v>CAP ou BEP</c:v>
                </c:pt>
                <c:pt idx="2">
                  <c:v>Baccalauréat</c:v>
                </c:pt>
                <c:pt idx="3">
                  <c:v>Diplôme de l'enseignement supérieur</c:v>
                </c:pt>
              </c:strCache>
            </c:strRef>
          </c:cat>
          <c:val>
            <c:numRef>
              <c:f>'Base de données'!$ZF$84:$ZI$84</c:f>
              <c:numCache>
                <c:formatCode>0.0%</c:formatCode>
                <c:ptCount val="4"/>
                <c:pt idx="0">
                  <c:v>0.23448811840269154</c:v>
                </c:pt>
                <c:pt idx="1">
                  <c:v>0.26489011213187491</c:v>
                </c:pt>
                <c:pt idx="2">
                  <c:v>0.17241908011877674</c:v>
                </c:pt>
                <c:pt idx="3">
                  <c:v>0.32820268934665675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96770768"/>
        <c:axId val="1096775080"/>
      </c:barChart>
      <c:catAx>
        <c:axId val="109677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5080"/>
        <c:crosses val="autoZero"/>
        <c:auto val="1"/>
        <c:lblAlgn val="ctr"/>
        <c:lblOffset val="100"/>
        <c:noMultiLvlLbl val="0"/>
      </c:catAx>
      <c:valAx>
        <c:axId val="109677508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0768"/>
        <c:crosses val="autoZero"/>
        <c:crossBetween val="between"/>
      </c:valAx>
      <c:spPr>
        <a:solidFill>
          <a:schemeClr val="bg1"/>
        </a:solidFill>
        <a:ln>
          <a:noFill/>
        </a:ln>
      </c:spPr>
    </c:plotArea>
    <c:legend>
      <c:legendPos val="b"/>
      <c:layout>
        <c:manualLayout>
          <c:xMode val="edge"/>
          <c:yMode val="edge"/>
          <c:x val="0.86533585068470287"/>
          <c:y val="7.4285608882077043E-3"/>
          <c:w val="0.12838172179623528"/>
          <c:h val="0.1231594405362495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Formation!$K$28</c:f>
          <c:strCache>
            <c:ptCount val="1"/>
            <c:pt idx="0">
              <c:v>Diplôme le plus élevé obtenu de la population 
non scolarisée selon le sexe en 2015</c:v>
            </c:pt>
          </c:strCache>
        </c:strRef>
      </c:tx>
      <c:layout>
        <c:manualLayout>
          <c:xMode val="edge"/>
          <c:yMode val="edge"/>
          <c:x val="1.2143404031063545E-3"/>
          <c:y val="0"/>
        </c:manualLayout>
      </c:layout>
      <c:overlay val="0"/>
      <c:txPr>
        <a:bodyPr/>
        <a:lstStyle/>
        <a:p>
          <a:pPr algn="l">
            <a:defRPr sz="85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7.0656113363222028E-2"/>
          <c:y val="0.35699328372443984"/>
          <c:w val="0.90423895202020199"/>
          <c:h val="0.53702540550053801"/>
        </c:manualLayout>
      </c:layout>
      <c:barChart>
        <c:barDir val="col"/>
        <c:grouping val="clustered"/>
        <c:varyColors val="0"/>
        <c:ser>
          <c:idx val="1"/>
          <c:order val="0"/>
          <c:tx>
            <c:v>Homme</c:v>
          </c:tx>
          <c:spPr>
            <a:solidFill>
              <a:srgbClr val="B9D6D5"/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800">
                    <a:solidFill>
                      <a:schemeClr val="tx1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Formation!$B$20:$E$20</c:f>
              <c:strCache>
                <c:ptCount val="4"/>
                <c:pt idx="0">
                  <c:v>Aucun diplôme ou BEPC, Brevet des collèges ou DNB</c:v>
                </c:pt>
                <c:pt idx="1">
                  <c:v>CAP ou BEP</c:v>
                </c:pt>
                <c:pt idx="2">
                  <c:v>Baccalauréat</c:v>
                </c:pt>
                <c:pt idx="3">
                  <c:v>Diplôme de l'enseignement supérieur</c:v>
                </c:pt>
              </c:strCache>
            </c:strRef>
          </c:cat>
          <c:val>
            <c:numRef>
              <c:f>'Base de données'!$ZT$80:$ZW$80</c:f>
              <c:numCache>
                <c:formatCode>0.0%</c:formatCode>
                <c:ptCount val="4"/>
                <c:pt idx="0">
                  <c:v>0.19656253507021876</c:v>
                </c:pt>
                <c:pt idx="1">
                  <c:v>0.30629872852874718</c:v>
                </c:pt>
                <c:pt idx="2">
                  <c:v>0.16968197059337475</c:v>
                </c:pt>
                <c:pt idx="3">
                  <c:v>0.32745676580765937</c:v>
                </c:pt>
              </c:numCache>
            </c:numRef>
          </c:val>
        </c:ser>
        <c:ser>
          <c:idx val="0"/>
          <c:order val="1"/>
          <c:tx>
            <c:v>Femme</c:v>
          </c:tx>
          <c:spPr>
            <a:solidFill>
              <a:srgbClr val="67A6A5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Arial Narrow" panose="020B0606020202030204" pitchFamily="34" charset="0"/>
                    <a:cs typeface="Tahoma" pitchFamily="34" charset="0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Formation!$B$20:$E$20</c:f>
              <c:strCache>
                <c:ptCount val="4"/>
                <c:pt idx="0">
                  <c:v>Aucun diplôme ou BEPC, Brevet des collèges ou DNB</c:v>
                </c:pt>
                <c:pt idx="1">
                  <c:v>CAP ou BEP</c:v>
                </c:pt>
                <c:pt idx="2">
                  <c:v>Baccalauréat</c:v>
                </c:pt>
                <c:pt idx="3">
                  <c:v>Diplôme de l'enseignement supérieur</c:v>
                </c:pt>
              </c:strCache>
            </c:strRef>
          </c:cat>
          <c:val>
            <c:numRef>
              <c:f>'Base de données'!$ZX$80:$AAA$80</c:f>
              <c:numCache>
                <c:formatCode>0.0%</c:formatCode>
                <c:ptCount val="4"/>
                <c:pt idx="0">
                  <c:v>0.26831192392362385</c:v>
                </c:pt>
                <c:pt idx="1">
                  <c:v>0.2279599751417479</c:v>
                </c:pt>
                <c:pt idx="2">
                  <c:v>0.17486016215738634</c:v>
                </c:pt>
                <c:pt idx="3">
                  <c:v>0.32886793877724202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96771944"/>
        <c:axId val="1096775472"/>
      </c:barChart>
      <c:catAx>
        <c:axId val="1096771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5472"/>
        <c:crosses val="autoZero"/>
        <c:auto val="1"/>
        <c:lblAlgn val="ctr"/>
        <c:lblOffset val="100"/>
        <c:noMultiLvlLbl val="0"/>
      </c:catAx>
      <c:valAx>
        <c:axId val="109677547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 Narrow" panose="020B0606020202030204" pitchFamily="34" charset="0"/>
                <a:cs typeface="Tahoma" pitchFamily="34" charset="0"/>
              </a:defRPr>
            </a:pPr>
            <a:endParaRPr lang="fr-FR"/>
          </a:p>
        </c:txPr>
        <c:crossAx val="1096771944"/>
        <c:crosses val="autoZero"/>
        <c:crossBetween val="between"/>
      </c:valAx>
      <c:spPr>
        <a:solidFill>
          <a:schemeClr val="bg1"/>
        </a:solidFill>
        <a:ln>
          <a:noFill/>
        </a:ln>
      </c:spPr>
    </c:plotArea>
    <c:legend>
      <c:legendPos val="b"/>
      <c:layout>
        <c:manualLayout>
          <c:xMode val="edge"/>
          <c:yMode val="edge"/>
          <c:x val="0.80981704213334182"/>
          <c:y val="7.4285608882077043E-3"/>
          <c:w val="0.18390048368548503"/>
          <c:h val="0.14978406708595388"/>
        </c:manualLayout>
      </c:layout>
      <c:overlay val="0"/>
      <c:spPr>
        <a:noFill/>
      </c:spPr>
      <c:txPr>
        <a:bodyPr/>
        <a:lstStyle/>
        <a:p>
          <a:pPr>
            <a:defRPr sz="800">
              <a:solidFill>
                <a:schemeClr val="tx1"/>
              </a:solidFill>
              <a:latin typeface="Arial Narrow" panose="020B0606020202030204" pitchFamily="34" charset="0"/>
              <a:cs typeface="Tahoma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solidFill>
            <a:schemeClr val="bg1"/>
          </a:solidFill>
          <a:latin typeface="+mn-lt"/>
        </a:defRPr>
      </a:pPr>
      <a:endParaRPr lang="fr-FR"/>
    </a:p>
  </c:txPr>
  <c:printSettings>
    <c:headerFooter/>
    <c:pageMargins b="0.75000000000001465" l="0.70000000000000062" r="0.70000000000000062" t="0.75000000000001465" header="0.30000000000000032" footer="0.30000000000000032"/>
    <c:pageSetup paperSize="9"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10" dropStyle="combo" dx="16" fmlaLink="C6" fmlaRange="Aides_traitements!$A$5:$A$58" sel="4" val="0"/>
</file>

<file path=xl/ctrlProps/ctrlProp2.xml><?xml version="1.0" encoding="utf-8"?>
<formControlPr xmlns="http://schemas.microsoft.com/office/spreadsheetml/2009/9/main" objectType="Drop" dropLines="2" dropStyle="combo" dx="16" fmlaLink="G6" fmlaRange="Aides_traitements!$E$4:$E$5" sel="1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2.png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image" Target="../media/image4.png"/><Relationship Id="rId1" Type="http://schemas.openxmlformats.org/officeDocument/2006/relationships/chart" Target="../charts/chart6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image" Target="../media/image9.png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image" Target="../media/image10.png"/><Relationship Id="rId5" Type="http://schemas.openxmlformats.org/officeDocument/2006/relationships/chart" Target="../charts/chart24.xml"/><Relationship Id="rId10" Type="http://schemas.openxmlformats.org/officeDocument/2006/relationships/chart" Target="../charts/chart29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chart" Target="../charts/chart32.xml"/><Relationship Id="rId7" Type="http://schemas.openxmlformats.org/officeDocument/2006/relationships/chart" Target="../charts/chart36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Relationship Id="rId9" Type="http://schemas.openxmlformats.org/officeDocument/2006/relationships/chart" Target="../charts/chart37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image" Target="../media/image1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4</xdr:row>
          <xdr:rowOff>129623</xdr:rowOff>
        </xdr:from>
        <xdr:to>
          <xdr:col>3</xdr:col>
          <xdr:colOff>428625</xdr:colOff>
          <xdr:row>5</xdr:row>
          <xdr:rowOff>186772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38514</xdr:colOff>
          <xdr:row>4</xdr:row>
          <xdr:rowOff>129623</xdr:rowOff>
        </xdr:from>
        <xdr:to>
          <xdr:col>7</xdr:col>
          <xdr:colOff>1172817</xdr:colOff>
          <xdr:row>5</xdr:row>
          <xdr:rowOff>186772</xdr:rowOff>
        </xdr:to>
        <xdr:sp macro="" textlink="">
          <xdr:nvSpPr>
            <xdr:cNvPr id="16386" name="Drop Down 2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12</xdr:col>
      <xdr:colOff>8698</xdr:colOff>
      <xdr:row>2</xdr:row>
      <xdr:rowOff>201268</xdr:rowOff>
    </xdr:from>
    <xdr:to>
      <xdr:col>16</xdr:col>
      <xdr:colOff>12137</xdr:colOff>
      <xdr:row>6</xdr:row>
      <xdr:rowOff>1543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47948" y="620368"/>
          <a:ext cx="2279914" cy="648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224457</xdr:colOff>
      <xdr:row>12</xdr:row>
      <xdr:rowOff>162944</xdr:rowOff>
    </xdr:from>
    <xdr:to>
      <xdr:col>14</xdr:col>
      <xdr:colOff>275652</xdr:colOff>
      <xdr:row>22</xdr:row>
      <xdr:rowOff>115956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225988</xdr:colOff>
      <xdr:row>59</xdr:row>
      <xdr:rowOff>8283</xdr:rowOff>
    </xdr:from>
    <xdr:to>
      <xdr:col>14</xdr:col>
      <xdr:colOff>277183</xdr:colOff>
      <xdr:row>70</xdr:row>
      <xdr:rowOff>165652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224458</xdr:colOff>
      <xdr:row>3</xdr:row>
      <xdr:rowOff>122168</xdr:rowOff>
    </xdr:from>
    <xdr:to>
      <xdr:col>14</xdr:col>
      <xdr:colOff>275653</xdr:colOff>
      <xdr:row>12</xdr:row>
      <xdr:rowOff>27245</xdr:rowOff>
    </xdr:to>
    <xdr:graphicFrame macro="">
      <xdr:nvGraphicFramePr>
        <xdr:cNvPr id="11" name="Graphique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223389</xdr:colOff>
      <xdr:row>23</xdr:row>
      <xdr:rowOff>88402</xdr:rowOff>
    </xdr:from>
    <xdr:to>
      <xdr:col>14</xdr:col>
      <xdr:colOff>274584</xdr:colOff>
      <xdr:row>35</xdr:row>
      <xdr:rowOff>9747</xdr:rowOff>
    </xdr:to>
    <xdr:graphicFrame macro="">
      <xdr:nvGraphicFramePr>
        <xdr:cNvPr id="13" name="Graphique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167308</xdr:colOff>
      <xdr:row>93</xdr:row>
      <xdr:rowOff>178487</xdr:rowOff>
    </xdr:from>
    <xdr:to>
      <xdr:col>14</xdr:col>
      <xdr:colOff>218503</xdr:colOff>
      <xdr:row>108</xdr:row>
      <xdr:rowOff>286992</xdr:rowOff>
    </xdr:to>
    <xdr:graphicFrame macro="">
      <xdr:nvGraphicFramePr>
        <xdr:cNvPr id="14" name="Graphique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91108</xdr:colOff>
      <xdr:row>0</xdr:row>
      <xdr:rowOff>24847</xdr:rowOff>
    </xdr:from>
    <xdr:to>
      <xdr:col>0</xdr:col>
      <xdr:colOff>332864</xdr:colOff>
      <xdr:row>0</xdr:row>
      <xdr:rowOff>233647</xdr:rowOff>
    </xdr:to>
    <xdr:pic>
      <xdr:nvPicPr>
        <xdr:cNvPr id="6" name="Image 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1" b="3635"/>
        <a:stretch/>
      </xdr:blipFill>
      <xdr:spPr>
        <a:xfrm>
          <a:off x="91108" y="24847"/>
          <a:ext cx="241756" cy="2088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132520</xdr:colOff>
      <xdr:row>4</xdr:row>
      <xdr:rowOff>152400</xdr:rowOff>
    </xdr:from>
    <xdr:to>
      <xdr:col>14</xdr:col>
      <xdr:colOff>260215</xdr:colOff>
      <xdr:row>12</xdr:row>
      <xdr:rowOff>74739</xdr:rowOff>
    </xdr:to>
    <xdr:graphicFrame macro="">
      <xdr:nvGraphicFramePr>
        <xdr:cNvPr id="10" name="Graphique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133351</xdr:colOff>
      <xdr:row>0</xdr:row>
      <xdr:rowOff>19050</xdr:rowOff>
    </xdr:from>
    <xdr:to>
      <xdr:col>0</xdr:col>
      <xdr:colOff>254836</xdr:colOff>
      <xdr:row>0</xdr:row>
      <xdr:rowOff>235050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54" b="1172"/>
        <a:stretch/>
      </xdr:blipFill>
      <xdr:spPr>
        <a:xfrm>
          <a:off x="133351" y="19050"/>
          <a:ext cx="121485" cy="2160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</xdr:row>
      <xdr:rowOff>8282</xdr:rowOff>
    </xdr:from>
    <xdr:to>
      <xdr:col>3</xdr:col>
      <xdr:colOff>634846</xdr:colOff>
      <xdr:row>6</xdr:row>
      <xdr:rowOff>3340</xdr:rowOff>
    </xdr:to>
    <xdr:cxnSp macro="">
      <xdr:nvCxnSpPr>
        <xdr:cNvPr id="17" name="Connecteur droit 16"/>
        <xdr:cNvCxnSpPr/>
      </xdr:nvCxnSpPr>
      <xdr:spPr>
        <a:xfrm flipV="1">
          <a:off x="2857500" y="1234108"/>
          <a:ext cx="634846" cy="284949"/>
        </a:xfrm>
        <a:prstGeom prst="line">
          <a:avLst/>
        </a:prstGeom>
        <a:ln w="19050">
          <a:solidFill>
            <a:srgbClr val="666699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7</xdr:row>
      <xdr:rowOff>0</xdr:rowOff>
    </xdr:from>
    <xdr:to>
      <xdr:col>3</xdr:col>
      <xdr:colOff>629287</xdr:colOff>
      <xdr:row>12</xdr:row>
      <xdr:rowOff>158212</xdr:rowOff>
    </xdr:to>
    <xdr:cxnSp macro="">
      <xdr:nvCxnSpPr>
        <xdr:cNvPr id="18" name="Connecteur droit 17"/>
        <xdr:cNvCxnSpPr/>
      </xdr:nvCxnSpPr>
      <xdr:spPr>
        <a:xfrm>
          <a:off x="2857500" y="1790700"/>
          <a:ext cx="629287" cy="1110712"/>
        </a:xfrm>
        <a:prstGeom prst="line">
          <a:avLst/>
        </a:prstGeom>
        <a:ln w="19050">
          <a:solidFill>
            <a:srgbClr val="666699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132520</xdr:colOff>
      <xdr:row>14</xdr:row>
      <xdr:rowOff>182217</xdr:rowOff>
    </xdr:from>
    <xdr:to>
      <xdr:col>14</xdr:col>
      <xdr:colOff>260215</xdr:colOff>
      <xdr:row>25</xdr:row>
      <xdr:rowOff>87991</xdr:rowOff>
    </xdr:to>
    <xdr:graphicFrame macro="">
      <xdr:nvGraphicFramePr>
        <xdr:cNvPr id="20" name="Graphique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132520</xdr:colOff>
      <xdr:row>26</xdr:row>
      <xdr:rowOff>115956</xdr:rowOff>
    </xdr:from>
    <xdr:to>
      <xdr:col>14</xdr:col>
      <xdr:colOff>260215</xdr:colOff>
      <xdr:row>37</xdr:row>
      <xdr:rowOff>112839</xdr:rowOff>
    </xdr:to>
    <xdr:graphicFrame macro="">
      <xdr:nvGraphicFramePr>
        <xdr:cNvPr id="21" name="Graphique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132520</xdr:colOff>
      <xdr:row>42</xdr:row>
      <xdr:rowOff>152400</xdr:rowOff>
    </xdr:from>
    <xdr:to>
      <xdr:col>14</xdr:col>
      <xdr:colOff>260215</xdr:colOff>
      <xdr:row>50</xdr:row>
      <xdr:rowOff>74739</xdr:rowOff>
    </xdr:to>
    <xdr:graphicFrame macro="">
      <xdr:nvGraphicFramePr>
        <xdr:cNvPr id="22" name="Graphique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43</xdr:row>
      <xdr:rowOff>8282</xdr:rowOff>
    </xdr:from>
    <xdr:to>
      <xdr:col>3</xdr:col>
      <xdr:colOff>634846</xdr:colOff>
      <xdr:row>44</xdr:row>
      <xdr:rowOff>3340</xdr:rowOff>
    </xdr:to>
    <xdr:cxnSp macro="">
      <xdr:nvCxnSpPr>
        <xdr:cNvPr id="23" name="Connecteur droit 22"/>
        <xdr:cNvCxnSpPr/>
      </xdr:nvCxnSpPr>
      <xdr:spPr>
        <a:xfrm flipV="1">
          <a:off x="2857500" y="1234108"/>
          <a:ext cx="634846" cy="284949"/>
        </a:xfrm>
        <a:prstGeom prst="line">
          <a:avLst/>
        </a:prstGeom>
        <a:ln w="19050">
          <a:solidFill>
            <a:srgbClr val="666699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45</xdr:row>
      <xdr:rowOff>0</xdr:rowOff>
    </xdr:from>
    <xdr:to>
      <xdr:col>3</xdr:col>
      <xdr:colOff>629287</xdr:colOff>
      <xdr:row>50</xdr:row>
      <xdr:rowOff>158212</xdr:rowOff>
    </xdr:to>
    <xdr:cxnSp macro="">
      <xdr:nvCxnSpPr>
        <xdr:cNvPr id="24" name="Connecteur droit 23"/>
        <xdr:cNvCxnSpPr/>
      </xdr:nvCxnSpPr>
      <xdr:spPr>
        <a:xfrm>
          <a:off x="2857500" y="1805609"/>
          <a:ext cx="629287" cy="1118994"/>
        </a:xfrm>
        <a:prstGeom prst="line">
          <a:avLst/>
        </a:prstGeom>
        <a:ln w="19050">
          <a:solidFill>
            <a:srgbClr val="666699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132520</xdr:colOff>
      <xdr:row>52</xdr:row>
      <xdr:rowOff>182217</xdr:rowOff>
    </xdr:from>
    <xdr:to>
      <xdr:col>14</xdr:col>
      <xdr:colOff>260215</xdr:colOff>
      <xdr:row>63</xdr:row>
      <xdr:rowOff>87991</xdr:rowOff>
    </xdr:to>
    <xdr:graphicFrame macro="">
      <xdr:nvGraphicFramePr>
        <xdr:cNvPr id="25" name="Graphique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132520</xdr:colOff>
      <xdr:row>64</xdr:row>
      <xdr:rowOff>115956</xdr:rowOff>
    </xdr:from>
    <xdr:to>
      <xdr:col>14</xdr:col>
      <xdr:colOff>260215</xdr:colOff>
      <xdr:row>75</xdr:row>
      <xdr:rowOff>112839</xdr:rowOff>
    </xdr:to>
    <xdr:graphicFrame macro="">
      <xdr:nvGraphicFramePr>
        <xdr:cNvPr id="26" name="Graphique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149988</xdr:colOff>
      <xdr:row>59</xdr:row>
      <xdr:rowOff>27510</xdr:rowOff>
    </xdr:from>
    <xdr:to>
      <xdr:col>5</xdr:col>
      <xdr:colOff>146258</xdr:colOff>
      <xdr:row>77</xdr:row>
      <xdr:rowOff>66261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25206</xdr:colOff>
      <xdr:row>59</xdr:row>
      <xdr:rowOff>27510</xdr:rowOff>
    </xdr:from>
    <xdr:to>
      <xdr:col>12</xdr:col>
      <xdr:colOff>79362</xdr:colOff>
      <xdr:row>77</xdr:row>
      <xdr:rowOff>28449</xdr:rowOff>
    </xdr:to>
    <xdr:graphicFrame macro="">
      <xdr:nvGraphicFramePr>
        <xdr:cNvPr id="8" name="Graphique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1234109</xdr:colOff>
      <xdr:row>36</xdr:row>
      <xdr:rowOff>189257</xdr:rowOff>
    </xdr:from>
    <xdr:to>
      <xdr:col>8</xdr:col>
      <xdr:colOff>74543</xdr:colOff>
      <xdr:row>55</xdr:row>
      <xdr:rowOff>0</xdr:rowOff>
    </xdr:to>
    <xdr:sp macro="" textlink="">
      <xdr:nvSpPr>
        <xdr:cNvPr id="19" name="Rectangle 18"/>
        <xdr:cNvSpPr/>
      </xdr:nvSpPr>
      <xdr:spPr>
        <a:xfrm>
          <a:off x="6701459" y="7009157"/>
          <a:ext cx="421584" cy="3182593"/>
        </a:xfrm>
        <a:prstGeom prst="rect">
          <a:avLst/>
        </a:prstGeom>
        <a:solidFill>
          <a:srgbClr val="FAEBE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1383609</xdr:colOff>
      <xdr:row>37</xdr:row>
      <xdr:rowOff>131696</xdr:rowOff>
    </xdr:from>
    <xdr:to>
      <xdr:col>12</xdr:col>
      <xdr:colOff>573413</xdr:colOff>
      <xdr:row>48</xdr:row>
      <xdr:rowOff>82828</xdr:rowOff>
    </xdr:to>
    <xdr:graphicFrame macro="">
      <xdr:nvGraphicFramePr>
        <xdr:cNvPr id="9" name="Graphique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422421</xdr:colOff>
      <xdr:row>59</xdr:row>
      <xdr:rowOff>67175</xdr:rowOff>
    </xdr:from>
    <xdr:to>
      <xdr:col>4</xdr:col>
      <xdr:colOff>134864</xdr:colOff>
      <xdr:row>62</xdr:row>
      <xdr:rowOff>79631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9921" y="10470132"/>
          <a:ext cx="350204" cy="4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1317842</xdr:colOff>
      <xdr:row>59</xdr:row>
      <xdr:rowOff>67175</xdr:rowOff>
    </xdr:from>
    <xdr:to>
      <xdr:col>1</xdr:col>
      <xdr:colOff>86864</xdr:colOff>
      <xdr:row>62</xdr:row>
      <xdr:rowOff>79631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842" y="10470132"/>
          <a:ext cx="351000" cy="468000"/>
        </a:xfrm>
        <a:prstGeom prst="rect">
          <a:avLst/>
        </a:prstGeom>
      </xdr:spPr>
    </xdr:pic>
    <xdr:clientData/>
  </xdr:twoCellAnchor>
  <xdr:twoCellAnchor editAs="oneCell">
    <xdr:from>
      <xdr:col>10</xdr:col>
      <xdr:colOff>168967</xdr:colOff>
      <xdr:row>59</xdr:row>
      <xdr:rowOff>67175</xdr:rowOff>
    </xdr:from>
    <xdr:to>
      <xdr:col>10</xdr:col>
      <xdr:colOff>519171</xdr:colOff>
      <xdr:row>62</xdr:row>
      <xdr:rowOff>79631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5010" y="10287914"/>
          <a:ext cx="350204" cy="468000"/>
        </a:xfrm>
        <a:prstGeom prst="rect">
          <a:avLst/>
        </a:prstGeom>
      </xdr:spPr>
    </xdr:pic>
    <xdr:clientData/>
  </xdr:twoCellAnchor>
  <xdr:twoCellAnchor editAs="oneCell">
    <xdr:from>
      <xdr:col>7</xdr:col>
      <xdr:colOff>1362576</xdr:colOff>
      <xdr:row>59</xdr:row>
      <xdr:rowOff>67175</xdr:rowOff>
    </xdr:from>
    <xdr:to>
      <xdr:col>8</xdr:col>
      <xdr:colOff>131597</xdr:colOff>
      <xdr:row>62</xdr:row>
      <xdr:rowOff>79631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1119" y="10287914"/>
          <a:ext cx="351000" cy="4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66261</xdr:colOff>
      <xdr:row>0</xdr:row>
      <xdr:rowOff>16565</xdr:rowOff>
    </xdr:from>
    <xdr:to>
      <xdr:col>0</xdr:col>
      <xdr:colOff>325307</xdr:colOff>
      <xdr:row>0</xdr:row>
      <xdr:rowOff>232565</xdr:rowOff>
    </xdr:to>
    <xdr:pic>
      <xdr:nvPicPr>
        <xdr:cNvPr id="6" name="Image 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70" b="12647"/>
        <a:stretch/>
      </xdr:blipFill>
      <xdr:spPr>
        <a:xfrm>
          <a:off x="66261" y="16565"/>
          <a:ext cx="259046" cy="216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80080</xdr:colOff>
      <xdr:row>0</xdr:row>
      <xdr:rowOff>16948</xdr:rowOff>
    </xdr:from>
    <xdr:to>
      <xdr:col>0</xdr:col>
      <xdr:colOff>288880</xdr:colOff>
      <xdr:row>0</xdr:row>
      <xdr:rowOff>225748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80" y="16948"/>
          <a:ext cx="208800" cy="208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428210</xdr:colOff>
      <xdr:row>7</xdr:row>
      <xdr:rowOff>79510</xdr:rowOff>
    </xdr:from>
    <xdr:to>
      <xdr:col>14</xdr:col>
      <xdr:colOff>329735</xdr:colOff>
      <xdr:row>19</xdr:row>
      <xdr:rowOff>40360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429740</xdr:colOff>
      <xdr:row>40</xdr:row>
      <xdr:rowOff>120489</xdr:rowOff>
    </xdr:from>
    <xdr:to>
      <xdr:col>14</xdr:col>
      <xdr:colOff>329735</xdr:colOff>
      <xdr:row>52</xdr:row>
      <xdr:rowOff>115024</xdr:rowOff>
    </xdr:to>
    <xdr:graphicFrame macro="">
      <xdr:nvGraphicFramePr>
        <xdr:cNvPr id="22" name="Graphique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429740</xdr:colOff>
      <xdr:row>54</xdr:row>
      <xdr:rowOff>49697</xdr:rowOff>
    </xdr:from>
    <xdr:to>
      <xdr:col>14</xdr:col>
      <xdr:colOff>329735</xdr:colOff>
      <xdr:row>64</xdr:row>
      <xdr:rowOff>91108</xdr:rowOff>
    </xdr:to>
    <xdr:graphicFrame macro="">
      <xdr:nvGraphicFramePr>
        <xdr:cNvPr id="24" name="Graphique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429740</xdr:colOff>
      <xdr:row>67</xdr:row>
      <xdr:rowOff>49696</xdr:rowOff>
    </xdr:from>
    <xdr:to>
      <xdr:col>14</xdr:col>
      <xdr:colOff>329735</xdr:colOff>
      <xdr:row>76</xdr:row>
      <xdr:rowOff>107674</xdr:rowOff>
    </xdr:to>
    <xdr:graphicFrame macro="">
      <xdr:nvGraphicFramePr>
        <xdr:cNvPr id="9" name="Graphique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428210</xdr:colOff>
      <xdr:row>26</xdr:row>
      <xdr:rowOff>5797</xdr:rowOff>
    </xdr:from>
    <xdr:to>
      <xdr:col>14</xdr:col>
      <xdr:colOff>329735</xdr:colOff>
      <xdr:row>36</xdr:row>
      <xdr:rowOff>115957</xdr:rowOff>
    </xdr:to>
    <xdr:graphicFrame macro="">
      <xdr:nvGraphicFramePr>
        <xdr:cNvPr id="12" name="Graphique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63730</xdr:colOff>
      <xdr:row>0</xdr:row>
      <xdr:rowOff>23539</xdr:rowOff>
    </xdr:from>
    <xdr:to>
      <xdr:col>0</xdr:col>
      <xdr:colOff>279730</xdr:colOff>
      <xdr:row>0</xdr:row>
      <xdr:rowOff>239539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6" cstate="print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730" y="23539"/>
          <a:ext cx="216000" cy="216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82826</xdr:colOff>
      <xdr:row>104</xdr:row>
      <xdr:rowOff>145357</xdr:rowOff>
    </xdr:from>
    <xdr:to>
      <xdr:col>11</xdr:col>
      <xdr:colOff>2181065</xdr:colOff>
      <xdr:row>114</xdr:row>
      <xdr:rowOff>133158</xdr:rowOff>
    </xdr:to>
    <xdr:graphicFrame macro="">
      <xdr:nvGraphicFramePr>
        <xdr:cNvPr id="9" name="Graphique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82826</xdr:colOff>
      <xdr:row>19</xdr:row>
      <xdr:rowOff>182216</xdr:rowOff>
    </xdr:from>
    <xdr:to>
      <xdr:col>11</xdr:col>
      <xdr:colOff>2181065</xdr:colOff>
      <xdr:row>28</xdr:row>
      <xdr:rowOff>91109</xdr:rowOff>
    </xdr:to>
    <xdr:graphicFrame macro="">
      <xdr:nvGraphicFramePr>
        <xdr:cNvPr id="12" name="Graphique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82826</xdr:colOff>
      <xdr:row>29</xdr:row>
      <xdr:rowOff>98022</xdr:rowOff>
    </xdr:from>
    <xdr:to>
      <xdr:col>11</xdr:col>
      <xdr:colOff>2181065</xdr:colOff>
      <xdr:row>38</xdr:row>
      <xdr:rowOff>139670</xdr:rowOff>
    </xdr:to>
    <xdr:graphicFrame macro="">
      <xdr:nvGraphicFramePr>
        <xdr:cNvPr id="13" name="Graphique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82826</xdr:colOff>
      <xdr:row>49</xdr:row>
      <xdr:rowOff>159983</xdr:rowOff>
    </xdr:from>
    <xdr:to>
      <xdr:col>11</xdr:col>
      <xdr:colOff>2181065</xdr:colOff>
      <xdr:row>58</xdr:row>
      <xdr:rowOff>77392</xdr:rowOff>
    </xdr:to>
    <xdr:graphicFrame macro="">
      <xdr:nvGraphicFramePr>
        <xdr:cNvPr id="14" name="Graphique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82826</xdr:colOff>
      <xdr:row>59</xdr:row>
      <xdr:rowOff>31886</xdr:rowOff>
    </xdr:from>
    <xdr:to>
      <xdr:col>11</xdr:col>
      <xdr:colOff>2181065</xdr:colOff>
      <xdr:row>67</xdr:row>
      <xdr:rowOff>15556</xdr:rowOff>
    </xdr:to>
    <xdr:graphicFrame macro="">
      <xdr:nvGraphicFramePr>
        <xdr:cNvPr id="15" name="Graphique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82826</xdr:colOff>
      <xdr:row>4</xdr:row>
      <xdr:rowOff>6212</xdr:rowOff>
    </xdr:from>
    <xdr:to>
      <xdr:col>11</xdr:col>
      <xdr:colOff>2181065</xdr:colOff>
      <xdr:row>12</xdr:row>
      <xdr:rowOff>124240</xdr:rowOff>
    </xdr:to>
    <xdr:graphicFrame macro="">
      <xdr:nvGraphicFramePr>
        <xdr:cNvPr id="16" name="Graphique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82826</xdr:colOff>
      <xdr:row>80</xdr:row>
      <xdr:rowOff>252205</xdr:rowOff>
    </xdr:from>
    <xdr:to>
      <xdr:col>11</xdr:col>
      <xdr:colOff>2181065</xdr:colOff>
      <xdr:row>91</xdr:row>
      <xdr:rowOff>124811</xdr:rowOff>
    </xdr:to>
    <xdr:graphicFrame macro="">
      <xdr:nvGraphicFramePr>
        <xdr:cNvPr id="19" name="Graphique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82826</xdr:colOff>
      <xdr:row>93</xdr:row>
      <xdr:rowOff>57978</xdr:rowOff>
    </xdr:from>
    <xdr:to>
      <xdr:col>11</xdr:col>
      <xdr:colOff>2181065</xdr:colOff>
      <xdr:row>102</xdr:row>
      <xdr:rowOff>115957</xdr:rowOff>
    </xdr:to>
    <xdr:graphicFrame macro="">
      <xdr:nvGraphicFramePr>
        <xdr:cNvPr id="11" name="Graphique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82826</xdr:colOff>
      <xdr:row>119</xdr:row>
      <xdr:rowOff>91108</xdr:rowOff>
    </xdr:from>
    <xdr:to>
      <xdr:col>11</xdr:col>
      <xdr:colOff>2181065</xdr:colOff>
      <xdr:row>132</xdr:row>
      <xdr:rowOff>314739</xdr:rowOff>
    </xdr:to>
    <xdr:graphicFrame macro="">
      <xdr:nvGraphicFramePr>
        <xdr:cNvPr id="20" name="Graphique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82826</xdr:colOff>
      <xdr:row>67</xdr:row>
      <xdr:rowOff>79399</xdr:rowOff>
    </xdr:from>
    <xdr:to>
      <xdr:col>11</xdr:col>
      <xdr:colOff>2175924</xdr:colOff>
      <xdr:row>77</xdr:row>
      <xdr:rowOff>107673</xdr:rowOff>
    </xdr:to>
    <xdr:graphicFrame macro="">
      <xdr:nvGraphicFramePr>
        <xdr:cNvPr id="18" name="Graphique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0</xdr:col>
      <xdr:colOff>49694</xdr:colOff>
      <xdr:row>0</xdr:row>
      <xdr:rowOff>25858</xdr:rowOff>
    </xdr:from>
    <xdr:to>
      <xdr:col>0</xdr:col>
      <xdr:colOff>297996</xdr:colOff>
      <xdr:row>0</xdr:row>
      <xdr:rowOff>223858</xdr:rowOff>
    </xdr:to>
    <xdr:pic>
      <xdr:nvPicPr>
        <xdr:cNvPr id="3" name="Image 2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26" r="40788" b="-1"/>
        <a:stretch/>
      </xdr:blipFill>
      <xdr:spPr>
        <a:xfrm>
          <a:off x="49694" y="25858"/>
          <a:ext cx="248302" cy="198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74543</xdr:colOff>
      <xdr:row>24</xdr:row>
      <xdr:rowOff>8282</xdr:rowOff>
    </xdr:from>
    <xdr:to>
      <xdr:col>14</xdr:col>
      <xdr:colOff>469760</xdr:colOff>
      <xdr:row>37</xdr:row>
      <xdr:rowOff>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74543</xdr:colOff>
      <xdr:row>41</xdr:row>
      <xdr:rowOff>124239</xdr:rowOff>
    </xdr:from>
    <xdr:to>
      <xdr:col>14</xdr:col>
      <xdr:colOff>469760</xdr:colOff>
      <xdr:row>54</xdr:row>
      <xdr:rowOff>107673</xdr:rowOff>
    </xdr:to>
    <xdr:graphicFrame macro="">
      <xdr:nvGraphicFramePr>
        <xdr:cNvPr id="18" name="Graphique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74543</xdr:colOff>
      <xdr:row>99</xdr:row>
      <xdr:rowOff>173932</xdr:rowOff>
    </xdr:from>
    <xdr:to>
      <xdr:col>14</xdr:col>
      <xdr:colOff>469760</xdr:colOff>
      <xdr:row>110</xdr:row>
      <xdr:rowOff>173934</xdr:rowOff>
    </xdr:to>
    <xdr:graphicFrame macro="">
      <xdr:nvGraphicFramePr>
        <xdr:cNvPr id="20" name="Graphique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74543</xdr:colOff>
      <xdr:row>5</xdr:row>
      <xdr:rowOff>7453</xdr:rowOff>
    </xdr:from>
    <xdr:to>
      <xdr:col>14</xdr:col>
      <xdr:colOff>469760</xdr:colOff>
      <xdr:row>18</xdr:row>
      <xdr:rowOff>0</xdr:rowOff>
    </xdr:to>
    <xdr:graphicFrame macro="">
      <xdr:nvGraphicFramePr>
        <xdr:cNvPr id="3" name="Graphique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74543</xdr:colOff>
      <xdr:row>115</xdr:row>
      <xdr:rowOff>8282</xdr:rowOff>
    </xdr:from>
    <xdr:to>
      <xdr:col>14</xdr:col>
      <xdr:colOff>469760</xdr:colOff>
      <xdr:row>128</xdr:row>
      <xdr:rowOff>0</xdr:rowOff>
    </xdr:to>
    <xdr:graphicFrame macro="">
      <xdr:nvGraphicFramePr>
        <xdr:cNvPr id="9" name="Graphique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74543</xdr:colOff>
      <xdr:row>55</xdr:row>
      <xdr:rowOff>91109</xdr:rowOff>
    </xdr:from>
    <xdr:to>
      <xdr:col>14</xdr:col>
      <xdr:colOff>469760</xdr:colOff>
      <xdr:row>65</xdr:row>
      <xdr:rowOff>140805</xdr:rowOff>
    </xdr:to>
    <xdr:graphicFrame macro="">
      <xdr:nvGraphicFramePr>
        <xdr:cNvPr id="11" name="Graphique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74543</xdr:colOff>
      <xdr:row>88</xdr:row>
      <xdr:rowOff>66260</xdr:rowOff>
    </xdr:from>
    <xdr:to>
      <xdr:col>14</xdr:col>
      <xdr:colOff>469760</xdr:colOff>
      <xdr:row>99</xdr:row>
      <xdr:rowOff>49695</xdr:rowOff>
    </xdr:to>
    <xdr:graphicFrame macro="">
      <xdr:nvGraphicFramePr>
        <xdr:cNvPr id="12" name="Graphique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47625</xdr:colOff>
      <xdr:row>0</xdr:row>
      <xdr:rowOff>15953</xdr:rowOff>
    </xdr:from>
    <xdr:to>
      <xdr:col>0</xdr:col>
      <xdr:colOff>319437</xdr:colOff>
      <xdr:row>0</xdr:row>
      <xdr:rowOff>231953</xdr:rowOff>
    </xdr:to>
    <xdr:pic>
      <xdr:nvPicPr>
        <xdr:cNvPr id="5" name="Image 4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726" b="3726"/>
        <a:stretch/>
      </xdr:blipFill>
      <xdr:spPr>
        <a:xfrm>
          <a:off x="47625" y="15953"/>
          <a:ext cx="271812" cy="216000"/>
        </a:xfrm>
        <a:prstGeom prst="rect">
          <a:avLst/>
        </a:prstGeom>
      </xdr:spPr>
    </xdr:pic>
    <xdr:clientData/>
  </xdr:twoCellAnchor>
  <xdr:twoCellAnchor>
    <xdr:from>
      <xdr:col>10</xdr:col>
      <xdr:colOff>74543</xdr:colOff>
      <xdr:row>131</xdr:row>
      <xdr:rowOff>8283</xdr:rowOff>
    </xdr:from>
    <xdr:to>
      <xdr:col>14</xdr:col>
      <xdr:colOff>469760</xdr:colOff>
      <xdr:row>143</xdr:row>
      <xdr:rowOff>41413</xdr:rowOff>
    </xdr:to>
    <xdr:graphicFrame macro="">
      <xdr:nvGraphicFramePr>
        <xdr:cNvPr id="10" name="Graphique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2915</xdr:colOff>
      <xdr:row>41</xdr:row>
      <xdr:rowOff>16144</xdr:rowOff>
    </xdr:from>
    <xdr:to>
      <xdr:col>4</xdr:col>
      <xdr:colOff>0</xdr:colOff>
      <xdr:row>42</xdr:row>
      <xdr:rowOff>11201</xdr:rowOff>
    </xdr:to>
    <xdr:cxnSp macro="">
      <xdr:nvCxnSpPr>
        <xdr:cNvPr id="19" name="Connecteur droit 18"/>
        <xdr:cNvCxnSpPr/>
      </xdr:nvCxnSpPr>
      <xdr:spPr>
        <a:xfrm flipV="1">
          <a:off x="2863644" y="8382000"/>
          <a:ext cx="636390" cy="166184"/>
        </a:xfrm>
        <a:prstGeom prst="line">
          <a:avLst/>
        </a:prstGeom>
        <a:ln w="19050">
          <a:solidFill>
            <a:srgbClr val="BEA387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165240</xdr:colOff>
      <xdr:row>50</xdr:row>
      <xdr:rowOff>82825</xdr:rowOff>
    </xdr:from>
    <xdr:to>
      <xdr:col>14</xdr:col>
      <xdr:colOff>292935</xdr:colOff>
      <xdr:row>60</xdr:row>
      <xdr:rowOff>109293</xdr:rowOff>
    </xdr:to>
    <xdr:graphicFrame macro="">
      <xdr:nvGraphicFramePr>
        <xdr:cNvPr id="22" name="Graphique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165240</xdr:colOff>
      <xdr:row>4</xdr:row>
      <xdr:rowOff>152400</xdr:rowOff>
    </xdr:from>
    <xdr:to>
      <xdr:col>14</xdr:col>
      <xdr:colOff>292935</xdr:colOff>
      <xdr:row>12</xdr:row>
      <xdr:rowOff>74739</xdr:rowOff>
    </xdr:to>
    <xdr:graphicFrame macro="">
      <xdr:nvGraphicFramePr>
        <xdr:cNvPr id="18" name="Graphique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165240</xdr:colOff>
      <xdr:row>40</xdr:row>
      <xdr:rowOff>142875</xdr:rowOff>
    </xdr:from>
    <xdr:to>
      <xdr:col>14</xdr:col>
      <xdr:colOff>292935</xdr:colOff>
      <xdr:row>48</xdr:row>
      <xdr:rowOff>66676</xdr:rowOff>
    </xdr:to>
    <xdr:graphicFrame macro="">
      <xdr:nvGraphicFramePr>
        <xdr:cNvPr id="25" name="Graphique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165240</xdr:colOff>
      <xdr:row>25</xdr:row>
      <xdr:rowOff>41412</xdr:rowOff>
    </xdr:from>
    <xdr:to>
      <xdr:col>14</xdr:col>
      <xdr:colOff>292935</xdr:colOff>
      <xdr:row>36</xdr:row>
      <xdr:rowOff>123182</xdr:rowOff>
    </xdr:to>
    <xdr:graphicFrame macro="">
      <xdr:nvGraphicFramePr>
        <xdr:cNvPr id="14" name="Graphique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165240</xdr:colOff>
      <xdr:row>14</xdr:row>
      <xdr:rowOff>132522</xdr:rowOff>
    </xdr:from>
    <xdr:to>
      <xdr:col>14</xdr:col>
      <xdr:colOff>292935</xdr:colOff>
      <xdr:row>24</xdr:row>
      <xdr:rowOff>140961</xdr:rowOff>
    </xdr:to>
    <xdr:graphicFrame macro="">
      <xdr:nvGraphicFramePr>
        <xdr:cNvPr id="15" name="Graphique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165240</xdr:colOff>
      <xdr:row>76</xdr:row>
      <xdr:rowOff>8283</xdr:rowOff>
    </xdr:from>
    <xdr:to>
      <xdr:col>14</xdr:col>
      <xdr:colOff>292935</xdr:colOff>
      <xdr:row>83</xdr:row>
      <xdr:rowOff>173935</xdr:rowOff>
    </xdr:to>
    <xdr:graphicFrame macro="">
      <xdr:nvGraphicFramePr>
        <xdr:cNvPr id="16" name="Graphique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3560</xdr:colOff>
      <xdr:row>43</xdr:row>
      <xdr:rowOff>0</xdr:rowOff>
    </xdr:from>
    <xdr:to>
      <xdr:col>3</xdr:col>
      <xdr:colOff>632847</xdr:colOff>
      <xdr:row>48</xdr:row>
      <xdr:rowOff>158212</xdr:rowOff>
    </xdr:to>
    <xdr:cxnSp macro="">
      <xdr:nvCxnSpPr>
        <xdr:cNvPr id="27" name="Connecteur droit 26"/>
        <xdr:cNvCxnSpPr/>
      </xdr:nvCxnSpPr>
      <xdr:spPr>
        <a:xfrm>
          <a:off x="2864289" y="8868482"/>
          <a:ext cx="629287" cy="966484"/>
        </a:xfrm>
        <a:prstGeom prst="line">
          <a:avLst/>
        </a:prstGeom>
        <a:ln w="19050">
          <a:solidFill>
            <a:srgbClr val="BEA387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5</xdr:row>
      <xdr:rowOff>8282</xdr:rowOff>
    </xdr:from>
    <xdr:to>
      <xdr:col>3</xdr:col>
      <xdr:colOff>634846</xdr:colOff>
      <xdr:row>6</xdr:row>
      <xdr:rowOff>3340</xdr:rowOff>
    </xdr:to>
    <xdr:cxnSp macro="">
      <xdr:nvCxnSpPr>
        <xdr:cNvPr id="28" name="Connecteur droit 27"/>
        <xdr:cNvCxnSpPr/>
      </xdr:nvCxnSpPr>
      <xdr:spPr>
        <a:xfrm flipV="1">
          <a:off x="2857500" y="1234108"/>
          <a:ext cx="634846" cy="284949"/>
        </a:xfrm>
        <a:prstGeom prst="line">
          <a:avLst/>
        </a:prstGeom>
        <a:ln w="19050">
          <a:solidFill>
            <a:srgbClr val="BEA387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7</xdr:row>
      <xdr:rowOff>0</xdr:rowOff>
    </xdr:from>
    <xdr:to>
      <xdr:col>3</xdr:col>
      <xdr:colOff>629287</xdr:colOff>
      <xdr:row>12</xdr:row>
      <xdr:rowOff>158212</xdr:rowOff>
    </xdr:to>
    <xdr:cxnSp macro="">
      <xdr:nvCxnSpPr>
        <xdr:cNvPr id="29" name="Connecteur droit 28"/>
        <xdr:cNvCxnSpPr/>
      </xdr:nvCxnSpPr>
      <xdr:spPr>
        <a:xfrm>
          <a:off x="2857500" y="1805609"/>
          <a:ext cx="629287" cy="1118994"/>
        </a:xfrm>
        <a:prstGeom prst="line">
          <a:avLst/>
        </a:prstGeom>
        <a:ln w="19050">
          <a:solidFill>
            <a:srgbClr val="BEA387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165240</xdr:colOff>
      <xdr:row>61</xdr:row>
      <xdr:rowOff>41412</xdr:rowOff>
    </xdr:from>
    <xdr:to>
      <xdr:col>14</xdr:col>
      <xdr:colOff>292935</xdr:colOff>
      <xdr:row>72</xdr:row>
      <xdr:rowOff>123182</xdr:rowOff>
    </xdr:to>
    <xdr:graphicFrame macro="">
      <xdr:nvGraphicFramePr>
        <xdr:cNvPr id="32" name="Graphique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49696</xdr:colOff>
      <xdr:row>0</xdr:row>
      <xdr:rowOff>33130</xdr:rowOff>
    </xdr:from>
    <xdr:to>
      <xdr:col>0</xdr:col>
      <xdr:colOff>426824</xdr:colOff>
      <xdr:row>0</xdr:row>
      <xdr:rowOff>231130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329" b="26169"/>
        <a:stretch/>
      </xdr:blipFill>
      <xdr:spPr>
        <a:xfrm>
          <a:off x="49696" y="33130"/>
          <a:ext cx="377128" cy="198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132522</xdr:colOff>
      <xdr:row>3</xdr:row>
      <xdr:rowOff>135910</xdr:rowOff>
    </xdr:from>
    <xdr:to>
      <xdr:col>11</xdr:col>
      <xdr:colOff>1719522</xdr:colOff>
      <xdr:row>14</xdr:row>
      <xdr:rowOff>95249</xdr:rowOff>
    </xdr:to>
    <xdr:graphicFrame macro="">
      <xdr:nvGraphicFramePr>
        <xdr:cNvPr id="8" name="Graphique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132522</xdr:colOff>
      <xdr:row>17</xdr:row>
      <xdr:rowOff>55719</xdr:rowOff>
    </xdr:from>
    <xdr:to>
      <xdr:col>11</xdr:col>
      <xdr:colOff>1719522</xdr:colOff>
      <xdr:row>25</xdr:row>
      <xdr:rowOff>57150</xdr:rowOff>
    </xdr:to>
    <xdr:graphicFrame macro="">
      <xdr:nvGraphicFramePr>
        <xdr:cNvPr id="9" name="Graphique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132522</xdr:colOff>
      <xdr:row>25</xdr:row>
      <xdr:rowOff>170584</xdr:rowOff>
    </xdr:from>
    <xdr:to>
      <xdr:col>11</xdr:col>
      <xdr:colOff>1719522</xdr:colOff>
      <xdr:row>33</xdr:row>
      <xdr:rowOff>202159</xdr:rowOff>
    </xdr:to>
    <xdr:graphicFrame macro="">
      <xdr:nvGraphicFramePr>
        <xdr:cNvPr id="10" name="Graphique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74544</xdr:colOff>
      <xdr:row>0</xdr:row>
      <xdr:rowOff>16566</xdr:rowOff>
    </xdr:from>
    <xdr:to>
      <xdr:col>0</xdr:col>
      <xdr:colOff>344963</xdr:colOff>
      <xdr:row>0</xdr:row>
      <xdr:rowOff>232566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17" t="11529" r="4848" b="16794"/>
        <a:stretch/>
      </xdr:blipFill>
      <xdr:spPr>
        <a:xfrm>
          <a:off x="74544" y="16566"/>
          <a:ext cx="270419" cy="21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%20ETUDES\10%20Rochecorbon\etude%20prealable\stat%20socio-demo-transportD\donn&#233;es%20exc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pulation1"/>
      <sheetName val="habitat"/>
      <sheetName val="popo active"/>
      <sheetName val="Emploi - Pop active"/>
      <sheetName val="Famille"/>
      <sheetName val="Logement"/>
      <sheetName val="Population"/>
      <sheetName val="Traitements Marion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Code géographique</v>
          </cell>
        </row>
      </sheetData>
      <sheetData sheetId="4">
        <row r="1">
          <cell r="A1" t="str">
            <v>Code géographique</v>
          </cell>
          <cell r="B1" t="str">
            <v>Libellé géographique</v>
          </cell>
          <cell r="C1" t="str">
            <v>EPCI Administratives 2010</v>
          </cell>
          <cell r="D1" t="str">
            <v>Ménages en 2006 (compl)</v>
          </cell>
          <cell r="E1" t="str">
            <v>Ménages 1 personne en 2006 (compl)</v>
          </cell>
          <cell r="F1" t="str">
            <v>Ménages Hommes seuls en 2006 (compl)</v>
          </cell>
          <cell r="G1" t="str">
            <v>Ménages Femmes seules en 2006 (compl)</v>
          </cell>
          <cell r="H1" t="str">
            <v>Ménages Autres sans famille en 2006 (compl)</v>
          </cell>
          <cell r="I1" t="str">
            <v>Ménages avec famille(s) en 2006 (compl)</v>
          </cell>
          <cell r="J1" t="str">
            <v>Mén fam princ Couple sans enfant en 2006 (compl)</v>
          </cell>
          <cell r="K1" t="str">
            <v>Mén fam princ Couple avec enfant(s) en 2006 (compl)</v>
          </cell>
          <cell r="L1" t="str">
            <v>Mén fam princ Famille mono en 2006 (compl)</v>
          </cell>
          <cell r="M1" t="str">
            <v>Ménages en 1999 (compl)</v>
          </cell>
          <cell r="N1" t="str">
            <v>Ménages 1 personne en 1999 (compl)</v>
          </cell>
          <cell r="O1" t="str">
            <v>Ménages Hommes seuls en 1999 (compl)</v>
          </cell>
          <cell r="P1" t="str">
            <v>Ménages Femmes seules en 1999 (compl)</v>
          </cell>
          <cell r="Q1" t="str">
            <v>Ménages Autres sans famille en 1999 (compl)</v>
          </cell>
          <cell r="R1" t="str">
            <v>Ménages avec famille(s) en 1999 (compl)</v>
          </cell>
          <cell r="S1" t="str">
            <v>Mén fam princ Couple sans enfant en 1999 (compl)</v>
          </cell>
          <cell r="T1" t="str">
            <v>Mén fam princ Couple avec enfant(s) en 1999 (compl)</v>
          </cell>
          <cell r="U1" t="str">
            <v>Mén fam princ Famille mono en 1999 (compl)</v>
          </cell>
          <cell r="V1" t="str">
            <v>Pop Ménages en 2006 (compl)</v>
          </cell>
          <cell r="W1" t="str">
            <v>Pop mén Personnes seules en 2006 (compl)</v>
          </cell>
          <cell r="X1" t="str">
            <v>Pop mén Hommes seuls en 2006 (compl)</v>
          </cell>
          <cell r="Y1" t="str">
            <v>Pop mén Femmes seules en 2006 (compl)</v>
          </cell>
          <cell r="Z1" t="str">
            <v>Pop mén Autres sans famille en 2006 (compl)</v>
          </cell>
          <cell r="AA1" t="str">
            <v>Pop mén avec famille(s) en 2006 (compl)</v>
          </cell>
          <cell r="AB1" t="str">
            <v>Pop mén fam princ Couple sans enfant en 2006 (compl)</v>
          </cell>
          <cell r="AC1" t="str">
            <v>Pop mén fam princ Couple avec enfant(s) en 2006 (compl)</v>
          </cell>
          <cell r="AD1" t="str">
            <v>Pop mén fam princ Famille mono en 2006 (compl)</v>
          </cell>
          <cell r="AE1" t="str">
            <v>Pop Ménages en 1999 (compl)</v>
          </cell>
          <cell r="AF1" t="str">
            <v>Pop mén Personnes seules en 1999 (compl)</v>
          </cell>
          <cell r="AG1" t="str">
            <v>Pop mén Hommes seuls en 1999 (compl)</v>
          </cell>
          <cell r="AH1" t="str">
            <v>Pop mén Femmes seules en 1999 (compl)</v>
          </cell>
          <cell r="AI1" t="str">
            <v>Pop mén Autres sans famille en 1999 (compl)</v>
          </cell>
          <cell r="AJ1" t="str">
            <v>Pop mén avec famille(s) en 1999 (compl)</v>
          </cell>
          <cell r="AK1" t="str">
            <v>Pop mén fam princ Couple sans enfant en 1999 (compl)</v>
          </cell>
          <cell r="AL1" t="str">
            <v>Pop mén fam princ Couple avec enfant(s) en 1999 (compl)</v>
          </cell>
          <cell r="AM1" t="str">
            <v>Pop mén fam princ Famille mono en 1999 (compl)</v>
          </cell>
          <cell r="AN1" t="str">
            <v>Ménages (Rés princ) en 2006 (princ)</v>
          </cell>
          <cell r="AO1" t="str">
            <v>Pop Ménages (Pop Rés princ) en 2006 (princ)</v>
          </cell>
          <cell r="AP1" t="str">
            <v>Ménages (Rés princ) en 1999 (princ)</v>
          </cell>
          <cell r="AQ1" t="str">
            <v>Pop Ménages (Pop Rés princ) en 1999 (princ)</v>
          </cell>
          <cell r="AR1" t="str">
            <v>Ménages (Rés princ) en 1990 (dnbt)</v>
          </cell>
          <cell r="AS1" t="str">
            <v>Pop Ménages (Pop Rés princ) en 1990 (dnbt)</v>
          </cell>
          <cell r="AT1" t="str">
            <v>Ménages (Rés princ) en 1982 (dnbt)</v>
          </cell>
          <cell r="AU1" t="str">
            <v>Pop Ménages (Pop Rés princ) en 1982 (dnbt)</v>
          </cell>
          <cell r="AV1" t="str">
            <v>Ménages (Rés princ) en 1975 (dnbt)</v>
          </cell>
          <cell r="AW1" t="str">
            <v>Pop Ménages (Pop Rés princ) en 1975 (dnbt)</v>
          </cell>
          <cell r="AX1" t="str">
            <v>Ménages (Rés princ) en 1968 (dnbt)</v>
          </cell>
          <cell r="AY1" t="str">
            <v>Pop Ménages (Pop Rés princ) en 1968 (dnbt)</v>
          </cell>
          <cell r="AZ1" t="str">
            <v>Pop 15 ans ou plus en 2006 (princ)</v>
          </cell>
          <cell r="BA1" t="str">
            <v>Pop 15-19 ans en 2006 (princ)</v>
          </cell>
          <cell r="BB1" t="str">
            <v>Pop 20-24 ans en 2006 (princ)</v>
          </cell>
          <cell r="BC1" t="str">
            <v>Pop 25-39 ans en 2006 (princ)</v>
          </cell>
          <cell r="BD1" t="str">
            <v>Pop 40-54 ans en 2006 (princ)</v>
          </cell>
          <cell r="BE1" t="str">
            <v>Pop 55-64 ans en 2006 (princ)</v>
          </cell>
          <cell r="BF1" t="str">
            <v>Pop 65-79 ans en 2006 (princ)</v>
          </cell>
          <cell r="BG1" t="str">
            <v>Pop 80 ans ou plus en 2006 (princ)</v>
          </cell>
          <cell r="BH1" t="str">
            <v>Pop mén 15-19 ans en 2006 (princ)</v>
          </cell>
          <cell r="BI1" t="str">
            <v>Pop mén 20-24 ans en 2006 (princ)</v>
          </cell>
          <cell r="BJ1" t="str">
            <v>Pop mén 25-39 ans en 2006 (princ)</v>
          </cell>
          <cell r="BK1" t="str">
            <v>Pop mén 40-54 ans en 2006 (princ)</v>
          </cell>
          <cell r="BL1" t="str">
            <v>Pop mén 55-64 ans en 2006 (princ)</v>
          </cell>
          <cell r="BM1" t="str">
            <v>Pop mén 65-79 ans en 2006 (princ)</v>
          </cell>
          <cell r="BN1" t="str">
            <v>Pop mén 80 ans ou plus en 2006 (princ)</v>
          </cell>
          <cell r="BO1" t="str">
            <v>Pop 15-19 ans vivant seule en 2006 (princ)</v>
          </cell>
          <cell r="BP1" t="str">
            <v>Pop 20-24 ans vivant seule en 2006 (princ)</v>
          </cell>
          <cell r="BQ1" t="str">
            <v>Pop 25-39 ans vivant seule en 2006 (princ)</v>
          </cell>
          <cell r="BR1" t="str">
            <v>Pop 40-54 ans vivant seule en 2006 (princ)</v>
          </cell>
          <cell r="BS1" t="str">
            <v>Pop 55-64 ans vivant seule en 2006 (princ)</v>
          </cell>
          <cell r="BT1" t="str">
            <v>Pop 65-79 ans vivant seule en 2006 (princ)</v>
          </cell>
          <cell r="BU1" t="str">
            <v>Pop 80 ans ou plus vivant seule en 2006 (princ)</v>
          </cell>
          <cell r="BV1" t="str">
            <v>Pop 15-19 ans vivant en couple en 2006 (princ)</v>
          </cell>
          <cell r="BW1" t="str">
            <v>Pop 20-24 ans vivant en couple en 2006 (princ)</v>
          </cell>
          <cell r="BX1" t="str">
            <v>Pop 25-39 ans vivant en couple en 2006 (princ)</v>
          </cell>
          <cell r="BY1" t="str">
            <v>Pop 40-54 ans vivant en couple en 2006 (princ)</v>
          </cell>
          <cell r="BZ1" t="str">
            <v>Pop 55-64 ans vivant en couple en 2006 (princ)</v>
          </cell>
          <cell r="CA1" t="str">
            <v>Pop 65-79 ans vivant en couple en 2006 (princ)</v>
          </cell>
          <cell r="CB1" t="str">
            <v>Pop 80 ans ou plus vivant en couple en 2006 (princ)</v>
          </cell>
          <cell r="CC1" t="str">
            <v>Pop mén 15-19 ans en 1999 (princ)</v>
          </cell>
          <cell r="CD1" t="str">
            <v>Pop mén 20-24 ans en 1999 (princ)</v>
          </cell>
          <cell r="CE1" t="str">
            <v>Pop mén 25-39 ans en 1999 (princ)</v>
          </cell>
          <cell r="CF1" t="str">
            <v>Pop mén 40-54 ans en 1999 (princ)</v>
          </cell>
          <cell r="CG1" t="str">
            <v>Pop mén 55-64 ans en 1999 (princ)</v>
          </cell>
          <cell r="CH1" t="str">
            <v>Pop mén 65-79 ans en 1999 (princ)</v>
          </cell>
          <cell r="CI1" t="str">
            <v>Pop mén 80 ans ou plus en 1999 (princ)</v>
          </cell>
          <cell r="CJ1" t="str">
            <v>Pop 15-19 ans vivant seule en 1999 (princ)</v>
          </cell>
          <cell r="CK1" t="str">
            <v>Pop 20-24 ans vivant seule en 1999 (princ)</v>
          </cell>
          <cell r="CL1" t="str">
            <v>Pop 25-39 ans vivant seule en 1999 (princ)</v>
          </cell>
          <cell r="CM1" t="str">
            <v>Pop 40-54 ans vivant seule en 1999 (princ)</v>
          </cell>
          <cell r="CN1" t="str">
            <v>Pop 55-64 ans vivant seule en 1999 (princ)</v>
          </cell>
          <cell r="CO1" t="str">
            <v>Pop 65-79 ans vivant seule en 1999 (princ)</v>
          </cell>
          <cell r="CP1" t="str">
            <v>Pop 80 ans ou plus vivant seule en 1999 (princ)</v>
          </cell>
          <cell r="CQ1" t="str">
            <v>Pop 15 ans ou plus Marié en 2006 (princ)</v>
          </cell>
          <cell r="CR1" t="str">
            <v>Pop 15 ans ou plus Célibataire en 2006 (princ)</v>
          </cell>
          <cell r="CS1" t="str">
            <v>Pop 15 ans ou plus Veuf en 2006 (princ)</v>
          </cell>
          <cell r="CT1" t="str">
            <v>Pop 15 ans ou plus Divorcé en 2006 (princ)</v>
          </cell>
          <cell r="CU1" t="str">
            <v>Ménages Pers Réf Agri. expl. en 2006 (compl)</v>
          </cell>
          <cell r="CV1" t="str">
            <v>Ménages Pers Réf Art. Comm. Chefs entr. en 2006 (compl)</v>
          </cell>
          <cell r="CW1" t="str">
            <v>Ménages Pers Réf Cadres Prof int sup en 2006 (compl)</v>
          </cell>
          <cell r="CX1" t="str">
            <v>Ménages Pers Réf Prof intermédiaire en 2006 (compl)</v>
          </cell>
          <cell r="CY1" t="str">
            <v>Ménages Pers Réf Employé en 2006 (compl)</v>
          </cell>
          <cell r="CZ1" t="str">
            <v>Ménages Pers Réf Ouvrier en 2006 (compl)</v>
          </cell>
          <cell r="DA1" t="str">
            <v>Ménages Pers Réf Retraité en 2006 (compl)</v>
          </cell>
          <cell r="DB1" t="str">
            <v>Ménages Pers Réf Autre en 2006 (compl)</v>
          </cell>
          <cell r="DC1" t="str">
            <v>Pop mén Pers Réf Agri. expl. en 2006 (compl)</v>
          </cell>
          <cell r="DD1" t="str">
            <v>Pop mén Pers Réf Art Com Chef ent en 2006 (compl)</v>
          </cell>
          <cell r="DE1" t="str">
            <v>Pop mén Pers Réf Cadres Prof int sup en 2006 (compl)</v>
          </cell>
          <cell r="DF1" t="str">
            <v>Pop mén Pers Réf Prof intermédiaire en 2006 (compl)</v>
          </cell>
          <cell r="DG1" t="str">
            <v>Pop mén Pers Réf Employé en 2006 (compl)</v>
          </cell>
          <cell r="DH1" t="str">
            <v>Pop mén Pers Réf Ouvrier en 2006 (compl)</v>
          </cell>
          <cell r="DI1" t="str">
            <v>Pop mén Pers Réf Retraité en 2006 (compl)</v>
          </cell>
          <cell r="DJ1" t="str">
            <v>Pop mén Pers Réf Autre en 2006 (compl)</v>
          </cell>
          <cell r="DK1" t="str">
            <v>Ménages Pers Réf Agri. expl. en 1999 (compl)</v>
          </cell>
          <cell r="DL1" t="str">
            <v>Ménages Pers Réf Art Com Chef ent en 1999 (compl)</v>
          </cell>
          <cell r="DM1" t="str">
            <v>Ménages Pers Réf Cadres Prof int sup en 1999 (compl)</v>
          </cell>
          <cell r="DN1" t="str">
            <v>Ménages Pers Réf Prof intermédiaire en 1999 (compl)</v>
          </cell>
          <cell r="DO1" t="str">
            <v>Ménages Pers Réf Employé en 1999 (compl)</v>
          </cell>
          <cell r="DP1" t="str">
            <v>Ménages Pers Réf Ouvrier en 1999 (compl)</v>
          </cell>
          <cell r="DQ1" t="str">
            <v>Ménages Pers Réf Retraité en 1999 (compl)</v>
          </cell>
          <cell r="DR1" t="str">
            <v>Ménages Pers Réf Autre en 1999 (compl)</v>
          </cell>
          <cell r="DS1" t="str">
            <v>Familles en 2006 (compl)</v>
          </cell>
          <cell r="DT1" t="str">
            <v>Fam Couple avec enfant(s) en 2006 (compl)</v>
          </cell>
          <cell r="DU1" t="str">
            <v>Fam Monoparentales en 2006 (compl)</v>
          </cell>
          <cell r="DV1" t="str">
            <v>Fam Mono Hommes avec enfant(s) en 2006 (compl)</v>
          </cell>
          <cell r="DW1" t="str">
            <v>Fam Mono Femmes avec enfant(s) en 2006 (compl)</v>
          </cell>
          <cell r="DX1" t="str">
            <v>Fam Couple sans enfant en 2006 (compl)</v>
          </cell>
          <cell r="DY1" t="str">
            <v>Familles en 1999 (compl)</v>
          </cell>
          <cell r="DZ1" t="str">
            <v>Fam Couple avec enfant(s) en 1999 (compl)</v>
          </cell>
          <cell r="EA1" t="str">
            <v>Fam Monoparentales en 1999 (compl)</v>
          </cell>
          <cell r="EB1" t="str">
            <v>Fam Mono Hommes avec enfant(s) en 1999 (compl)</v>
          </cell>
          <cell r="EC1" t="str">
            <v>Fam Mono Femmes avec enfant(s) en 1999 (compl)</v>
          </cell>
          <cell r="ED1" t="str">
            <v>Fam Couple sans enfant en 1999 (compl)</v>
          </cell>
          <cell r="EE1" t="str">
            <v>Fam 0 enfant moins 25 ans en 2006 (compl)</v>
          </cell>
          <cell r="EF1" t="str">
            <v>Fam 1 enfant moins 25 ans en 2006 (compl)</v>
          </cell>
          <cell r="EG1" t="str">
            <v>Fam 2 enfants moins 25 ans en 2006 (compl)</v>
          </cell>
          <cell r="EH1" t="str">
            <v>Fam 3 enfants moins 25 ans en 2006 (compl)</v>
          </cell>
          <cell r="EI1" t="str">
            <v>Fam 4 enfants ou plus moins 25 ans en 2006 (compl)</v>
          </cell>
          <cell r="EJ1" t="str">
            <v>Fam 0 enfant moins 25 ans en 1999 (compl)</v>
          </cell>
          <cell r="EK1" t="str">
            <v>Fam 1 enfant moins 25 ans en 1999 (compl)</v>
          </cell>
          <cell r="EL1" t="str">
            <v>Fam 2 enfants moins 25 ans en 1999 (compl)</v>
          </cell>
          <cell r="EM1" t="str">
            <v>Fam 3 enfants moins 25 ans en 1999 (compl)</v>
          </cell>
          <cell r="EN1" t="str">
            <v>Fam 4 enfants ou plus moins 25 ans en 1999 (compl)</v>
          </cell>
        </row>
        <row r="2">
          <cell r="A2" t="str">
            <v>37006</v>
          </cell>
          <cell r="B2" t="str">
            <v>Artannes-sur-Indre</v>
          </cell>
          <cell r="C2" t="str">
            <v>CC du Val de l'Indre</v>
          </cell>
          <cell r="D2">
            <v>976.02986199999998</v>
          </cell>
          <cell r="E2">
            <v>210.642146</v>
          </cell>
          <cell r="F2">
            <v>57.823334000000003</v>
          </cell>
          <cell r="G2">
            <v>152.81881200000001</v>
          </cell>
          <cell r="H2">
            <v>8.1581050000000008</v>
          </cell>
          <cell r="I2">
            <v>757.22961099999998</v>
          </cell>
          <cell r="J2">
            <v>310.00798300000002</v>
          </cell>
          <cell r="K2">
            <v>374.84968400000002</v>
          </cell>
          <cell r="L2">
            <v>72.371943999999999</v>
          </cell>
          <cell r="M2">
            <v>804</v>
          </cell>
          <cell r="N2">
            <v>156</v>
          </cell>
          <cell r="O2">
            <v>60</v>
          </cell>
          <cell r="P2">
            <v>96</v>
          </cell>
          <cell r="Q2">
            <v>4</v>
          </cell>
          <cell r="R2">
            <v>644</v>
          </cell>
          <cell r="S2">
            <v>256</v>
          </cell>
          <cell r="T2">
            <v>356</v>
          </cell>
          <cell r="U2">
            <v>32</v>
          </cell>
          <cell r="V2">
            <v>2503.1777729999999</v>
          </cell>
          <cell r="W2">
            <v>210.642146</v>
          </cell>
          <cell r="X2">
            <v>57.823334000000003</v>
          </cell>
          <cell r="Y2">
            <v>152.81881200000001</v>
          </cell>
          <cell r="Z2">
            <v>16.316210000000002</v>
          </cell>
          <cell r="AA2">
            <v>2276.2194169999998</v>
          </cell>
          <cell r="AB2">
            <v>620.01596600000005</v>
          </cell>
          <cell r="AC2">
            <v>1428.5418460000001</v>
          </cell>
          <cell r="AD2">
            <v>227.66160500000001</v>
          </cell>
          <cell r="AE2">
            <v>2180</v>
          </cell>
          <cell r="AF2">
            <v>156</v>
          </cell>
          <cell r="AG2">
            <v>60</v>
          </cell>
          <cell r="AH2">
            <v>96</v>
          </cell>
          <cell r="AI2">
            <v>8</v>
          </cell>
          <cell r="AJ2">
            <v>2016</v>
          </cell>
          <cell r="AK2">
            <v>532</v>
          </cell>
          <cell r="AL2">
            <v>1392</v>
          </cell>
          <cell r="AM2">
            <v>92</v>
          </cell>
          <cell r="AN2">
            <v>977</v>
          </cell>
          <cell r="AO2">
            <v>2509</v>
          </cell>
          <cell r="AP2">
            <v>802</v>
          </cell>
          <cell r="AQ2">
            <v>2175</v>
          </cell>
          <cell r="AR2">
            <v>684</v>
          </cell>
          <cell r="AS2">
            <v>2085</v>
          </cell>
          <cell r="AT2">
            <v>499</v>
          </cell>
          <cell r="AU2">
            <v>1396</v>
          </cell>
          <cell r="AV2">
            <v>418</v>
          </cell>
          <cell r="AW2">
            <v>1210</v>
          </cell>
          <cell r="AX2">
            <v>393</v>
          </cell>
          <cell r="AY2">
            <v>1138</v>
          </cell>
          <cell r="AZ2">
            <v>1988.890009</v>
          </cell>
          <cell r="BA2">
            <v>166.893856</v>
          </cell>
          <cell r="BB2">
            <v>99.020696999999998</v>
          </cell>
          <cell r="BC2">
            <v>493.11325499999998</v>
          </cell>
          <cell r="BD2">
            <v>607.57861300000002</v>
          </cell>
          <cell r="BE2">
            <v>287.788523</v>
          </cell>
          <cell r="BF2">
            <v>237.92073199999999</v>
          </cell>
          <cell r="BG2">
            <v>96.574331999999998</v>
          </cell>
          <cell r="BH2">
            <v>161.893856</v>
          </cell>
          <cell r="BI2">
            <v>99.020696999999998</v>
          </cell>
          <cell r="BJ2">
            <v>493.11325499999998</v>
          </cell>
          <cell r="BK2">
            <v>607.57861300000002</v>
          </cell>
          <cell r="BL2">
            <v>287.788523</v>
          </cell>
          <cell r="BM2">
            <v>237.92073199999999</v>
          </cell>
          <cell r="BN2">
            <v>96.574331999999998</v>
          </cell>
          <cell r="BO2">
            <v>0</v>
          </cell>
          <cell r="BP2">
            <v>2.0651190000000001</v>
          </cell>
          <cell r="BQ2">
            <v>25.813988999999999</v>
          </cell>
          <cell r="BR2">
            <v>33.041905</v>
          </cell>
          <cell r="BS2">
            <v>29.944227000000001</v>
          </cell>
          <cell r="BT2">
            <v>60.921013000000002</v>
          </cell>
          <cell r="BU2">
            <v>57.823334000000003</v>
          </cell>
          <cell r="BV2">
            <v>3.0215320000000001</v>
          </cell>
          <cell r="BW2">
            <v>26.401803000000001</v>
          </cell>
          <cell r="BX2">
            <v>409.19184999999999</v>
          </cell>
          <cell r="BY2">
            <v>533.26672499999995</v>
          </cell>
          <cell r="BZ2">
            <v>246.76514800000001</v>
          </cell>
          <cell r="CA2">
            <v>166.913814</v>
          </cell>
          <cell r="CB2">
            <v>35.717300999999999</v>
          </cell>
          <cell r="CC2">
            <v>157</v>
          </cell>
          <cell r="CD2">
            <v>95</v>
          </cell>
          <cell r="CE2">
            <v>435</v>
          </cell>
          <cell r="CF2">
            <v>539</v>
          </cell>
          <cell r="CG2">
            <v>185</v>
          </cell>
          <cell r="CH2">
            <v>225</v>
          </cell>
          <cell r="CI2">
            <v>62</v>
          </cell>
          <cell r="CJ2">
            <v>0</v>
          </cell>
          <cell r="CK2">
            <v>1</v>
          </cell>
          <cell r="CL2">
            <v>18</v>
          </cell>
          <cell r="CM2">
            <v>34</v>
          </cell>
          <cell r="CN2">
            <v>17</v>
          </cell>
          <cell r="CO2">
            <v>52</v>
          </cell>
          <cell r="CP2">
            <v>29</v>
          </cell>
          <cell r="CQ2">
            <v>1160.536364</v>
          </cell>
          <cell r="CR2">
            <v>575.75940500000002</v>
          </cell>
          <cell r="CS2">
            <v>129.73314199999999</v>
          </cell>
          <cell r="CT2">
            <v>122.861098</v>
          </cell>
          <cell r="CU2">
            <v>16.014154000000001</v>
          </cell>
          <cell r="CV2">
            <v>76.301260999999997</v>
          </cell>
          <cell r="CW2">
            <v>92.566918999999999</v>
          </cell>
          <cell r="CX2">
            <v>161.26365000000001</v>
          </cell>
          <cell r="CY2">
            <v>96.447517000000005</v>
          </cell>
          <cell r="CZ2">
            <v>217.65829400000001</v>
          </cell>
          <cell r="DA2">
            <v>311.64783</v>
          </cell>
          <cell r="DB2">
            <v>4.1302380000000003</v>
          </cell>
          <cell r="DC2">
            <v>55.999614000000001</v>
          </cell>
          <cell r="DD2">
            <v>247.29687899999999</v>
          </cell>
          <cell r="DE2">
            <v>283.85675800000001</v>
          </cell>
          <cell r="DF2">
            <v>472.02654000000001</v>
          </cell>
          <cell r="DG2">
            <v>307.13462199999998</v>
          </cell>
          <cell r="DH2">
            <v>641.91029300000002</v>
          </cell>
          <cell r="DI2">
            <v>490.82282700000002</v>
          </cell>
          <cell r="DJ2">
            <v>4.1302380000000003</v>
          </cell>
          <cell r="DK2">
            <v>12</v>
          </cell>
          <cell r="DL2">
            <v>64</v>
          </cell>
          <cell r="DM2">
            <v>76</v>
          </cell>
          <cell r="DN2">
            <v>120</v>
          </cell>
          <cell r="DO2">
            <v>52</v>
          </cell>
          <cell r="DP2">
            <v>204</v>
          </cell>
          <cell r="DQ2">
            <v>248</v>
          </cell>
          <cell r="DR2">
            <v>28</v>
          </cell>
          <cell r="DS2">
            <v>757.22961099999998</v>
          </cell>
          <cell r="DT2">
            <v>374.84968400000002</v>
          </cell>
          <cell r="DU2">
            <v>72.371943999999999</v>
          </cell>
          <cell r="DV2">
            <v>23.924475000000001</v>
          </cell>
          <cell r="DW2">
            <v>48.447468999999998</v>
          </cell>
          <cell r="DX2">
            <v>310.00798300000002</v>
          </cell>
          <cell r="DY2">
            <v>652</v>
          </cell>
          <cell r="DZ2">
            <v>356</v>
          </cell>
          <cell r="EA2">
            <v>40</v>
          </cell>
          <cell r="EB2">
            <v>8</v>
          </cell>
          <cell r="EC2">
            <v>32</v>
          </cell>
          <cell r="ED2">
            <v>256</v>
          </cell>
          <cell r="EE2">
            <v>338.25991299999998</v>
          </cell>
          <cell r="EF2">
            <v>169.250091</v>
          </cell>
          <cell r="EG2">
            <v>179.18631600000001</v>
          </cell>
          <cell r="EH2">
            <v>55.059083999999999</v>
          </cell>
          <cell r="EI2">
            <v>15.474207</v>
          </cell>
          <cell r="EJ2">
            <v>292</v>
          </cell>
          <cell r="EK2">
            <v>120</v>
          </cell>
          <cell r="EL2">
            <v>164</v>
          </cell>
          <cell r="EM2">
            <v>72</v>
          </cell>
          <cell r="EN2">
            <v>4</v>
          </cell>
        </row>
        <row r="3">
          <cell r="A3" t="str">
            <v>37015</v>
          </cell>
          <cell r="B3" t="str">
            <v>Azay-sur-Cher</v>
          </cell>
          <cell r="C3" t="str">
            <v>CC de l'Est Tourangeau</v>
          </cell>
          <cell r="D3">
            <v>1088.7656810000001</v>
          </cell>
          <cell r="E3">
            <v>204.02877000000001</v>
          </cell>
          <cell r="F3">
            <v>104.184904</v>
          </cell>
          <cell r="G3">
            <v>99.843866000000006</v>
          </cell>
          <cell r="H3">
            <v>20.920029</v>
          </cell>
          <cell r="I3">
            <v>863.81688199999996</v>
          </cell>
          <cell r="J3">
            <v>323.88132899999999</v>
          </cell>
          <cell r="K3">
            <v>498.47811400000001</v>
          </cell>
          <cell r="L3">
            <v>41.457439000000001</v>
          </cell>
          <cell r="M3">
            <v>964</v>
          </cell>
          <cell r="N3">
            <v>152</v>
          </cell>
          <cell r="O3">
            <v>60</v>
          </cell>
          <cell r="P3">
            <v>92</v>
          </cell>
          <cell r="Q3">
            <v>16</v>
          </cell>
          <cell r="R3">
            <v>796</v>
          </cell>
          <cell r="S3">
            <v>292</v>
          </cell>
          <cell r="T3">
            <v>464</v>
          </cell>
          <cell r="U3">
            <v>40</v>
          </cell>
          <cell r="V3">
            <v>2877.7457800000002</v>
          </cell>
          <cell r="W3">
            <v>204.02877000000001</v>
          </cell>
          <cell r="X3">
            <v>104.184904</v>
          </cell>
          <cell r="Y3">
            <v>99.843866000000006</v>
          </cell>
          <cell r="Z3">
            <v>45.922030999999997</v>
          </cell>
          <cell r="AA3">
            <v>2627.7949779999999</v>
          </cell>
          <cell r="AB3">
            <v>655.67925700000001</v>
          </cell>
          <cell r="AC3">
            <v>1868.7909709999999</v>
          </cell>
          <cell r="AD3">
            <v>103.32475100000001</v>
          </cell>
          <cell r="AE3">
            <v>2692</v>
          </cell>
          <cell r="AF3">
            <v>152</v>
          </cell>
          <cell r="AG3">
            <v>60</v>
          </cell>
          <cell r="AH3">
            <v>92</v>
          </cell>
          <cell r="AI3">
            <v>36</v>
          </cell>
          <cell r="AJ3">
            <v>2504</v>
          </cell>
          <cell r="AK3">
            <v>620</v>
          </cell>
          <cell r="AL3">
            <v>1784</v>
          </cell>
          <cell r="AM3">
            <v>100</v>
          </cell>
          <cell r="AN3">
            <v>1091</v>
          </cell>
          <cell r="AO3">
            <v>2878</v>
          </cell>
          <cell r="AP3">
            <v>964</v>
          </cell>
          <cell r="AQ3">
            <v>2707</v>
          </cell>
          <cell r="AR3">
            <v>800</v>
          </cell>
          <cell r="AS3">
            <v>2387</v>
          </cell>
          <cell r="AT3">
            <v>607</v>
          </cell>
          <cell r="AU3">
            <v>1807</v>
          </cell>
          <cell r="AV3">
            <v>446</v>
          </cell>
          <cell r="AW3">
            <v>1306</v>
          </cell>
          <cell r="AX3">
            <v>388</v>
          </cell>
          <cell r="AY3">
            <v>1176</v>
          </cell>
          <cell r="AZ3">
            <v>2281.8174779999999</v>
          </cell>
          <cell r="BA3">
            <v>190.686016</v>
          </cell>
          <cell r="BB3">
            <v>103.99507</v>
          </cell>
          <cell r="BC3">
            <v>584.45300399999996</v>
          </cell>
          <cell r="BD3">
            <v>786.93615499999999</v>
          </cell>
          <cell r="BE3">
            <v>300.27271500000001</v>
          </cell>
          <cell r="BF3">
            <v>234.36898199999999</v>
          </cell>
          <cell r="BG3">
            <v>81.105534000000006</v>
          </cell>
          <cell r="BH3">
            <v>190.686016</v>
          </cell>
          <cell r="BI3">
            <v>103.99507</v>
          </cell>
          <cell r="BJ3">
            <v>584.45300399999996</v>
          </cell>
          <cell r="BK3">
            <v>786.93615499999999</v>
          </cell>
          <cell r="BL3">
            <v>300.27271500000001</v>
          </cell>
          <cell r="BM3">
            <v>234.36898199999999</v>
          </cell>
          <cell r="BN3">
            <v>81.105534000000006</v>
          </cell>
          <cell r="BO3">
            <v>0</v>
          </cell>
          <cell r="BP3">
            <v>7.5968159999999996</v>
          </cell>
          <cell r="BQ3">
            <v>29.302004</v>
          </cell>
          <cell r="BR3">
            <v>56.433489999999999</v>
          </cell>
          <cell r="BS3">
            <v>31.472522999999999</v>
          </cell>
          <cell r="BT3">
            <v>54.262971</v>
          </cell>
          <cell r="BU3">
            <v>27.131485000000001</v>
          </cell>
          <cell r="BV3">
            <v>0</v>
          </cell>
          <cell r="BW3">
            <v>20.549737</v>
          </cell>
          <cell r="BX3">
            <v>496.09981099999999</v>
          </cell>
          <cell r="BY3">
            <v>706.12515599999995</v>
          </cell>
          <cell r="BZ3">
            <v>265.70881900000001</v>
          </cell>
          <cell r="CA3">
            <v>165.79847899999999</v>
          </cell>
          <cell r="CB3">
            <v>47.389907999999998</v>
          </cell>
          <cell r="CC3">
            <v>178</v>
          </cell>
          <cell r="CD3">
            <v>110</v>
          </cell>
          <cell r="CE3">
            <v>604</v>
          </cell>
          <cell r="CF3">
            <v>715</v>
          </cell>
          <cell r="CG3">
            <v>188</v>
          </cell>
          <cell r="CH3">
            <v>234</v>
          </cell>
          <cell r="CI3">
            <v>49</v>
          </cell>
          <cell r="CJ3">
            <v>1</v>
          </cell>
          <cell r="CK3">
            <v>2</v>
          </cell>
          <cell r="CL3">
            <v>29</v>
          </cell>
          <cell r="CM3">
            <v>37</v>
          </cell>
          <cell r="CN3">
            <v>19</v>
          </cell>
          <cell r="CO3">
            <v>46</v>
          </cell>
          <cell r="CP3">
            <v>17</v>
          </cell>
          <cell r="CQ3">
            <v>1482.6287609999999</v>
          </cell>
          <cell r="CR3">
            <v>571.28069300000004</v>
          </cell>
          <cell r="CS3">
            <v>113.14057099999999</v>
          </cell>
          <cell r="CT3">
            <v>114.767453</v>
          </cell>
          <cell r="CU3">
            <v>15.593341000000001</v>
          </cell>
          <cell r="CV3">
            <v>93.324084999999997</v>
          </cell>
          <cell r="CW3">
            <v>137.885684</v>
          </cell>
          <cell r="CX3">
            <v>262.30192799999998</v>
          </cell>
          <cell r="CY3">
            <v>42.114939</v>
          </cell>
          <cell r="CZ3">
            <v>266.90952700000003</v>
          </cell>
          <cell r="DA3">
            <v>241.16161199999999</v>
          </cell>
          <cell r="DB3">
            <v>29.474564999999998</v>
          </cell>
          <cell r="DC3">
            <v>70.050106999999997</v>
          </cell>
          <cell r="DD3">
            <v>296.08318200000002</v>
          </cell>
          <cell r="DE3">
            <v>439.63404300000002</v>
          </cell>
          <cell r="DF3">
            <v>746.83847600000001</v>
          </cell>
          <cell r="DG3">
            <v>82.946275</v>
          </cell>
          <cell r="DH3">
            <v>742.81695200000001</v>
          </cell>
          <cell r="DI3">
            <v>440.945742</v>
          </cell>
          <cell r="DJ3">
            <v>58.431002999999997</v>
          </cell>
          <cell r="DK3">
            <v>8</v>
          </cell>
          <cell r="DL3">
            <v>68</v>
          </cell>
          <cell r="DM3">
            <v>132</v>
          </cell>
          <cell r="DN3">
            <v>164</v>
          </cell>
          <cell r="DO3">
            <v>100</v>
          </cell>
          <cell r="DP3">
            <v>224</v>
          </cell>
          <cell r="DQ3">
            <v>240</v>
          </cell>
          <cell r="DR3">
            <v>28</v>
          </cell>
          <cell r="DS3">
            <v>867.77518199999997</v>
          </cell>
          <cell r="DT3">
            <v>498.47811400000001</v>
          </cell>
          <cell r="DU3">
            <v>41.457439000000001</v>
          </cell>
          <cell r="DV3">
            <v>12.501001</v>
          </cell>
          <cell r="DW3">
            <v>28.956437999999999</v>
          </cell>
          <cell r="DX3">
            <v>327.839629</v>
          </cell>
          <cell r="DY3">
            <v>804</v>
          </cell>
          <cell r="DZ3">
            <v>464</v>
          </cell>
          <cell r="EA3">
            <v>48</v>
          </cell>
          <cell r="EB3">
            <v>24</v>
          </cell>
          <cell r="EC3">
            <v>24</v>
          </cell>
          <cell r="ED3">
            <v>292</v>
          </cell>
          <cell r="EE3">
            <v>364.71266500000002</v>
          </cell>
          <cell r="EF3">
            <v>208.18841900000001</v>
          </cell>
          <cell r="EG3">
            <v>234.038105</v>
          </cell>
          <cell r="EH3">
            <v>49.782533000000001</v>
          </cell>
          <cell r="EI3">
            <v>11.053459999999999</v>
          </cell>
          <cell r="EJ3">
            <v>332</v>
          </cell>
          <cell r="EK3">
            <v>172</v>
          </cell>
          <cell r="EL3">
            <v>212</v>
          </cell>
          <cell r="EM3">
            <v>76</v>
          </cell>
          <cell r="EN3">
            <v>12</v>
          </cell>
        </row>
        <row r="4">
          <cell r="A4" t="str">
            <v>37018</v>
          </cell>
          <cell r="B4" t="str">
            <v>Ballan-Miré</v>
          </cell>
          <cell r="C4" t="str">
            <v>Tour(s)plus</v>
          </cell>
          <cell r="D4">
            <v>2898.1704500000001</v>
          </cell>
          <cell r="E4">
            <v>595.51447599999995</v>
          </cell>
          <cell r="F4">
            <v>214.385211</v>
          </cell>
          <cell r="G4">
            <v>381.12926499999998</v>
          </cell>
          <cell r="H4">
            <v>31.760771999999999</v>
          </cell>
          <cell r="I4">
            <v>2270.8952020000002</v>
          </cell>
          <cell r="J4">
            <v>1008.404513</v>
          </cell>
          <cell r="K4">
            <v>1071.9260569999999</v>
          </cell>
          <cell r="L4">
            <v>190.56463199999999</v>
          </cell>
          <cell r="M4">
            <v>2460</v>
          </cell>
          <cell r="N4">
            <v>388</v>
          </cell>
          <cell r="O4">
            <v>128</v>
          </cell>
          <cell r="P4">
            <v>260</v>
          </cell>
          <cell r="Q4">
            <v>28</v>
          </cell>
          <cell r="R4">
            <v>2044</v>
          </cell>
          <cell r="S4">
            <v>764</v>
          </cell>
          <cell r="T4">
            <v>1136</v>
          </cell>
          <cell r="U4">
            <v>144</v>
          </cell>
          <cell r="V4">
            <v>7312.9177650000001</v>
          </cell>
          <cell r="W4">
            <v>595.51447599999995</v>
          </cell>
          <cell r="X4">
            <v>214.385211</v>
          </cell>
          <cell r="Y4">
            <v>381.12926499999998</v>
          </cell>
          <cell r="Z4">
            <v>75.431833999999995</v>
          </cell>
          <cell r="AA4">
            <v>6641.9714560000002</v>
          </cell>
          <cell r="AB4">
            <v>2068.4202799999998</v>
          </cell>
          <cell r="AC4">
            <v>4089.1994020000002</v>
          </cell>
          <cell r="AD4">
            <v>484.35177399999998</v>
          </cell>
          <cell r="AE4">
            <v>6880</v>
          </cell>
          <cell r="AF4">
            <v>388</v>
          </cell>
          <cell r="AG4">
            <v>128</v>
          </cell>
          <cell r="AH4">
            <v>260</v>
          </cell>
          <cell r="AI4">
            <v>64</v>
          </cell>
          <cell r="AJ4">
            <v>6428</v>
          </cell>
          <cell r="AK4">
            <v>1576</v>
          </cell>
          <cell r="AL4">
            <v>4488</v>
          </cell>
          <cell r="AM4">
            <v>364</v>
          </cell>
          <cell r="AN4">
            <v>2896.1854020000001</v>
          </cell>
          <cell r="AO4">
            <v>7302</v>
          </cell>
          <cell r="AP4">
            <v>2460</v>
          </cell>
          <cell r="AQ4">
            <v>6913</v>
          </cell>
          <cell r="AR4">
            <v>1955</v>
          </cell>
          <cell r="AS4">
            <v>5919</v>
          </cell>
          <cell r="AT4">
            <v>1394</v>
          </cell>
          <cell r="AU4">
            <v>4462</v>
          </cell>
          <cell r="AV4">
            <v>1073</v>
          </cell>
          <cell r="AW4">
            <v>3703</v>
          </cell>
          <cell r="AX4">
            <v>756</v>
          </cell>
          <cell r="AY4">
            <v>2606</v>
          </cell>
          <cell r="AZ4">
            <v>6172.9687990000002</v>
          </cell>
          <cell r="BA4">
            <v>552.23805300000004</v>
          </cell>
          <cell r="BB4">
            <v>366.55536799999999</v>
          </cell>
          <cell r="BC4">
            <v>1204.616573</v>
          </cell>
          <cell r="BD4">
            <v>1841.3693929999999</v>
          </cell>
          <cell r="BE4">
            <v>996.88626499999998</v>
          </cell>
          <cell r="BF4">
            <v>892.33113000000003</v>
          </cell>
          <cell r="BG4">
            <v>318.972016</v>
          </cell>
          <cell r="BH4">
            <v>544.89574600000003</v>
          </cell>
          <cell r="BI4">
            <v>355.32363700000002</v>
          </cell>
          <cell r="BJ4">
            <v>1195.991573</v>
          </cell>
          <cell r="BK4">
            <v>1826.2443929999999</v>
          </cell>
          <cell r="BL4">
            <v>977.63626499999998</v>
          </cell>
          <cell r="BM4">
            <v>854.56327299999998</v>
          </cell>
          <cell r="BN4">
            <v>200.48987399999999</v>
          </cell>
          <cell r="BO4">
            <v>2.9775719999999999</v>
          </cell>
          <cell r="BP4">
            <v>23.820578999999999</v>
          </cell>
          <cell r="BQ4">
            <v>121.087943</v>
          </cell>
          <cell r="BR4">
            <v>107.192606</v>
          </cell>
          <cell r="BS4">
            <v>106.20008199999999</v>
          </cell>
          <cell r="BT4">
            <v>155.82628800000001</v>
          </cell>
          <cell r="BU4">
            <v>81.386977999999999</v>
          </cell>
          <cell r="BV4">
            <v>2.9775719999999999</v>
          </cell>
          <cell r="BW4">
            <v>77.446785000000006</v>
          </cell>
          <cell r="BX4">
            <v>923.81986500000005</v>
          </cell>
          <cell r="BY4">
            <v>1574.7329749999999</v>
          </cell>
          <cell r="BZ4">
            <v>859.74807999999996</v>
          </cell>
          <cell r="CA4">
            <v>692.82131000000004</v>
          </cell>
          <cell r="CB4">
            <v>114.49561</v>
          </cell>
          <cell r="CC4">
            <v>539</v>
          </cell>
          <cell r="CD4">
            <v>310</v>
          </cell>
          <cell r="CE4">
            <v>1371</v>
          </cell>
          <cell r="CF4">
            <v>1689</v>
          </cell>
          <cell r="CG4">
            <v>735</v>
          </cell>
          <cell r="CH4">
            <v>608</v>
          </cell>
          <cell r="CI4">
            <v>129</v>
          </cell>
          <cell r="CJ4">
            <v>2</v>
          </cell>
          <cell r="CK4">
            <v>12</v>
          </cell>
          <cell r="CL4">
            <v>71</v>
          </cell>
          <cell r="CM4">
            <v>64</v>
          </cell>
          <cell r="CN4">
            <v>65</v>
          </cell>
          <cell r="CO4">
            <v>104</v>
          </cell>
          <cell r="CP4">
            <v>64</v>
          </cell>
          <cell r="CQ4">
            <v>3648.5112119999999</v>
          </cell>
          <cell r="CR4">
            <v>1710.817045</v>
          </cell>
          <cell r="CS4">
            <v>425.48438599999997</v>
          </cell>
          <cell r="CT4">
            <v>388.15615700000001</v>
          </cell>
          <cell r="CU4">
            <v>7.9401929999999998</v>
          </cell>
          <cell r="CV4">
            <v>146.89357100000001</v>
          </cell>
          <cell r="CW4">
            <v>488.32186999999999</v>
          </cell>
          <cell r="CX4">
            <v>516.11254599999995</v>
          </cell>
          <cell r="CY4">
            <v>258.05627299999998</v>
          </cell>
          <cell r="CZ4">
            <v>452.591002</v>
          </cell>
          <cell r="DA4">
            <v>976.64374099999998</v>
          </cell>
          <cell r="DB4">
            <v>51.611255</v>
          </cell>
          <cell r="DC4">
            <v>23.820578999999999</v>
          </cell>
          <cell r="DD4">
            <v>393.03955400000001</v>
          </cell>
          <cell r="DE4">
            <v>1572.1582169999999</v>
          </cell>
          <cell r="DF4">
            <v>1484.816094</v>
          </cell>
          <cell r="DG4">
            <v>651.09582699999999</v>
          </cell>
          <cell r="DH4">
            <v>1341.892619</v>
          </cell>
          <cell r="DI4">
            <v>1758.7527520000001</v>
          </cell>
          <cell r="DJ4">
            <v>87.342123000000001</v>
          </cell>
          <cell r="DK4">
            <v>8</v>
          </cell>
          <cell r="DL4">
            <v>164</v>
          </cell>
          <cell r="DM4">
            <v>352</v>
          </cell>
          <cell r="DN4">
            <v>496</v>
          </cell>
          <cell r="DO4">
            <v>244</v>
          </cell>
          <cell r="DP4">
            <v>432</v>
          </cell>
          <cell r="DQ4">
            <v>704</v>
          </cell>
          <cell r="DR4">
            <v>60</v>
          </cell>
          <cell r="DS4">
            <v>2282.8054910000001</v>
          </cell>
          <cell r="DT4">
            <v>1071.9260569999999</v>
          </cell>
          <cell r="DU4">
            <v>198.50482500000001</v>
          </cell>
          <cell r="DV4">
            <v>51.611255</v>
          </cell>
          <cell r="DW4">
            <v>146.89357100000001</v>
          </cell>
          <cell r="DX4">
            <v>1012.374609</v>
          </cell>
          <cell r="DY4">
            <v>2068</v>
          </cell>
          <cell r="DZ4">
            <v>1140</v>
          </cell>
          <cell r="EA4">
            <v>156</v>
          </cell>
          <cell r="EB4">
            <v>28</v>
          </cell>
          <cell r="EC4">
            <v>128</v>
          </cell>
          <cell r="ED4">
            <v>772</v>
          </cell>
          <cell r="EE4">
            <v>1083.836346</v>
          </cell>
          <cell r="EF4">
            <v>468.47138799999999</v>
          </cell>
          <cell r="EG4">
            <v>563.75370399999997</v>
          </cell>
          <cell r="EH4">
            <v>134.98328100000001</v>
          </cell>
          <cell r="EI4">
            <v>31.760771999999999</v>
          </cell>
          <cell r="EJ4">
            <v>856</v>
          </cell>
          <cell r="EK4">
            <v>452</v>
          </cell>
          <cell r="EL4">
            <v>508</v>
          </cell>
          <cell r="EM4">
            <v>216</v>
          </cell>
          <cell r="EN4">
            <v>36</v>
          </cell>
        </row>
        <row r="5">
          <cell r="A5" t="str">
            <v>37025</v>
          </cell>
          <cell r="B5" t="str">
            <v>Berthenay</v>
          </cell>
          <cell r="C5" t="str">
            <v>Tour(s)plus</v>
          </cell>
          <cell r="D5">
            <v>238.634424</v>
          </cell>
          <cell r="E5">
            <v>27.840682999999999</v>
          </cell>
          <cell r="F5">
            <v>11.931721</v>
          </cell>
          <cell r="G5">
            <v>15.908962000000001</v>
          </cell>
          <cell r="H5">
            <v>3.9772400000000001</v>
          </cell>
          <cell r="I5">
            <v>206.81650099999999</v>
          </cell>
          <cell r="J5">
            <v>83.522047999999998</v>
          </cell>
          <cell r="K5">
            <v>123.29445200000001</v>
          </cell>
          <cell r="L5">
            <v>0</v>
          </cell>
          <cell r="M5">
            <v>220</v>
          </cell>
          <cell r="N5">
            <v>28</v>
          </cell>
          <cell r="O5">
            <v>12</v>
          </cell>
          <cell r="P5">
            <v>16</v>
          </cell>
          <cell r="Q5">
            <v>4</v>
          </cell>
          <cell r="R5">
            <v>188</v>
          </cell>
          <cell r="S5">
            <v>60</v>
          </cell>
          <cell r="T5">
            <v>120</v>
          </cell>
          <cell r="U5">
            <v>8</v>
          </cell>
          <cell r="V5">
            <v>684.08534899999995</v>
          </cell>
          <cell r="W5">
            <v>27.840682999999999</v>
          </cell>
          <cell r="X5">
            <v>11.931721</v>
          </cell>
          <cell r="Y5">
            <v>15.908962000000001</v>
          </cell>
          <cell r="Z5">
            <v>7.9544810000000004</v>
          </cell>
          <cell r="AA5">
            <v>648.29018499999995</v>
          </cell>
          <cell r="AB5">
            <v>171.02133699999999</v>
          </cell>
          <cell r="AC5">
            <v>477.26884799999999</v>
          </cell>
          <cell r="AD5">
            <v>0</v>
          </cell>
          <cell r="AE5">
            <v>688</v>
          </cell>
          <cell r="AF5">
            <v>28</v>
          </cell>
          <cell r="AG5">
            <v>12</v>
          </cell>
          <cell r="AH5">
            <v>16</v>
          </cell>
          <cell r="AI5">
            <v>12</v>
          </cell>
          <cell r="AJ5">
            <v>648</v>
          </cell>
          <cell r="AK5">
            <v>124</v>
          </cell>
          <cell r="AL5">
            <v>496</v>
          </cell>
          <cell r="AM5">
            <v>28</v>
          </cell>
          <cell r="AN5">
            <v>239.62873400000001</v>
          </cell>
          <cell r="AO5">
            <v>699</v>
          </cell>
          <cell r="AP5">
            <v>219</v>
          </cell>
          <cell r="AQ5">
            <v>671</v>
          </cell>
          <cell r="AR5">
            <v>178</v>
          </cell>
          <cell r="AS5">
            <v>564</v>
          </cell>
          <cell r="AT5">
            <v>123</v>
          </cell>
          <cell r="AU5">
            <v>342</v>
          </cell>
          <cell r="AV5">
            <v>108</v>
          </cell>
          <cell r="AW5">
            <v>317</v>
          </cell>
          <cell r="AX5">
            <v>106</v>
          </cell>
          <cell r="AY5">
            <v>340</v>
          </cell>
          <cell r="AZ5">
            <v>542.89331400000003</v>
          </cell>
          <cell r="BA5">
            <v>58.664296</v>
          </cell>
          <cell r="BB5">
            <v>30.823613000000002</v>
          </cell>
          <cell r="BC5">
            <v>119.317212</v>
          </cell>
          <cell r="BD5">
            <v>198.86202</v>
          </cell>
          <cell r="BE5">
            <v>60.652915999999998</v>
          </cell>
          <cell r="BF5">
            <v>46.732574999999997</v>
          </cell>
          <cell r="BG5">
            <v>27.840682999999999</v>
          </cell>
          <cell r="BH5">
            <v>58.664296</v>
          </cell>
          <cell r="BI5">
            <v>30.823613000000002</v>
          </cell>
          <cell r="BJ5">
            <v>119.317212</v>
          </cell>
          <cell r="BK5">
            <v>198.86202</v>
          </cell>
          <cell r="BL5">
            <v>60.652915999999998</v>
          </cell>
          <cell r="BM5">
            <v>46.732574999999997</v>
          </cell>
          <cell r="BN5">
            <v>27.840682999999999</v>
          </cell>
          <cell r="BO5">
            <v>0</v>
          </cell>
          <cell r="BP5">
            <v>0</v>
          </cell>
          <cell r="BQ5">
            <v>2.9829300000000001</v>
          </cell>
          <cell r="BR5">
            <v>6.9601709999999999</v>
          </cell>
          <cell r="BS5">
            <v>5.9658610000000003</v>
          </cell>
          <cell r="BT5">
            <v>3.9772400000000001</v>
          </cell>
          <cell r="BU5">
            <v>5.9658610000000003</v>
          </cell>
          <cell r="BV5">
            <v>0</v>
          </cell>
          <cell r="BW5">
            <v>6.9601709999999999</v>
          </cell>
          <cell r="BX5">
            <v>102.41394</v>
          </cell>
          <cell r="BY5">
            <v>178.975818</v>
          </cell>
          <cell r="BZ5">
            <v>51.704124999999998</v>
          </cell>
          <cell r="CA5">
            <v>41.761023999999999</v>
          </cell>
          <cell r="CB5">
            <v>16.903272000000001</v>
          </cell>
          <cell r="CC5">
            <v>49</v>
          </cell>
          <cell r="CD5">
            <v>28</v>
          </cell>
          <cell r="CE5">
            <v>151</v>
          </cell>
          <cell r="CF5">
            <v>159</v>
          </cell>
          <cell r="CG5">
            <v>38</v>
          </cell>
          <cell r="CH5">
            <v>47</v>
          </cell>
          <cell r="CI5">
            <v>17</v>
          </cell>
          <cell r="CJ5">
            <v>0</v>
          </cell>
          <cell r="CK5">
            <v>0</v>
          </cell>
          <cell r="CL5">
            <v>7</v>
          </cell>
          <cell r="CM5">
            <v>7</v>
          </cell>
          <cell r="CN5">
            <v>6</v>
          </cell>
          <cell r="CO5">
            <v>5</v>
          </cell>
          <cell r="CP5">
            <v>4</v>
          </cell>
          <cell r="CQ5">
            <v>318.17923200000001</v>
          </cell>
          <cell r="CR5">
            <v>183.94736800000001</v>
          </cell>
          <cell r="CS5">
            <v>16.903272000000001</v>
          </cell>
          <cell r="CT5">
            <v>23.863441999999999</v>
          </cell>
          <cell r="CU5">
            <v>7.9544810000000004</v>
          </cell>
          <cell r="CV5">
            <v>31.817923</v>
          </cell>
          <cell r="CW5">
            <v>35.795164</v>
          </cell>
          <cell r="CX5">
            <v>31.817923</v>
          </cell>
          <cell r="CY5">
            <v>0</v>
          </cell>
          <cell r="CZ5">
            <v>55.681365999999997</v>
          </cell>
          <cell r="DA5">
            <v>75.567567999999994</v>
          </cell>
          <cell r="DB5">
            <v>0</v>
          </cell>
          <cell r="DC5">
            <v>27.840682999999999</v>
          </cell>
          <cell r="DD5">
            <v>99.431010000000001</v>
          </cell>
          <cell r="DE5">
            <v>107.385491</v>
          </cell>
          <cell r="DF5">
            <v>111.362731</v>
          </cell>
          <cell r="DG5">
            <v>0</v>
          </cell>
          <cell r="DH5">
            <v>194.88478000000001</v>
          </cell>
          <cell r="DI5">
            <v>143.180654</v>
          </cell>
          <cell r="DJ5">
            <v>0</v>
          </cell>
          <cell r="DK5">
            <v>8</v>
          </cell>
          <cell r="DL5">
            <v>12</v>
          </cell>
          <cell r="DM5">
            <v>28</v>
          </cell>
          <cell r="DN5">
            <v>40</v>
          </cell>
          <cell r="DO5">
            <v>20</v>
          </cell>
          <cell r="DP5">
            <v>52</v>
          </cell>
          <cell r="DQ5">
            <v>52</v>
          </cell>
          <cell r="DR5">
            <v>8</v>
          </cell>
          <cell r="DS5">
            <v>206.81650099999999</v>
          </cell>
          <cell r="DT5">
            <v>123.29445200000001</v>
          </cell>
          <cell r="DU5">
            <v>0</v>
          </cell>
          <cell r="DV5">
            <v>0</v>
          </cell>
          <cell r="DW5">
            <v>0</v>
          </cell>
          <cell r="DX5">
            <v>83.522047999999998</v>
          </cell>
          <cell r="DY5">
            <v>188</v>
          </cell>
          <cell r="DZ5">
            <v>120</v>
          </cell>
          <cell r="EA5">
            <v>8</v>
          </cell>
          <cell r="EB5">
            <v>0</v>
          </cell>
          <cell r="EC5">
            <v>8</v>
          </cell>
          <cell r="ED5">
            <v>60</v>
          </cell>
          <cell r="EE5">
            <v>87.499289000000005</v>
          </cell>
          <cell r="EF5">
            <v>43.749644000000004</v>
          </cell>
          <cell r="EG5">
            <v>47.726885000000003</v>
          </cell>
          <cell r="EH5">
            <v>27.840682999999999</v>
          </cell>
          <cell r="EI5">
            <v>0</v>
          </cell>
          <cell r="EJ5">
            <v>68</v>
          </cell>
          <cell r="EK5">
            <v>20</v>
          </cell>
          <cell r="EL5">
            <v>64</v>
          </cell>
          <cell r="EM5">
            <v>32</v>
          </cell>
          <cell r="EN5">
            <v>4</v>
          </cell>
        </row>
        <row r="6">
          <cell r="A6" t="str">
            <v>37050</v>
          </cell>
          <cell r="B6" t="str">
            <v>Chambray-lès-Tours</v>
          </cell>
          <cell r="C6" t="str">
            <v>Tour(s)plus</v>
          </cell>
          <cell r="D6">
            <v>4821.9333399999996</v>
          </cell>
          <cell r="E6">
            <v>1758.320385</v>
          </cell>
          <cell r="F6">
            <v>686.451505</v>
          </cell>
          <cell r="G6">
            <v>1071.86888</v>
          </cell>
          <cell r="H6">
            <v>110.998705</v>
          </cell>
          <cell r="I6">
            <v>2952.6142500000001</v>
          </cell>
          <cell r="J6">
            <v>1455.560387</v>
          </cell>
          <cell r="K6">
            <v>1237.7740980000001</v>
          </cell>
          <cell r="L6">
            <v>259.279765</v>
          </cell>
          <cell r="M6">
            <v>4432</v>
          </cell>
          <cell r="N6">
            <v>1436</v>
          </cell>
          <cell r="O6">
            <v>612</v>
          </cell>
          <cell r="P6">
            <v>824</v>
          </cell>
          <cell r="Q6">
            <v>52</v>
          </cell>
          <cell r="R6">
            <v>2944</v>
          </cell>
          <cell r="S6">
            <v>1272</v>
          </cell>
          <cell r="T6">
            <v>1372</v>
          </cell>
          <cell r="U6">
            <v>300</v>
          </cell>
          <cell r="V6">
            <v>10375.651862000001</v>
          </cell>
          <cell r="W6">
            <v>1758.320385</v>
          </cell>
          <cell r="X6">
            <v>686.451505</v>
          </cell>
          <cell r="Y6">
            <v>1071.86888</v>
          </cell>
          <cell r="Z6">
            <v>237.05449999999999</v>
          </cell>
          <cell r="AA6">
            <v>8380.2769769999995</v>
          </cell>
          <cell r="AB6">
            <v>2967.523146</v>
          </cell>
          <cell r="AC6">
            <v>4691.4359789999999</v>
          </cell>
          <cell r="AD6">
            <v>721.31785200000002</v>
          </cell>
          <cell r="AE6">
            <v>10124</v>
          </cell>
          <cell r="AF6">
            <v>1436</v>
          </cell>
          <cell r="AG6">
            <v>612</v>
          </cell>
          <cell r="AH6">
            <v>824</v>
          </cell>
          <cell r="AI6">
            <v>108</v>
          </cell>
          <cell r="AJ6">
            <v>8580</v>
          </cell>
          <cell r="AK6">
            <v>2572</v>
          </cell>
          <cell r="AL6">
            <v>5240</v>
          </cell>
          <cell r="AM6">
            <v>768</v>
          </cell>
          <cell r="AN6">
            <v>4824.9333399999996</v>
          </cell>
          <cell r="AO6">
            <v>10379.651862000001</v>
          </cell>
          <cell r="AP6">
            <v>4429</v>
          </cell>
          <cell r="AQ6">
            <v>10129</v>
          </cell>
          <cell r="AR6">
            <v>3347</v>
          </cell>
          <cell r="AS6">
            <v>8073</v>
          </cell>
          <cell r="AT6">
            <v>2810</v>
          </cell>
          <cell r="AU6">
            <v>7336</v>
          </cell>
          <cell r="AV6">
            <v>2030</v>
          </cell>
          <cell r="AW6">
            <v>5613</v>
          </cell>
          <cell r="AX6">
            <v>912</v>
          </cell>
          <cell r="AY6">
            <v>3045</v>
          </cell>
          <cell r="AZ6">
            <v>8822.4860540000009</v>
          </cell>
          <cell r="BA6">
            <v>714.64970900000003</v>
          </cell>
          <cell r="BB6">
            <v>895.25969799999996</v>
          </cell>
          <cell r="BC6">
            <v>2023.3985049999999</v>
          </cell>
          <cell r="BD6">
            <v>2274.3000499999998</v>
          </cell>
          <cell r="BE6">
            <v>1210.684297</v>
          </cell>
          <cell r="BF6">
            <v>1247.055443</v>
          </cell>
          <cell r="BG6">
            <v>457.138353</v>
          </cell>
          <cell r="BH6">
            <v>695.64970900000003</v>
          </cell>
          <cell r="BI6">
            <v>894.25969799999996</v>
          </cell>
          <cell r="BJ6">
            <v>2022.3985049999999</v>
          </cell>
          <cell r="BK6">
            <v>2273.3000499999998</v>
          </cell>
          <cell r="BL6">
            <v>1207.684297</v>
          </cell>
          <cell r="BM6">
            <v>1222.055443</v>
          </cell>
          <cell r="BN6">
            <v>361.138353</v>
          </cell>
          <cell r="BO6">
            <v>43.057045000000002</v>
          </cell>
          <cell r="BP6">
            <v>369.70142499999997</v>
          </cell>
          <cell r="BQ6">
            <v>435.142765</v>
          </cell>
          <cell r="BR6">
            <v>318.59079300000002</v>
          </cell>
          <cell r="BS6">
            <v>190.48679799999999</v>
          </cell>
          <cell r="BT6">
            <v>251.890005</v>
          </cell>
          <cell r="BU6">
            <v>151.45155299999999</v>
          </cell>
          <cell r="BV6">
            <v>14.003926</v>
          </cell>
          <cell r="BW6">
            <v>238.42054200000001</v>
          </cell>
          <cell r="BX6">
            <v>1414.2910119999999</v>
          </cell>
          <cell r="BY6">
            <v>1766.0489789999999</v>
          </cell>
          <cell r="BZ6">
            <v>983.09226999999998</v>
          </cell>
          <cell r="CA6">
            <v>912.19948999999997</v>
          </cell>
          <cell r="CB6">
            <v>186.915392</v>
          </cell>
          <cell r="CC6">
            <v>642</v>
          </cell>
          <cell r="CD6">
            <v>881</v>
          </cell>
          <cell r="CE6">
            <v>2453</v>
          </cell>
          <cell r="CF6">
            <v>2089</v>
          </cell>
          <cell r="CG6">
            <v>871</v>
          </cell>
          <cell r="CH6">
            <v>1070</v>
          </cell>
          <cell r="CI6">
            <v>244</v>
          </cell>
          <cell r="CJ6">
            <v>59</v>
          </cell>
          <cell r="CK6">
            <v>303</v>
          </cell>
          <cell r="CL6">
            <v>433</v>
          </cell>
          <cell r="CM6">
            <v>205</v>
          </cell>
          <cell r="CN6">
            <v>117</v>
          </cell>
          <cell r="CO6">
            <v>216</v>
          </cell>
          <cell r="CP6">
            <v>103</v>
          </cell>
          <cell r="CQ6">
            <v>4295.7132469999997</v>
          </cell>
          <cell r="CR6">
            <v>3211.1765820000001</v>
          </cell>
          <cell r="CS6">
            <v>555.31431299999997</v>
          </cell>
          <cell r="CT6">
            <v>760.28191200000003</v>
          </cell>
          <cell r="CU6">
            <v>4.7556000000000003</v>
          </cell>
          <cell r="CV6">
            <v>165.258532</v>
          </cell>
          <cell r="CW6">
            <v>697.26800200000002</v>
          </cell>
          <cell r="CX6">
            <v>895.39928899999995</v>
          </cell>
          <cell r="CY6">
            <v>636.64256499999999</v>
          </cell>
          <cell r="CZ6">
            <v>704.73868000000004</v>
          </cell>
          <cell r="DA6">
            <v>1338.0447690000001</v>
          </cell>
          <cell r="DB6">
            <v>379.82590299999998</v>
          </cell>
          <cell r="DC6">
            <v>5.7660770000000001</v>
          </cell>
          <cell r="DD6">
            <v>450.48882200000003</v>
          </cell>
          <cell r="DE6">
            <v>2058.2014989999998</v>
          </cell>
          <cell r="DF6">
            <v>2073.6488060000001</v>
          </cell>
          <cell r="DG6">
            <v>1273.021013</v>
          </cell>
          <cell r="DH6">
            <v>1686.476913</v>
          </cell>
          <cell r="DI6">
            <v>2273.0042410000001</v>
          </cell>
          <cell r="DJ6">
            <v>555.04449</v>
          </cell>
          <cell r="DK6">
            <v>8</v>
          </cell>
          <cell r="DL6">
            <v>228</v>
          </cell>
          <cell r="DM6">
            <v>500</v>
          </cell>
          <cell r="DN6">
            <v>872</v>
          </cell>
          <cell r="DO6">
            <v>584</v>
          </cell>
          <cell r="DP6">
            <v>740</v>
          </cell>
          <cell r="DQ6">
            <v>1100</v>
          </cell>
          <cell r="DR6">
            <v>400</v>
          </cell>
          <cell r="DS6">
            <v>2965.477386</v>
          </cell>
          <cell r="DT6">
            <v>1237.7740980000001</v>
          </cell>
          <cell r="DU6">
            <v>262.87546600000002</v>
          </cell>
          <cell r="DV6">
            <v>25.754242999999999</v>
          </cell>
          <cell r="DW6">
            <v>237.12122299999999</v>
          </cell>
          <cell r="DX6">
            <v>1464.8278210000001</v>
          </cell>
          <cell r="DY6">
            <v>2952</v>
          </cell>
          <cell r="DZ6">
            <v>1372</v>
          </cell>
          <cell r="EA6">
            <v>304</v>
          </cell>
          <cell r="EB6">
            <v>16</v>
          </cell>
          <cell r="EC6">
            <v>288</v>
          </cell>
          <cell r="ED6">
            <v>1276</v>
          </cell>
          <cell r="EE6">
            <v>1552.3717349999999</v>
          </cell>
          <cell r="EF6">
            <v>587.84196599999996</v>
          </cell>
          <cell r="EG6">
            <v>594.48872800000004</v>
          </cell>
          <cell r="EH6">
            <v>182.26947999999999</v>
          </cell>
          <cell r="EI6">
            <v>48.505476999999999</v>
          </cell>
          <cell r="EJ6">
            <v>1416</v>
          </cell>
          <cell r="EK6">
            <v>648</v>
          </cell>
          <cell r="EL6">
            <v>672</v>
          </cell>
          <cell r="EM6">
            <v>180</v>
          </cell>
          <cell r="EN6">
            <v>36</v>
          </cell>
        </row>
        <row r="7">
          <cell r="A7" t="str">
            <v>37052</v>
          </cell>
          <cell r="B7" t="str">
            <v>Chançay</v>
          </cell>
          <cell r="C7" t="str">
            <v>Vouvrillon</v>
          </cell>
          <cell r="D7">
            <v>396</v>
          </cell>
          <cell r="E7">
            <v>92</v>
          </cell>
          <cell r="F7">
            <v>36</v>
          </cell>
          <cell r="G7">
            <v>56</v>
          </cell>
          <cell r="H7">
            <v>0</v>
          </cell>
          <cell r="I7">
            <v>304</v>
          </cell>
          <cell r="J7">
            <v>140</v>
          </cell>
          <cell r="K7">
            <v>156</v>
          </cell>
          <cell r="L7">
            <v>8</v>
          </cell>
          <cell r="M7">
            <v>364</v>
          </cell>
          <cell r="N7">
            <v>64</v>
          </cell>
          <cell r="O7">
            <v>24</v>
          </cell>
          <cell r="P7">
            <v>40</v>
          </cell>
          <cell r="Q7">
            <v>4</v>
          </cell>
          <cell r="R7">
            <v>296</v>
          </cell>
          <cell r="S7">
            <v>96</v>
          </cell>
          <cell r="T7">
            <v>168</v>
          </cell>
          <cell r="U7">
            <v>32</v>
          </cell>
          <cell r="V7">
            <v>980</v>
          </cell>
          <cell r="W7">
            <v>92</v>
          </cell>
          <cell r="X7">
            <v>36</v>
          </cell>
          <cell r="Y7">
            <v>56</v>
          </cell>
          <cell r="Z7">
            <v>0</v>
          </cell>
          <cell r="AA7">
            <v>888</v>
          </cell>
          <cell r="AB7">
            <v>288</v>
          </cell>
          <cell r="AC7">
            <v>576</v>
          </cell>
          <cell r="AD7">
            <v>24</v>
          </cell>
          <cell r="AE7">
            <v>1000</v>
          </cell>
          <cell r="AF7">
            <v>64</v>
          </cell>
          <cell r="AG7">
            <v>24</v>
          </cell>
          <cell r="AH7">
            <v>40</v>
          </cell>
          <cell r="AI7">
            <v>8</v>
          </cell>
          <cell r="AJ7">
            <v>928</v>
          </cell>
          <cell r="AK7">
            <v>192</v>
          </cell>
          <cell r="AL7">
            <v>644</v>
          </cell>
          <cell r="AM7">
            <v>92</v>
          </cell>
          <cell r="AN7">
            <v>399</v>
          </cell>
          <cell r="AO7">
            <v>989</v>
          </cell>
          <cell r="AP7">
            <v>361</v>
          </cell>
          <cell r="AQ7">
            <v>945</v>
          </cell>
          <cell r="AR7">
            <v>309</v>
          </cell>
          <cell r="AS7">
            <v>889</v>
          </cell>
          <cell r="AT7">
            <v>283</v>
          </cell>
          <cell r="AU7">
            <v>811</v>
          </cell>
          <cell r="AV7">
            <v>206</v>
          </cell>
          <cell r="AW7">
            <v>597</v>
          </cell>
          <cell r="AX7">
            <v>208</v>
          </cell>
          <cell r="AY7">
            <v>578</v>
          </cell>
          <cell r="AZ7">
            <v>811</v>
          </cell>
          <cell r="BA7">
            <v>65</v>
          </cell>
          <cell r="BB7">
            <v>51</v>
          </cell>
          <cell r="BC7">
            <v>203</v>
          </cell>
          <cell r="BD7">
            <v>242</v>
          </cell>
          <cell r="BE7">
            <v>108</v>
          </cell>
          <cell r="BF7">
            <v>104</v>
          </cell>
          <cell r="BG7">
            <v>38</v>
          </cell>
          <cell r="BH7">
            <v>63</v>
          </cell>
          <cell r="BI7">
            <v>50</v>
          </cell>
          <cell r="BJ7">
            <v>202</v>
          </cell>
          <cell r="BK7">
            <v>237</v>
          </cell>
          <cell r="BL7">
            <v>108</v>
          </cell>
          <cell r="BM7">
            <v>103</v>
          </cell>
          <cell r="BN7">
            <v>38</v>
          </cell>
          <cell r="BO7">
            <v>1</v>
          </cell>
          <cell r="BP7">
            <v>2</v>
          </cell>
          <cell r="BQ7">
            <v>17</v>
          </cell>
          <cell r="BR7">
            <v>20</v>
          </cell>
          <cell r="BS7">
            <v>13</v>
          </cell>
          <cell r="BT7">
            <v>24</v>
          </cell>
          <cell r="BU7">
            <v>15</v>
          </cell>
          <cell r="BV7">
            <v>2</v>
          </cell>
          <cell r="BW7">
            <v>12</v>
          </cell>
          <cell r="BX7">
            <v>167</v>
          </cell>
          <cell r="BY7">
            <v>197</v>
          </cell>
          <cell r="BZ7">
            <v>88</v>
          </cell>
          <cell r="CA7">
            <v>70</v>
          </cell>
          <cell r="CB7">
            <v>21</v>
          </cell>
          <cell r="CC7">
            <v>65</v>
          </cell>
          <cell r="CD7">
            <v>43</v>
          </cell>
          <cell r="CE7">
            <v>216</v>
          </cell>
          <cell r="CF7">
            <v>205</v>
          </cell>
          <cell r="CG7">
            <v>72</v>
          </cell>
          <cell r="CH7">
            <v>126</v>
          </cell>
          <cell r="CI7">
            <v>23</v>
          </cell>
          <cell r="CJ7">
            <v>0</v>
          </cell>
          <cell r="CK7">
            <v>3</v>
          </cell>
          <cell r="CL7">
            <v>11</v>
          </cell>
          <cell r="CM7">
            <v>16</v>
          </cell>
          <cell r="CN7">
            <v>10</v>
          </cell>
          <cell r="CO7">
            <v>26</v>
          </cell>
          <cell r="CP7">
            <v>9</v>
          </cell>
          <cell r="CQ7">
            <v>455</v>
          </cell>
          <cell r="CR7">
            <v>262</v>
          </cell>
          <cell r="CS7">
            <v>48</v>
          </cell>
          <cell r="CT7">
            <v>46</v>
          </cell>
          <cell r="CU7">
            <v>48</v>
          </cell>
          <cell r="CV7">
            <v>12</v>
          </cell>
          <cell r="CW7">
            <v>32</v>
          </cell>
          <cell r="CX7">
            <v>84</v>
          </cell>
          <cell r="CY7">
            <v>24</v>
          </cell>
          <cell r="CZ7">
            <v>60</v>
          </cell>
          <cell r="DA7">
            <v>128</v>
          </cell>
          <cell r="DB7">
            <v>8</v>
          </cell>
          <cell r="DC7">
            <v>144</v>
          </cell>
          <cell r="DD7">
            <v>32</v>
          </cell>
          <cell r="DE7">
            <v>84</v>
          </cell>
          <cell r="DF7">
            <v>236</v>
          </cell>
          <cell r="DG7">
            <v>60</v>
          </cell>
          <cell r="DH7">
            <v>168</v>
          </cell>
          <cell r="DI7">
            <v>228</v>
          </cell>
          <cell r="DJ7">
            <v>28</v>
          </cell>
          <cell r="DK7">
            <v>32</v>
          </cell>
          <cell r="DL7">
            <v>20</v>
          </cell>
          <cell r="DM7">
            <v>20</v>
          </cell>
          <cell r="DN7">
            <v>52</v>
          </cell>
          <cell r="DO7">
            <v>32</v>
          </cell>
          <cell r="DP7">
            <v>84</v>
          </cell>
          <cell r="DQ7">
            <v>116</v>
          </cell>
          <cell r="DR7">
            <v>8</v>
          </cell>
          <cell r="DS7">
            <v>308</v>
          </cell>
          <cell r="DT7">
            <v>156</v>
          </cell>
          <cell r="DU7">
            <v>12</v>
          </cell>
          <cell r="DV7">
            <v>4</v>
          </cell>
          <cell r="DW7">
            <v>8</v>
          </cell>
          <cell r="DX7">
            <v>140</v>
          </cell>
          <cell r="DY7">
            <v>296</v>
          </cell>
          <cell r="DZ7">
            <v>168</v>
          </cell>
          <cell r="EA7">
            <v>32</v>
          </cell>
          <cell r="EB7">
            <v>4</v>
          </cell>
          <cell r="EC7">
            <v>28</v>
          </cell>
          <cell r="ED7">
            <v>96</v>
          </cell>
          <cell r="EE7">
            <v>156</v>
          </cell>
          <cell r="EF7">
            <v>68</v>
          </cell>
          <cell r="EG7">
            <v>72</v>
          </cell>
          <cell r="EH7">
            <v>12</v>
          </cell>
          <cell r="EI7">
            <v>0</v>
          </cell>
          <cell r="EJ7">
            <v>120</v>
          </cell>
          <cell r="EK7">
            <v>64</v>
          </cell>
          <cell r="EL7">
            <v>76</v>
          </cell>
          <cell r="EM7">
            <v>32</v>
          </cell>
          <cell r="EN7">
            <v>4</v>
          </cell>
        </row>
        <row r="8">
          <cell r="A8" t="str">
            <v>37054</v>
          </cell>
          <cell r="B8" t="str">
            <v>Chanceaux-sur-Choisille</v>
          </cell>
          <cell r="C8" t="str">
            <v>Vouvrillon</v>
          </cell>
          <cell r="D8">
            <v>1215.139496</v>
          </cell>
          <cell r="E8">
            <v>163.576471</v>
          </cell>
          <cell r="F8">
            <v>81.788235</v>
          </cell>
          <cell r="G8">
            <v>81.788235</v>
          </cell>
          <cell r="H8">
            <v>11.684034</v>
          </cell>
          <cell r="I8">
            <v>1039.8789919999999</v>
          </cell>
          <cell r="J8">
            <v>377.78375399999999</v>
          </cell>
          <cell r="K8">
            <v>584.20168100000001</v>
          </cell>
          <cell r="L8">
            <v>77.893557000000001</v>
          </cell>
          <cell r="M8">
            <v>928</v>
          </cell>
          <cell r="N8">
            <v>112</v>
          </cell>
          <cell r="O8">
            <v>56</v>
          </cell>
          <cell r="P8">
            <v>56</v>
          </cell>
          <cell r="Q8">
            <v>4</v>
          </cell>
          <cell r="R8">
            <v>812</v>
          </cell>
          <cell r="S8">
            <v>224</v>
          </cell>
          <cell r="T8">
            <v>544</v>
          </cell>
          <cell r="U8">
            <v>44</v>
          </cell>
          <cell r="V8">
            <v>3462.3686269999998</v>
          </cell>
          <cell r="W8">
            <v>163.576471</v>
          </cell>
          <cell r="X8">
            <v>81.788235</v>
          </cell>
          <cell r="Y8">
            <v>81.788235</v>
          </cell>
          <cell r="Z8">
            <v>35.052101</v>
          </cell>
          <cell r="AA8">
            <v>3263.7400560000001</v>
          </cell>
          <cell r="AB8">
            <v>786.72492999999997</v>
          </cell>
          <cell r="AC8">
            <v>2255.0184869999998</v>
          </cell>
          <cell r="AD8">
            <v>221.99663899999999</v>
          </cell>
          <cell r="AE8">
            <v>2868</v>
          </cell>
          <cell r="AF8">
            <v>112</v>
          </cell>
          <cell r="AG8">
            <v>56</v>
          </cell>
          <cell r="AH8">
            <v>56</v>
          </cell>
          <cell r="AI8">
            <v>8</v>
          </cell>
          <cell r="AJ8">
            <v>2748</v>
          </cell>
          <cell r="AK8">
            <v>460</v>
          </cell>
          <cell r="AL8">
            <v>2172</v>
          </cell>
          <cell r="AM8">
            <v>116</v>
          </cell>
          <cell r="AN8">
            <v>1214.1658259999999</v>
          </cell>
          <cell r="AO8">
            <v>3476</v>
          </cell>
          <cell r="AP8">
            <v>923</v>
          </cell>
          <cell r="AQ8">
            <v>2819</v>
          </cell>
          <cell r="AR8">
            <v>766</v>
          </cell>
          <cell r="AS8">
            <v>2599</v>
          </cell>
          <cell r="AT8">
            <v>530</v>
          </cell>
          <cell r="AU8">
            <v>1797</v>
          </cell>
          <cell r="AV8">
            <v>274</v>
          </cell>
          <cell r="AW8">
            <v>956</v>
          </cell>
          <cell r="AX8">
            <v>200</v>
          </cell>
          <cell r="AY8">
            <v>666</v>
          </cell>
          <cell r="AZ8">
            <v>2658.1966389999998</v>
          </cell>
          <cell r="BA8">
            <v>259.96974799999998</v>
          </cell>
          <cell r="BB8">
            <v>147.997759</v>
          </cell>
          <cell r="BC8">
            <v>703.04201699999999</v>
          </cell>
          <cell r="BD8">
            <v>905.53893600000004</v>
          </cell>
          <cell r="BE8">
            <v>399.20448199999998</v>
          </cell>
          <cell r="BF8">
            <v>196.68123199999999</v>
          </cell>
          <cell r="BG8">
            <v>45.762464999999999</v>
          </cell>
          <cell r="BH8">
            <v>259.96974799999998</v>
          </cell>
          <cell r="BI8">
            <v>147.997759</v>
          </cell>
          <cell r="BJ8">
            <v>701.04201699999999</v>
          </cell>
          <cell r="BK8">
            <v>904.53893600000004</v>
          </cell>
          <cell r="BL8">
            <v>399.20448199999998</v>
          </cell>
          <cell r="BM8">
            <v>196.68123199999999</v>
          </cell>
          <cell r="BN8">
            <v>45.762464999999999</v>
          </cell>
          <cell r="BO8">
            <v>0</v>
          </cell>
          <cell r="BP8">
            <v>4.868347</v>
          </cell>
          <cell r="BQ8">
            <v>24.341736999999998</v>
          </cell>
          <cell r="BR8">
            <v>41.867787</v>
          </cell>
          <cell r="BS8">
            <v>40.894117999999999</v>
          </cell>
          <cell r="BT8">
            <v>26.289076000000001</v>
          </cell>
          <cell r="BU8">
            <v>22.394397999999999</v>
          </cell>
          <cell r="BV8">
            <v>3.8946779999999999</v>
          </cell>
          <cell r="BW8">
            <v>31.157423000000001</v>
          </cell>
          <cell r="BX8">
            <v>614.38543400000003</v>
          </cell>
          <cell r="BY8">
            <v>807.19831899999997</v>
          </cell>
          <cell r="BZ8">
            <v>349.54733900000002</v>
          </cell>
          <cell r="CA8">
            <v>160.655462</v>
          </cell>
          <cell r="CB8">
            <v>21.420728</v>
          </cell>
          <cell r="CC8">
            <v>247</v>
          </cell>
          <cell r="CD8">
            <v>140</v>
          </cell>
          <cell r="CE8">
            <v>611</v>
          </cell>
          <cell r="CF8">
            <v>780</v>
          </cell>
          <cell r="CG8">
            <v>217</v>
          </cell>
          <cell r="CH8">
            <v>129</v>
          </cell>
          <cell r="CI8">
            <v>34</v>
          </cell>
          <cell r="CJ8">
            <v>1</v>
          </cell>
          <cell r="CK8">
            <v>5</v>
          </cell>
          <cell r="CL8">
            <v>23</v>
          </cell>
          <cell r="CM8">
            <v>25</v>
          </cell>
          <cell r="CN8">
            <v>16</v>
          </cell>
          <cell r="CO8">
            <v>27</v>
          </cell>
          <cell r="CP8">
            <v>12</v>
          </cell>
          <cell r="CQ8">
            <v>1637.7383749999999</v>
          </cell>
          <cell r="CR8">
            <v>782.88291300000003</v>
          </cell>
          <cell r="CS8">
            <v>90.551260999999997</v>
          </cell>
          <cell r="CT8">
            <v>147.02409</v>
          </cell>
          <cell r="CU8">
            <v>0</v>
          </cell>
          <cell r="CV8">
            <v>58.420167999999997</v>
          </cell>
          <cell r="CW8">
            <v>147.997759</v>
          </cell>
          <cell r="CX8">
            <v>299.890196</v>
          </cell>
          <cell r="CY8">
            <v>116.84033599999999</v>
          </cell>
          <cell r="CZ8">
            <v>303.784874</v>
          </cell>
          <cell r="DA8">
            <v>257.04873900000001</v>
          </cell>
          <cell r="DB8">
            <v>31.157423000000001</v>
          </cell>
          <cell r="DC8">
            <v>0</v>
          </cell>
          <cell r="DD8">
            <v>186.94453799999999</v>
          </cell>
          <cell r="DE8">
            <v>455.67731099999997</v>
          </cell>
          <cell r="DF8">
            <v>969.77479000000005</v>
          </cell>
          <cell r="DG8">
            <v>342.73165299999999</v>
          </cell>
          <cell r="DH8">
            <v>930.82801099999995</v>
          </cell>
          <cell r="DI8">
            <v>521.88683500000002</v>
          </cell>
          <cell r="DJ8">
            <v>54.525489999999998</v>
          </cell>
          <cell r="DK8">
            <v>12</v>
          </cell>
          <cell r="DL8">
            <v>44</v>
          </cell>
          <cell r="DM8">
            <v>88</v>
          </cell>
          <cell r="DN8">
            <v>200</v>
          </cell>
          <cell r="DO8">
            <v>104</v>
          </cell>
          <cell r="DP8">
            <v>280</v>
          </cell>
          <cell r="DQ8">
            <v>168</v>
          </cell>
          <cell r="DR8">
            <v>32</v>
          </cell>
          <cell r="DS8">
            <v>1047.668347</v>
          </cell>
          <cell r="DT8">
            <v>584.20168100000001</v>
          </cell>
          <cell r="DU8">
            <v>81.788235</v>
          </cell>
          <cell r="DV8">
            <v>11.684034</v>
          </cell>
          <cell r="DW8">
            <v>70.104202000000001</v>
          </cell>
          <cell r="DX8">
            <v>381.67843099999999</v>
          </cell>
          <cell r="DY8">
            <v>816</v>
          </cell>
          <cell r="DZ8">
            <v>544</v>
          </cell>
          <cell r="EA8">
            <v>48</v>
          </cell>
          <cell r="EB8">
            <v>12</v>
          </cell>
          <cell r="EC8">
            <v>36</v>
          </cell>
          <cell r="ED8">
            <v>224</v>
          </cell>
          <cell r="EE8">
            <v>424.51988799999998</v>
          </cell>
          <cell r="EF8">
            <v>202.52324899999999</v>
          </cell>
          <cell r="EG8">
            <v>307.679552</v>
          </cell>
          <cell r="EH8">
            <v>101.261625</v>
          </cell>
          <cell r="EI8">
            <v>11.684034</v>
          </cell>
          <cell r="EJ8">
            <v>268</v>
          </cell>
          <cell r="EK8">
            <v>196</v>
          </cell>
          <cell r="EL8">
            <v>220</v>
          </cell>
          <cell r="EM8">
            <v>108</v>
          </cell>
          <cell r="EN8">
            <v>24</v>
          </cell>
        </row>
        <row r="9">
          <cell r="A9" t="str">
            <v>37099</v>
          </cell>
          <cell r="B9" t="str">
            <v>Druye</v>
          </cell>
          <cell r="C9" t="str">
            <v>Tour(s)plus</v>
          </cell>
          <cell r="D9">
            <v>294.05005999999997</v>
          </cell>
          <cell r="E9">
            <v>42.007151</v>
          </cell>
          <cell r="F9">
            <v>26.731824</v>
          </cell>
          <cell r="G9">
            <v>15.275328</v>
          </cell>
          <cell r="H9">
            <v>7.637664</v>
          </cell>
          <cell r="I9">
            <v>244.40524400000001</v>
          </cell>
          <cell r="J9">
            <v>103.108462</v>
          </cell>
          <cell r="K9">
            <v>129.84028599999999</v>
          </cell>
          <cell r="L9">
            <v>11.456496</v>
          </cell>
          <cell r="M9">
            <v>236</v>
          </cell>
          <cell r="N9">
            <v>32</v>
          </cell>
          <cell r="O9">
            <v>20</v>
          </cell>
          <cell r="P9">
            <v>12</v>
          </cell>
          <cell r="Q9">
            <v>4</v>
          </cell>
          <cell r="R9">
            <v>200</v>
          </cell>
          <cell r="S9">
            <v>96</v>
          </cell>
          <cell r="T9">
            <v>100</v>
          </cell>
          <cell r="U9">
            <v>4</v>
          </cell>
          <cell r="V9">
            <v>790.49821199999997</v>
          </cell>
          <cell r="W9">
            <v>42.007151</v>
          </cell>
          <cell r="X9">
            <v>26.731824</v>
          </cell>
          <cell r="Y9">
            <v>15.275328</v>
          </cell>
          <cell r="Z9">
            <v>19.094159999999999</v>
          </cell>
          <cell r="AA9">
            <v>729.39690099999996</v>
          </cell>
          <cell r="AB9">
            <v>206.216925</v>
          </cell>
          <cell r="AC9">
            <v>492.629321</v>
          </cell>
          <cell r="AD9">
            <v>30.550656</v>
          </cell>
          <cell r="AE9">
            <v>656</v>
          </cell>
          <cell r="AF9">
            <v>32</v>
          </cell>
          <cell r="AG9">
            <v>20</v>
          </cell>
          <cell r="AH9">
            <v>12</v>
          </cell>
          <cell r="AI9">
            <v>8</v>
          </cell>
          <cell r="AJ9">
            <v>616</v>
          </cell>
          <cell r="AK9">
            <v>200</v>
          </cell>
          <cell r="AL9">
            <v>400</v>
          </cell>
          <cell r="AM9">
            <v>16</v>
          </cell>
          <cell r="AN9">
            <v>295.959476</v>
          </cell>
          <cell r="AO9">
            <v>801</v>
          </cell>
          <cell r="AP9">
            <v>236</v>
          </cell>
          <cell r="AQ9">
            <v>668</v>
          </cell>
          <cell r="AR9">
            <v>219</v>
          </cell>
          <cell r="AS9">
            <v>681</v>
          </cell>
          <cell r="AT9">
            <v>192</v>
          </cell>
          <cell r="AU9">
            <v>578</v>
          </cell>
          <cell r="AV9">
            <v>170</v>
          </cell>
          <cell r="AW9">
            <v>530</v>
          </cell>
          <cell r="AX9">
            <v>153</v>
          </cell>
          <cell r="AY9">
            <v>466</v>
          </cell>
          <cell r="AZ9">
            <v>641.647199</v>
          </cell>
          <cell r="BA9">
            <v>33.414779000000003</v>
          </cell>
          <cell r="BB9">
            <v>25.777115999999999</v>
          </cell>
          <cell r="BC9">
            <v>197.62455299999999</v>
          </cell>
          <cell r="BD9">
            <v>157.52681799999999</v>
          </cell>
          <cell r="BE9">
            <v>104.06317</v>
          </cell>
          <cell r="BF9">
            <v>67.101310999999995</v>
          </cell>
          <cell r="BG9">
            <v>56.139451999999999</v>
          </cell>
          <cell r="BH9">
            <v>33.414779000000003</v>
          </cell>
          <cell r="BI9">
            <v>25.777115999999999</v>
          </cell>
          <cell r="BJ9">
            <v>197.62455299999999</v>
          </cell>
          <cell r="BK9">
            <v>157.52681799999999</v>
          </cell>
          <cell r="BL9">
            <v>104.06317</v>
          </cell>
          <cell r="BM9">
            <v>61.101311000000003</v>
          </cell>
          <cell r="BN9">
            <v>18.139451999999999</v>
          </cell>
          <cell r="BO9">
            <v>0</v>
          </cell>
          <cell r="BP9">
            <v>1.909416</v>
          </cell>
          <cell r="BQ9">
            <v>8.5923719999999992</v>
          </cell>
          <cell r="BR9">
            <v>9.5470799999999993</v>
          </cell>
          <cell r="BS9">
            <v>10.501787999999999</v>
          </cell>
          <cell r="BT9">
            <v>6.6829559999999999</v>
          </cell>
          <cell r="BU9">
            <v>6.6829559999999999</v>
          </cell>
          <cell r="BV9">
            <v>1.909416</v>
          </cell>
          <cell r="BW9">
            <v>9.5470799999999993</v>
          </cell>
          <cell r="BX9">
            <v>175.666269</v>
          </cell>
          <cell r="BY9">
            <v>140.342074</v>
          </cell>
          <cell r="BZ9">
            <v>89.742551000000006</v>
          </cell>
          <cell r="CA9">
            <v>52.508938999999998</v>
          </cell>
          <cell r="CB9">
            <v>9.5470799999999993</v>
          </cell>
          <cell r="CC9">
            <v>52</v>
          </cell>
          <cell r="CD9">
            <v>45</v>
          </cell>
          <cell r="CE9">
            <v>142</v>
          </cell>
          <cell r="CF9">
            <v>167</v>
          </cell>
          <cell r="CG9">
            <v>67</v>
          </cell>
          <cell r="CH9">
            <v>58</v>
          </cell>
          <cell r="CI9">
            <v>15</v>
          </cell>
          <cell r="CJ9">
            <v>0</v>
          </cell>
          <cell r="CK9">
            <v>0</v>
          </cell>
          <cell r="CL9">
            <v>4</v>
          </cell>
          <cell r="CM9">
            <v>10</v>
          </cell>
          <cell r="CN9">
            <v>2</v>
          </cell>
          <cell r="CO9">
            <v>7</v>
          </cell>
          <cell r="CP9">
            <v>6</v>
          </cell>
          <cell r="CQ9">
            <v>361.87961899999999</v>
          </cell>
          <cell r="CR9">
            <v>199.03218100000001</v>
          </cell>
          <cell r="CS9">
            <v>54.003576000000002</v>
          </cell>
          <cell r="CT9">
            <v>26.731824</v>
          </cell>
          <cell r="CU9">
            <v>15.275328</v>
          </cell>
          <cell r="CV9">
            <v>19.094159999999999</v>
          </cell>
          <cell r="CW9">
            <v>34.369486999999999</v>
          </cell>
          <cell r="CX9">
            <v>57.282479000000002</v>
          </cell>
          <cell r="CY9">
            <v>45.825983000000001</v>
          </cell>
          <cell r="CZ9">
            <v>68.738974999999996</v>
          </cell>
          <cell r="DA9">
            <v>45.825983000000001</v>
          </cell>
          <cell r="DB9">
            <v>7.637664</v>
          </cell>
          <cell r="DC9">
            <v>45.825983000000001</v>
          </cell>
          <cell r="DD9">
            <v>61.101311000000003</v>
          </cell>
          <cell r="DE9">
            <v>110.746126</v>
          </cell>
          <cell r="DF9">
            <v>156.57211000000001</v>
          </cell>
          <cell r="DG9">
            <v>118.38379</v>
          </cell>
          <cell r="DH9">
            <v>190.941597</v>
          </cell>
          <cell r="DI9">
            <v>87.833134999999999</v>
          </cell>
          <cell r="DJ9">
            <v>19.094159999999999</v>
          </cell>
          <cell r="DK9">
            <v>12</v>
          </cell>
          <cell r="DL9">
            <v>20</v>
          </cell>
          <cell r="DM9">
            <v>12</v>
          </cell>
          <cell r="DN9">
            <v>40</v>
          </cell>
          <cell r="DO9">
            <v>20</v>
          </cell>
          <cell r="DP9">
            <v>60</v>
          </cell>
          <cell r="DQ9">
            <v>56</v>
          </cell>
          <cell r="DR9">
            <v>16</v>
          </cell>
          <cell r="DS9">
            <v>244.40524400000001</v>
          </cell>
          <cell r="DT9">
            <v>129.84028599999999</v>
          </cell>
          <cell r="DU9">
            <v>11.456496</v>
          </cell>
          <cell r="DV9">
            <v>0</v>
          </cell>
          <cell r="DW9">
            <v>11.456496</v>
          </cell>
          <cell r="DX9">
            <v>103.108462</v>
          </cell>
          <cell r="DY9">
            <v>200</v>
          </cell>
          <cell r="DZ9">
            <v>100</v>
          </cell>
          <cell r="EA9">
            <v>4</v>
          </cell>
          <cell r="EB9">
            <v>0</v>
          </cell>
          <cell r="EC9">
            <v>4</v>
          </cell>
          <cell r="ED9">
            <v>96</v>
          </cell>
          <cell r="EE9">
            <v>114.564958</v>
          </cell>
          <cell r="EF9">
            <v>38.188319</v>
          </cell>
          <cell r="EG9">
            <v>72.557806999999997</v>
          </cell>
          <cell r="EH9">
            <v>19.094159999999999</v>
          </cell>
          <cell r="EI9">
            <v>0</v>
          </cell>
          <cell r="EJ9">
            <v>104</v>
          </cell>
          <cell r="EK9">
            <v>24</v>
          </cell>
          <cell r="EL9">
            <v>44</v>
          </cell>
          <cell r="EM9">
            <v>24</v>
          </cell>
          <cell r="EN9">
            <v>4</v>
          </cell>
        </row>
        <row r="10">
          <cell r="A10" t="str">
            <v>37104</v>
          </cell>
          <cell r="B10" t="str">
            <v>Esvres</v>
          </cell>
          <cell r="C10" t="str">
            <v>CC du Val de l'Indre</v>
          </cell>
          <cell r="D10">
            <v>1721.043915</v>
          </cell>
          <cell r="E10">
            <v>379.332425</v>
          </cell>
          <cell r="F10">
            <v>156.68078399999999</v>
          </cell>
          <cell r="G10">
            <v>222.65163999999999</v>
          </cell>
          <cell r="H10">
            <v>28.421806</v>
          </cell>
          <cell r="I10">
            <v>1313.2896840000001</v>
          </cell>
          <cell r="J10">
            <v>577.27950999999996</v>
          </cell>
          <cell r="K10">
            <v>659.04259400000001</v>
          </cell>
          <cell r="L10">
            <v>76.967580999999996</v>
          </cell>
          <cell r="M10">
            <v>1565</v>
          </cell>
          <cell r="N10">
            <v>303</v>
          </cell>
          <cell r="O10">
            <v>137</v>
          </cell>
          <cell r="P10">
            <v>166</v>
          </cell>
          <cell r="Q10">
            <v>9</v>
          </cell>
          <cell r="R10">
            <v>1253</v>
          </cell>
          <cell r="S10">
            <v>537</v>
          </cell>
          <cell r="T10">
            <v>643</v>
          </cell>
          <cell r="U10">
            <v>73</v>
          </cell>
          <cell r="V10">
            <v>4308.1412520000003</v>
          </cell>
          <cell r="W10">
            <v>379.332425</v>
          </cell>
          <cell r="X10">
            <v>156.68078399999999</v>
          </cell>
          <cell r="Y10">
            <v>222.65163999999999</v>
          </cell>
          <cell r="Z10">
            <v>60.857232000000003</v>
          </cell>
          <cell r="AA10">
            <v>3867.951595</v>
          </cell>
          <cell r="AB10">
            <v>1182.6543650000001</v>
          </cell>
          <cell r="AC10">
            <v>2507.495073</v>
          </cell>
          <cell r="AD10">
            <v>177.80215699999999</v>
          </cell>
          <cell r="AE10">
            <v>4117</v>
          </cell>
          <cell r="AF10">
            <v>303</v>
          </cell>
          <cell r="AG10">
            <v>137</v>
          </cell>
          <cell r="AH10">
            <v>166</v>
          </cell>
          <cell r="AI10">
            <v>18</v>
          </cell>
          <cell r="AJ10">
            <v>3796</v>
          </cell>
          <cell r="AK10">
            <v>1097</v>
          </cell>
          <cell r="AL10">
            <v>2487</v>
          </cell>
          <cell r="AM10">
            <v>212</v>
          </cell>
          <cell r="AN10">
            <v>1716</v>
          </cell>
          <cell r="AO10">
            <v>4295</v>
          </cell>
          <cell r="AP10">
            <v>1575</v>
          </cell>
          <cell r="AQ10">
            <v>4176</v>
          </cell>
          <cell r="AR10">
            <v>1461</v>
          </cell>
          <cell r="AS10">
            <v>4099</v>
          </cell>
          <cell r="AT10">
            <v>1309</v>
          </cell>
          <cell r="AU10">
            <v>3925</v>
          </cell>
          <cell r="AV10">
            <v>921</v>
          </cell>
          <cell r="AW10">
            <v>2836</v>
          </cell>
          <cell r="AX10">
            <v>763</v>
          </cell>
          <cell r="AY10">
            <v>2413</v>
          </cell>
          <cell r="AZ10">
            <v>3588.3217629999999</v>
          </cell>
          <cell r="BA10">
            <v>297.221633</v>
          </cell>
          <cell r="BB10">
            <v>156.22204400000001</v>
          </cell>
          <cell r="BC10">
            <v>732.34415100000001</v>
          </cell>
          <cell r="BD10">
            <v>1159.3070889999999</v>
          </cell>
          <cell r="BE10">
            <v>625.78313700000001</v>
          </cell>
          <cell r="BF10">
            <v>480.71907700000003</v>
          </cell>
          <cell r="BG10">
            <v>136.72463300000001</v>
          </cell>
          <cell r="BH10">
            <v>294.221633</v>
          </cell>
          <cell r="BI10">
            <v>155.22204400000001</v>
          </cell>
          <cell r="BJ10">
            <v>718.34415100000001</v>
          </cell>
          <cell r="BK10">
            <v>1106.3070889999999</v>
          </cell>
          <cell r="BL10">
            <v>594.78313700000001</v>
          </cell>
          <cell r="BM10">
            <v>473.71907700000003</v>
          </cell>
          <cell r="BN10">
            <v>136.72463300000001</v>
          </cell>
          <cell r="BO10">
            <v>0</v>
          </cell>
          <cell r="BP10">
            <v>11.338741000000001</v>
          </cell>
          <cell r="BQ10">
            <v>52.570526000000001</v>
          </cell>
          <cell r="BR10">
            <v>70.094035000000005</v>
          </cell>
          <cell r="BS10">
            <v>80.401981000000006</v>
          </cell>
          <cell r="BT10">
            <v>110.29502599999999</v>
          </cell>
          <cell r="BU10">
            <v>54.632114999999999</v>
          </cell>
          <cell r="BV10">
            <v>4.0374210000000001</v>
          </cell>
          <cell r="BW10">
            <v>37.454078000000003</v>
          </cell>
          <cell r="BX10">
            <v>584.88318100000004</v>
          </cell>
          <cell r="BY10">
            <v>972.70854799999995</v>
          </cell>
          <cell r="BZ10">
            <v>498.24863399999998</v>
          </cell>
          <cell r="CA10">
            <v>347.410391</v>
          </cell>
          <cell r="CB10">
            <v>62.946021999999999</v>
          </cell>
          <cell r="CC10">
            <v>266</v>
          </cell>
          <cell r="CD10">
            <v>187</v>
          </cell>
          <cell r="CE10">
            <v>840</v>
          </cell>
          <cell r="CF10">
            <v>1095</v>
          </cell>
          <cell r="CG10">
            <v>428</v>
          </cell>
          <cell r="CH10">
            <v>424</v>
          </cell>
          <cell r="CI10">
            <v>101</v>
          </cell>
          <cell r="CJ10">
            <v>0</v>
          </cell>
          <cell r="CK10">
            <v>5</v>
          </cell>
          <cell r="CL10">
            <v>38</v>
          </cell>
          <cell r="CM10">
            <v>70</v>
          </cell>
          <cell r="CN10">
            <v>45</v>
          </cell>
          <cell r="CO10">
            <v>83</v>
          </cell>
          <cell r="CP10">
            <v>52</v>
          </cell>
          <cell r="CQ10">
            <v>2112.142683</v>
          </cell>
          <cell r="CR10">
            <v>1041.2193609999999</v>
          </cell>
          <cell r="CS10">
            <v>220.193693</v>
          </cell>
          <cell r="CT10">
            <v>214.76602600000001</v>
          </cell>
          <cell r="CU10">
            <v>7.8669130000000003</v>
          </cell>
          <cell r="CV10">
            <v>132.51553000000001</v>
          </cell>
          <cell r="CW10">
            <v>184.26961299999999</v>
          </cell>
          <cell r="CX10">
            <v>264.50291099999998</v>
          </cell>
          <cell r="CY10">
            <v>165.56337400000001</v>
          </cell>
          <cell r="CZ10">
            <v>305.30232599999999</v>
          </cell>
          <cell r="DA10">
            <v>599.833665</v>
          </cell>
          <cell r="DB10">
            <v>61.189584000000004</v>
          </cell>
          <cell r="DC10">
            <v>35.374623999999997</v>
          </cell>
          <cell r="DD10">
            <v>391.75120399999997</v>
          </cell>
          <cell r="DE10">
            <v>577.73732299999995</v>
          </cell>
          <cell r="DF10">
            <v>820.233026</v>
          </cell>
          <cell r="DG10">
            <v>419.66663699999998</v>
          </cell>
          <cell r="DH10">
            <v>892.27961700000003</v>
          </cell>
          <cell r="DI10">
            <v>1061.634785</v>
          </cell>
          <cell r="DJ10">
            <v>109.46403599999999</v>
          </cell>
          <cell r="DK10">
            <v>12</v>
          </cell>
          <cell r="DL10">
            <v>143</v>
          </cell>
          <cell r="DM10">
            <v>141</v>
          </cell>
          <cell r="DN10">
            <v>254</v>
          </cell>
          <cell r="DO10">
            <v>134</v>
          </cell>
          <cell r="DP10">
            <v>361</v>
          </cell>
          <cell r="DQ10">
            <v>457</v>
          </cell>
          <cell r="DR10">
            <v>63</v>
          </cell>
          <cell r="DS10">
            <v>1313.2896840000001</v>
          </cell>
          <cell r="DT10">
            <v>659.04259400000001</v>
          </cell>
          <cell r="DU10">
            <v>76.967580999999996</v>
          </cell>
          <cell r="DV10">
            <v>8.0279690000000006</v>
          </cell>
          <cell r="DW10">
            <v>68.939611999999997</v>
          </cell>
          <cell r="DX10">
            <v>577.27950999999996</v>
          </cell>
          <cell r="DY10">
            <v>1261</v>
          </cell>
          <cell r="DZ10">
            <v>643</v>
          </cell>
          <cell r="EA10">
            <v>73</v>
          </cell>
          <cell r="EB10">
            <v>5</v>
          </cell>
          <cell r="EC10">
            <v>68</v>
          </cell>
          <cell r="ED10">
            <v>545</v>
          </cell>
          <cell r="EE10">
            <v>649.69009700000004</v>
          </cell>
          <cell r="EF10">
            <v>277.322159</v>
          </cell>
          <cell r="EG10">
            <v>273.18278700000002</v>
          </cell>
          <cell r="EH10">
            <v>89.966333000000006</v>
          </cell>
          <cell r="EI10">
            <v>23.128309000000002</v>
          </cell>
          <cell r="EJ10">
            <v>623</v>
          </cell>
          <cell r="EK10">
            <v>235</v>
          </cell>
          <cell r="EL10">
            <v>290</v>
          </cell>
          <cell r="EM10">
            <v>92</v>
          </cell>
          <cell r="EN10">
            <v>21</v>
          </cell>
        </row>
        <row r="11">
          <cell r="A11" t="str">
            <v>37109</v>
          </cell>
          <cell r="B11" t="str">
            <v>Fondettes</v>
          </cell>
          <cell r="C11" t="str">
            <v>Tour(s)plus</v>
          </cell>
          <cell r="D11">
            <v>3705.2661090000001</v>
          </cell>
          <cell r="E11">
            <v>724.25601500000005</v>
          </cell>
          <cell r="F11">
            <v>213.423328</v>
          </cell>
          <cell r="G11">
            <v>510.83268800000002</v>
          </cell>
          <cell r="H11">
            <v>59.284258000000001</v>
          </cell>
          <cell r="I11">
            <v>2921.7258360000001</v>
          </cell>
          <cell r="J11">
            <v>1245.957484</v>
          </cell>
          <cell r="K11">
            <v>1450.488173</v>
          </cell>
          <cell r="L11">
            <v>225.280179</v>
          </cell>
          <cell r="M11">
            <v>3124</v>
          </cell>
          <cell r="N11">
            <v>460</v>
          </cell>
          <cell r="O11">
            <v>200</v>
          </cell>
          <cell r="P11">
            <v>260</v>
          </cell>
          <cell r="Q11">
            <v>24</v>
          </cell>
          <cell r="R11">
            <v>2640</v>
          </cell>
          <cell r="S11">
            <v>980</v>
          </cell>
          <cell r="T11">
            <v>1492</v>
          </cell>
          <cell r="U11">
            <v>168</v>
          </cell>
          <cell r="V11">
            <v>9693.9642129999993</v>
          </cell>
          <cell r="W11">
            <v>724.25601500000005</v>
          </cell>
          <cell r="X11">
            <v>213.423328</v>
          </cell>
          <cell r="Y11">
            <v>510.83268800000002</v>
          </cell>
          <cell r="Z11">
            <v>138.32993500000001</v>
          </cell>
          <cell r="AA11">
            <v>8831.3782630000005</v>
          </cell>
          <cell r="AB11">
            <v>2578.8652120000002</v>
          </cell>
          <cell r="AC11">
            <v>5659.6704730000001</v>
          </cell>
          <cell r="AD11">
            <v>592.84257700000001</v>
          </cell>
          <cell r="AE11">
            <v>8872</v>
          </cell>
          <cell r="AF11">
            <v>460</v>
          </cell>
          <cell r="AG11">
            <v>200</v>
          </cell>
          <cell r="AH11">
            <v>260</v>
          </cell>
          <cell r="AI11">
            <v>48</v>
          </cell>
          <cell r="AJ11">
            <v>8364</v>
          </cell>
          <cell r="AK11">
            <v>2024</v>
          </cell>
          <cell r="AL11">
            <v>5872</v>
          </cell>
          <cell r="AM11">
            <v>468</v>
          </cell>
          <cell r="AN11">
            <v>3703.3138250000002</v>
          </cell>
          <cell r="AO11">
            <v>9693</v>
          </cell>
          <cell r="AP11">
            <v>3127</v>
          </cell>
          <cell r="AQ11">
            <v>8872</v>
          </cell>
          <cell r="AR11">
            <v>2424</v>
          </cell>
          <cell r="AS11">
            <v>7277</v>
          </cell>
          <cell r="AT11">
            <v>1945</v>
          </cell>
          <cell r="AU11">
            <v>5839</v>
          </cell>
          <cell r="AV11">
            <v>1475</v>
          </cell>
          <cell r="AW11">
            <v>4563</v>
          </cell>
          <cell r="AX11">
            <v>1064</v>
          </cell>
          <cell r="AY11">
            <v>3434</v>
          </cell>
          <cell r="AZ11">
            <v>7891.0360039999996</v>
          </cell>
          <cell r="BA11">
            <v>807.73650599999996</v>
          </cell>
          <cell r="BB11">
            <v>434.48544900000002</v>
          </cell>
          <cell r="BC11">
            <v>1438.577047</v>
          </cell>
          <cell r="BD11">
            <v>2402.0212780000002</v>
          </cell>
          <cell r="BE11">
            <v>1330.483536</v>
          </cell>
          <cell r="BF11">
            <v>1127.9295259999999</v>
          </cell>
          <cell r="BG11">
            <v>349.802661</v>
          </cell>
          <cell r="BH11">
            <v>745.00550599999997</v>
          </cell>
          <cell r="BI11">
            <v>411.04944899999998</v>
          </cell>
          <cell r="BJ11">
            <v>1414.929547</v>
          </cell>
          <cell r="BK11">
            <v>2384.215232</v>
          </cell>
          <cell r="BL11">
            <v>1317.0985929999999</v>
          </cell>
          <cell r="BM11">
            <v>1103.6752650000001</v>
          </cell>
          <cell r="BN11">
            <v>339.896411</v>
          </cell>
          <cell r="BO11">
            <v>4.9403550000000003</v>
          </cell>
          <cell r="BP11">
            <v>32.618271</v>
          </cell>
          <cell r="BQ11">
            <v>106.72359299999999</v>
          </cell>
          <cell r="BR11">
            <v>109.675877</v>
          </cell>
          <cell r="BS11">
            <v>112.64009</v>
          </cell>
          <cell r="BT11">
            <v>210.459115</v>
          </cell>
          <cell r="BU11">
            <v>145.246431</v>
          </cell>
          <cell r="BV11">
            <v>3.9522840000000001</v>
          </cell>
          <cell r="BW11">
            <v>55.331974000000002</v>
          </cell>
          <cell r="BX11">
            <v>1113.533549</v>
          </cell>
          <cell r="BY11">
            <v>2125.3406399999999</v>
          </cell>
          <cell r="BZ11">
            <v>1163.472293</v>
          </cell>
          <cell r="CA11">
            <v>880.80072900000005</v>
          </cell>
          <cell r="CB11">
            <v>179.34168500000001</v>
          </cell>
          <cell r="CC11">
            <v>742</v>
          </cell>
          <cell r="CD11">
            <v>423</v>
          </cell>
          <cell r="CE11">
            <v>1562</v>
          </cell>
          <cell r="CF11">
            <v>2245</v>
          </cell>
          <cell r="CG11">
            <v>945</v>
          </cell>
          <cell r="CH11">
            <v>857</v>
          </cell>
          <cell r="CI11">
            <v>208</v>
          </cell>
          <cell r="CJ11">
            <v>4</v>
          </cell>
          <cell r="CK11">
            <v>13</v>
          </cell>
          <cell r="CL11">
            <v>74</v>
          </cell>
          <cell r="CM11">
            <v>76</v>
          </cell>
          <cell r="CN11">
            <v>67</v>
          </cell>
          <cell r="CO11">
            <v>136</v>
          </cell>
          <cell r="CP11">
            <v>90</v>
          </cell>
          <cell r="CQ11">
            <v>4847.9080409999997</v>
          </cell>
          <cell r="CR11">
            <v>2194.4683570000002</v>
          </cell>
          <cell r="CS11">
            <v>443.56002799999999</v>
          </cell>
          <cell r="CT11">
            <v>405.09957800000001</v>
          </cell>
          <cell r="CU11">
            <v>11.856852</v>
          </cell>
          <cell r="CV11">
            <v>213.423328</v>
          </cell>
          <cell r="CW11">
            <v>778.599918</v>
          </cell>
          <cell r="CX11">
            <v>653.11490600000002</v>
          </cell>
          <cell r="CY11">
            <v>276.65986900000001</v>
          </cell>
          <cell r="CZ11">
            <v>422.89437199999998</v>
          </cell>
          <cell r="DA11">
            <v>1244.969413</v>
          </cell>
          <cell r="DB11">
            <v>103.747451</v>
          </cell>
          <cell r="DC11">
            <v>31.618271</v>
          </cell>
          <cell r="DD11">
            <v>735.12479599999995</v>
          </cell>
          <cell r="DE11">
            <v>2557.1276509999998</v>
          </cell>
          <cell r="DF11">
            <v>1950.45208</v>
          </cell>
          <cell r="DG11">
            <v>707.45880899999997</v>
          </cell>
          <cell r="DH11">
            <v>1276.5876840000001</v>
          </cell>
          <cell r="DI11">
            <v>2248.8495109999999</v>
          </cell>
          <cell r="DJ11">
            <v>186.74541199999999</v>
          </cell>
          <cell r="DK11">
            <v>12</v>
          </cell>
          <cell r="DL11">
            <v>220</v>
          </cell>
          <cell r="DM11">
            <v>488</v>
          </cell>
          <cell r="DN11">
            <v>636</v>
          </cell>
          <cell r="DO11">
            <v>244</v>
          </cell>
          <cell r="DP11">
            <v>496</v>
          </cell>
          <cell r="DQ11">
            <v>928</v>
          </cell>
          <cell r="DR11">
            <v>100</v>
          </cell>
          <cell r="DS11">
            <v>2941.487255</v>
          </cell>
          <cell r="DT11">
            <v>1454.4404569999999</v>
          </cell>
          <cell r="DU11">
            <v>233.18474699999999</v>
          </cell>
          <cell r="DV11">
            <v>19.761419</v>
          </cell>
          <cell r="DW11">
            <v>213.423328</v>
          </cell>
          <cell r="DX11">
            <v>1253.8620510000001</v>
          </cell>
          <cell r="DY11">
            <v>2648</v>
          </cell>
          <cell r="DZ11">
            <v>1492</v>
          </cell>
          <cell r="EA11">
            <v>168</v>
          </cell>
          <cell r="EB11">
            <v>36</v>
          </cell>
          <cell r="EC11">
            <v>132</v>
          </cell>
          <cell r="ED11">
            <v>988</v>
          </cell>
          <cell r="EE11">
            <v>1340.8122960000001</v>
          </cell>
          <cell r="EF11">
            <v>596.79486099999997</v>
          </cell>
          <cell r="EG11">
            <v>695.60195799999997</v>
          </cell>
          <cell r="EH11">
            <v>248.99388300000001</v>
          </cell>
          <cell r="EI11">
            <v>59.284258000000001</v>
          </cell>
          <cell r="EJ11">
            <v>1136</v>
          </cell>
          <cell r="EK11">
            <v>536</v>
          </cell>
          <cell r="EL11">
            <v>660</v>
          </cell>
          <cell r="EM11">
            <v>256</v>
          </cell>
          <cell r="EN11">
            <v>60</v>
          </cell>
        </row>
        <row r="12">
          <cell r="A12" t="str">
            <v>37122</v>
          </cell>
          <cell r="B12" t="str">
            <v>Joué-lès-Tours</v>
          </cell>
          <cell r="C12" t="str">
            <v>Tour(s)plus</v>
          </cell>
          <cell r="D12">
            <v>15907.036042</v>
          </cell>
          <cell r="E12">
            <v>5391.492381</v>
          </cell>
          <cell r="F12">
            <v>2233.2473620000001</v>
          </cell>
          <cell r="G12">
            <v>3158.245019</v>
          </cell>
          <cell r="H12">
            <v>257.284018</v>
          </cell>
          <cell r="I12">
            <v>10258.259642000001</v>
          </cell>
          <cell r="J12">
            <v>4628.9512649999997</v>
          </cell>
          <cell r="K12">
            <v>4125.469548</v>
          </cell>
          <cell r="L12">
            <v>1503.8388299999999</v>
          </cell>
          <cell r="M12">
            <v>14636</v>
          </cell>
          <cell r="N12">
            <v>4152</v>
          </cell>
          <cell r="O12">
            <v>1660</v>
          </cell>
          <cell r="P12">
            <v>2492</v>
          </cell>
          <cell r="Q12">
            <v>164</v>
          </cell>
          <cell r="R12">
            <v>10320</v>
          </cell>
          <cell r="S12">
            <v>4072</v>
          </cell>
          <cell r="T12">
            <v>4956</v>
          </cell>
          <cell r="U12">
            <v>1292</v>
          </cell>
          <cell r="V12">
            <v>35385.5003</v>
          </cell>
          <cell r="W12">
            <v>5391.492381</v>
          </cell>
          <cell r="X12">
            <v>2233.2473620000001</v>
          </cell>
          <cell r="Y12">
            <v>3158.245019</v>
          </cell>
          <cell r="Z12">
            <v>629.766526</v>
          </cell>
          <cell r="AA12">
            <v>29364.241392</v>
          </cell>
          <cell r="AB12">
            <v>9398.0098190000008</v>
          </cell>
          <cell r="AC12">
            <v>15984.737719999999</v>
          </cell>
          <cell r="AD12">
            <v>3981.4938529999999</v>
          </cell>
          <cell r="AE12">
            <v>35940</v>
          </cell>
          <cell r="AF12">
            <v>4152</v>
          </cell>
          <cell r="AG12">
            <v>1660</v>
          </cell>
          <cell r="AH12">
            <v>2492</v>
          </cell>
          <cell r="AI12">
            <v>352</v>
          </cell>
          <cell r="AJ12">
            <v>31436</v>
          </cell>
          <cell r="AK12">
            <v>8304</v>
          </cell>
          <cell r="AL12">
            <v>19588</v>
          </cell>
          <cell r="AM12">
            <v>3544</v>
          </cell>
          <cell r="AN12">
            <v>15909.154151999999</v>
          </cell>
          <cell r="AO12">
            <v>35397.618410000003</v>
          </cell>
          <cell r="AP12">
            <v>14640</v>
          </cell>
          <cell r="AQ12">
            <v>35924</v>
          </cell>
          <cell r="AR12">
            <v>13077</v>
          </cell>
          <cell r="AS12">
            <v>36270</v>
          </cell>
          <cell r="AT12">
            <v>11327</v>
          </cell>
          <cell r="AU12">
            <v>34022</v>
          </cell>
          <cell r="AV12">
            <v>8204</v>
          </cell>
          <cell r="AW12">
            <v>26606</v>
          </cell>
          <cell r="AX12">
            <v>5014</v>
          </cell>
          <cell r="AY12">
            <v>17351</v>
          </cell>
          <cell r="AZ12">
            <v>30166.177344</v>
          </cell>
          <cell r="BA12">
            <v>2559.757427</v>
          </cell>
          <cell r="BB12">
            <v>3165.5930149999999</v>
          </cell>
          <cell r="BC12">
            <v>6546.3686530000004</v>
          </cell>
          <cell r="BD12">
            <v>6944.4920270000002</v>
          </cell>
          <cell r="BE12">
            <v>4874.7287619999997</v>
          </cell>
          <cell r="BF12">
            <v>4461.148631</v>
          </cell>
          <cell r="BG12">
            <v>1614.088829</v>
          </cell>
          <cell r="BH12">
            <v>2467.6570529999999</v>
          </cell>
          <cell r="BI12">
            <v>3061.5030099999999</v>
          </cell>
          <cell r="BJ12">
            <v>6476.674199</v>
          </cell>
          <cell r="BK12">
            <v>6916.7371380000004</v>
          </cell>
          <cell r="BL12">
            <v>4806.7898919999998</v>
          </cell>
          <cell r="BM12">
            <v>4335.8884900000003</v>
          </cell>
          <cell r="BN12">
            <v>1322.1555430000001</v>
          </cell>
          <cell r="BO12">
            <v>187.43107900000001</v>
          </cell>
          <cell r="BP12">
            <v>742.48638800000003</v>
          </cell>
          <cell r="BQ12">
            <v>1007.7462849999999</v>
          </cell>
          <cell r="BR12">
            <v>862.04185299999995</v>
          </cell>
          <cell r="BS12">
            <v>870.77037299999995</v>
          </cell>
          <cell r="BT12">
            <v>1062.445158</v>
          </cell>
          <cell r="BU12">
            <v>658.68935599999998</v>
          </cell>
          <cell r="BV12">
            <v>71.021535999999998</v>
          </cell>
          <cell r="BW12">
            <v>898.10824100000002</v>
          </cell>
          <cell r="BX12">
            <v>4359.7748689999999</v>
          </cell>
          <cell r="BY12">
            <v>5215.7768260000003</v>
          </cell>
          <cell r="BZ12">
            <v>3684.1439150000001</v>
          </cell>
          <cell r="CA12">
            <v>3197.407471</v>
          </cell>
          <cell r="CB12">
            <v>662.25654699999996</v>
          </cell>
          <cell r="CC12">
            <v>2910</v>
          </cell>
          <cell r="CD12">
            <v>2973</v>
          </cell>
          <cell r="CE12">
            <v>7390</v>
          </cell>
          <cell r="CF12">
            <v>7939</v>
          </cell>
          <cell r="CG12">
            <v>3663</v>
          </cell>
          <cell r="CH12">
            <v>3665</v>
          </cell>
          <cell r="CI12">
            <v>818</v>
          </cell>
          <cell r="CJ12">
            <v>118</v>
          </cell>
          <cell r="CK12">
            <v>580</v>
          </cell>
          <cell r="CL12">
            <v>913</v>
          </cell>
          <cell r="CM12">
            <v>759</v>
          </cell>
          <cell r="CN12">
            <v>464</v>
          </cell>
          <cell r="CO12">
            <v>907</v>
          </cell>
          <cell r="CP12">
            <v>413</v>
          </cell>
          <cell r="CQ12">
            <v>14815.858312</v>
          </cell>
          <cell r="CR12">
            <v>10845.338798000001</v>
          </cell>
          <cell r="CS12">
            <v>2191.8081689999999</v>
          </cell>
          <cell r="CT12">
            <v>2313.1720650000002</v>
          </cell>
          <cell r="CU12">
            <v>15.355202</v>
          </cell>
          <cell r="CV12">
            <v>453.64908200000002</v>
          </cell>
          <cell r="CW12">
            <v>1342.946817</v>
          </cell>
          <cell r="CX12">
            <v>2474.9086820000002</v>
          </cell>
          <cell r="CY12">
            <v>2228.0213610000001</v>
          </cell>
          <cell r="CZ12">
            <v>3012.192348</v>
          </cell>
          <cell r="DA12">
            <v>5350.2171760000001</v>
          </cell>
          <cell r="DB12">
            <v>1029.7453740000001</v>
          </cell>
          <cell r="DC12">
            <v>32.925617000000003</v>
          </cell>
          <cell r="DD12">
            <v>1305.2715969999999</v>
          </cell>
          <cell r="DE12">
            <v>3753.1667659999998</v>
          </cell>
          <cell r="DF12">
            <v>5883.8300129999998</v>
          </cell>
          <cell r="DG12">
            <v>4866.9495049999996</v>
          </cell>
          <cell r="DH12">
            <v>8520.3498440000003</v>
          </cell>
          <cell r="DI12">
            <v>9247.8457490000001</v>
          </cell>
          <cell r="DJ12">
            <v>1775.161208</v>
          </cell>
          <cell r="DK12">
            <v>16</v>
          </cell>
          <cell r="DL12">
            <v>456</v>
          </cell>
          <cell r="DM12">
            <v>1192</v>
          </cell>
          <cell r="DN12">
            <v>2196</v>
          </cell>
          <cell r="DO12">
            <v>2044</v>
          </cell>
          <cell r="DP12">
            <v>3364</v>
          </cell>
          <cell r="DQ12">
            <v>4020</v>
          </cell>
          <cell r="DR12">
            <v>1348</v>
          </cell>
          <cell r="DS12">
            <v>10301.394435</v>
          </cell>
          <cell r="DT12">
            <v>4133.051418</v>
          </cell>
          <cell r="DU12">
            <v>1510.3582510000001</v>
          </cell>
          <cell r="DV12">
            <v>165.683256</v>
          </cell>
          <cell r="DW12">
            <v>1344.6749950000001</v>
          </cell>
          <cell r="DX12">
            <v>4657.9847659999996</v>
          </cell>
          <cell r="DY12">
            <v>10384</v>
          </cell>
          <cell r="DZ12">
            <v>4964</v>
          </cell>
          <cell r="EA12">
            <v>1316</v>
          </cell>
          <cell r="EB12">
            <v>156</v>
          </cell>
          <cell r="EC12">
            <v>1160</v>
          </cell>
          <cell r="ED12">
            <v>4104</v>
          </cell>
          <cell r="EE12">
            <v>5106.6930190000003</v>
          </cell>
          <cell r="EF12">
            <v>2409.646835</v>
          </cell>
          <cell r="EG12">
            <v>1863.1363120000001</v>
          </cell>
          <cell r="EH12">
            <v>648.13239499999997</v>
          </cell>
          <cell r="EI12">
            <v>273.78587299999998</v>
          </cell>
          <cell r="EJ12">
            <v>4712</v>
          </cell>
          <cell r="EK12">
            <v>2424</v>
          </cell>
          <cell r="EL12">
            <v>2112</v>
          </cell>
          <cell r="EM12">
            <v>788</v>
          </cell>
          <cell r="EN12">
            <v>348</v>
          </cell>
        </row>
        <row r="13">
          <cell r="A13" t="str">
            <v>37124</v>
          </cell>
          <cell r="B13" t="str">
            <v>Larçay</v>
          </cell>
          <cell r="C13" t="str">
            <v>CC de l'Est Tourangeau</v>
          </cell>
          <cell r="D13">
            <v>875.90673600000002</v>
          </cell>
          <cell r="E13">
            <v>155.71675300000001</v>
          </cell>
          <cell r="F13">
            <v>50.607945000000001</v>
          </cell>
          <cell r="G13">
            <v>105.108808</v>
          </cell>
          <cell r="H13">
            <v>3.892919</v>
          </cell>
          <cell r="I13">
            <v>716.29706399999998</v>
          </cell>
          <cell r="J13">
            <v>303.64766800000001</v>
          </cell>
          <cell r="K13">
            <v>358.14853199999999</v>
          </cell>
          <cell r="L13">
            <v>54.500864</v>
          </cell>
          <cell r="M13">
            <v>716</v>
          </cell>
          <cell r="N13">
            <v>104</v>
          </cell>
          <cell r="O13">
            <v>44</v>
          </cell>
          <cell r="P13">
            <v>60</v>
          </cell>
          <cell r="Q13">
            <v>0</v>
          </cell>
          <cell r="R13">
            <v>612</v>
          </cell>
          <cell r="S13">
            <v>216</v>
          </cell>
          <cell r="T13">
            <v>348</v>
          </cell>
          <cell r="U13">
            <v>48</v>
          </cell>
          <cell r="V13">
            <v>2261.7858379999998</v>
          </cell>
          <cell r="W13">
            <v>155.71675300000001</v>
          </cell>
          <cell r="X13">
            <v>50.607945000000001</v>
          </cell>
          <cell r="Y13">
            <v>105.108808</v>
          </cell>
          <cell r="Z13">
            <v>7.785838</v>
          </cell>
          <cell r="AA13">
            <v>2098.2832469999998</v>
          </cell>
          <cell r="AB13">
            <v>615.08117400000003</v>
          </cell>
          <cell r="AC13">
            <v>1354.7357509999999</v>
          </cell>
          <cell r="AD13">
            <v>128.46632099999999</v>
          </cell>
          <cell r="AE13">
            <v>1972</v>
          </cell>
          <cell r="AF13">
            <v>104</v>
          </cell>
          <cell r="AG13">
            <v>44</v>
          </cell>
          <cell r="AH13">
            <v>60</v>
          </cell>
          <cell r="AI13">
            <v>0</v>
          </cell>
          <cell r="AJ13">
            <v>1868</v>
          </cell>
          <cell r="AK13">
            <v>444</v>
          </cell>
          <cell r="AL13">
            <v>1316</v>
          </cell>
          <cell r="AM13">
            <v>108</v>
          </cell>
          <cell r="AN13">
            <v>872.98704699999996</v>
          </cell>
          <cell r="AO13">
            <v>2254</v>
          </cell>
          <cell r="AP13">
            <v>714</v>
          </cell>
          <cell r="AQ13">
            <v>2035</v>
          </cell>
          <cell r="AR13">
            <v>557</v>
          </cell>
          <cell r="AS13">
            <v>1747</v>
          </cell>
          <cell r="AT13">
            <v>444</v>
          </cell>
          <cell r="AU13">
            <v>1405</v>
          </cell>
          <cell r="AV13">
            <v>299</v>
          </cell>
          <cell r="AW13">
            <v>930</v>
          </cell>
          <cell r="AX13">
            <v>232</v>
          </cell>
          <cell r="AY13">
            <v>759</v>
          </cell>
          <cell r="AZ13">
            <v>1790.7426599999999</v>
          </cell>
          <cell r="BA13">
            <v>143.06476699999999</v>
          </cell>
          <cell r="BB13">
            <v>76.885147000000003</v>
          </cell>
          <cell r="BC13">
            <v>408.75647700000002</v>
          </cell>
          <cell r="BD13">
            <v>542.08894599999996</v>
          </cell>
          <cell r="BE13">
            <v>372.74697800000001</v>
          </cell>
          <cell r="BF13">
            <v>212.16407599999999</v>
          </cell>
          <cell r="BG13">
            <v>35.036268999999997</v>
          </cell>
          <cell r="BH13">
            <v>143.06476699999999</v>
          </cell>
          <cell r="BI13">
            <v>76.885147000000003</v>
          </cell>
          <cell r="BJ13">
            <v>408.75647700000002</v>
          </cell>
          <cell r="BK13">
            <v>542.08894599999996</v>
          </cell>
          <cell r="BL13">
            <v>372.74697800000001</v>
          </cell>
          <cell r="BM13">
            <v>212.16407599999999</v>
          </cell>
          <cell r="BN13">
            <v>35.036268999999997</v>
          </cell>
          <cell r="BO13">
            <v>0</v>
          </cell>
          <cell r="BP13">
            <v>0.97323000000000004</v>
          </cell>
          <cell r="BQ13">
            <v>14.598445999999999</v>
          </cell>
          <cell r="BR13">
            <v>36.009498999999998</v>
          </cell>
          <cell r="BS13">
            <v>50.607945000000001</v>
          </cell>
          <cell r="BT13">
            <v>32.116579999999999</v>
          </cell>
          <cell r="BU13">
            <v>21.411054</v>
          </cell>
          <cell r="BV13">
            <v>2.919689</v>
          </cell>
          <cell r="BW13">
            <v>9.7322970000000009</v>
          </cell>
          <cell r="BX13">
            <v>352.30915399999998</v>
          </cell>
          <cell r="BY13">
            <v>467.15025900000001</v>
          </cell>
          <cell r="BZ13">
            <v>305.59412800000001</v>
          </cell>
          <cell r="CA13">
            <v>173.23488800000001</v>
          </cell>
          <cell r="CB13">
            <v>10.705527</v>
          </cell>
          <cell r="CC13">
            <v>169</v>
          </cell>
          <cell r="CD13">
            <v>115</v>
          </cell>
          <cell r="CE13">
            <v>387</v>
          </cell>
          <cell r="CF13">
            <v>593</v>
          </cell>
          <cell r="CG13">
            <v>192</v>
          </cell>
          <cell r="CH13">
            <v>143</v>
          </cell>
          <cell r="CI13">
            <v>30</v>
          </cell>
          <cell r="CJ13">
            <v>0</v>
          </cell>
          <cell r="CK13">
            <v>4</v>
          </cell>
          <cell r="CL13">
            <v>17</v>
          </cell>
          <cell r="CM13">
            <v>32</v>
          </cell>
          <cell r="CN13">
            <v>10</v>
          </cell>
          <cell r="CO13">
            <v>22</v>
          </cell>
          <cell r="CP13">
            <v>15</v>
          </cell>
          <cell r="CQ13">
            <v>1131.866149</v>
          </cell>
          <cell r="CR13">
            <v>465.2038</v>
          </cell>
          <cell r="CS13">
            <v>80.778065999999995</v>
          </cell>
          <cell r="CT13">
            <v>112.89464599999999</v>
          </cell>
          <cell r="CU13">
            <v>0</v>
          </cell>
          <cell r="CV13">
            <v>35.036268999999997</v>
          </cell>
          <cell r="CW13">
            <v>147.930915</v>
          </cell>
          <cell r="CX13">
            <v>182.967185</v>
          </cell>
          <cell r="CY13">
            <v>89.537132999999997</v>
          </cell>
          <cell r="CZ13">
            <v>140.14507800000001</v>
          </cell>
          <cell r="DA13">
            <v>264.71848</v>
          </cell>
          <cell r="DB13">
            <v>15.571675000000001</v>
          </cell>
          <cell r="DC13">
            <v>0</v>
          </cell>
          <cell r="DD13">
            <v>101.215889</v>
          </cell>
          <cell r="DE13">
            <v>416.54231399999998</v>
          </cell>
          <cell r="DF13">
            <v>583.93782399999998</v>
          </cell>
          <cell r="DG13">
            <v>182.967185</v>
          </cell>
          <cell r="DH13">
            <v>439.89982700000002</v>
          </cell>
          <cell r="DI13">
            <v>502.18652800000001</v>
          </cell>
          <cell r="DJ13">
            <v>35.036268999999997</v>
          </cell>
          <cell r="DK13">
            <v>4</v>
          </cell>
          <cell r="DL13">
            <v>52</v>
          </cell>
          <cell r="DM13">
            <v>112</v>
          </cell>
          <cell r="DN13">
            <v>152</v>
          </cell>
          <cell r="DO13">
            <v>68</v>
          </cell>
          <cell r="DP13">
            <v>140</v>
          </cell>
          <cell r="DQ13">
            <v>172</v>
          </cell>
          <cell r="DR13">
            <v>16</v>
          </cell>
          <cell r="DS13">
            <v>716.29706399999998</v>
          </cell>
          <cell r="DT13">
            <v>358.14853199999999</v>
          </cell>
          <cell r="DU13">
            <v>54.500864</v>
          </cell>
          <cell r="DV13">
            <v>7.785838</v>
          </cell>
          <cell r="DW13">
            <v>46.715026000000002</v>
          </cell>
          <cell r="DX13">
            <v>303.64766800000001</v>
          </cell>
          <cell r="DY13">
            <v>616</v>
          </cell>
          <cell r="DZ13">
            <v>348</v>
          </cell>
          <cell r="EA13">
            <v>52</v>
          </cell>
          <cell r="EB13">
            <v>12</v>
          </cell>
          <cell r="EC13">
            <v>40</v>
          </cell>
          <cell r="ED13">
            <v>216</v>
          </cell>
          <cell r="EE13">
            <v>323.11226299999998</v>
          </cell>
          <cell r="EF13">
            <v>163.502591</v>
          </cell>
          <cell r="EG13">
            <v>179.07426599999999</v>
          </cell>
          <cell r="EH13">
            <v>46.715026000000002</v>
          </cell>
          <cell r="EI13">
            <v>3.892919</v>
          </cell>
          <cell r="EJ13">
            <v>260</v>
          </cell>
          <cell r="EK13">
            <v>164</v>
          </cell>
          <cell r="EL13">
            <v>144</v>
          </cell>
          <cell r="EM13">
            <v>36</v>
          </cell>
          <cell r="EN13">
            <v>12</v>
          </cell>
        </row>
        <row r="14">
          <cell r="A14" t="str">
            <v>37139</v>
          </cell>
          <cell r="B14" t="str">
            <v>Luynes</v>
          </cell>
          <cell r="C14" t="str">
            <v>Tour(s)plus</v>
          </cell>
          <cell r="D14">
            <v>1784.965657</v>
          </cell>
          <cell r="E14">
            <v>394.25179200000002</v>
          </cell>
          <cell r="F14">
            <v>193.01910599999999</v>
          </cell>
          <cell r="G14">
            <v>201.232685</v>
          </cell>
          <cell r="H14">
            <v>24.363094</v>
          </cell>
          <cell r="I14">
            <v>1366.3507709999999</v>
          </cell>
          <cell r="J14">
            <v>526.39921400000003</v>
          </cell>
          <cell r="K14">
            <v>713.93253600000003</v>
          </cell>
          <cell r="L14">
            <v>126.019021</v>
          </cell>
          <cell r="M14">
            <v>1584</v>
          </cell>
          <cell r="N14">
            <v>332</v>
          </cell>
          <cell r="O14">
            <v>120</v>
          </cell>
          <cell r="P14">
            <v>212</v>
          </cell>
          <cell r="Q14">
            <v>4</v>
          </cell>
          <cell r="R14">
            <v>1248</v>
          </cell>
          <cell r="S14">
            <v>448</v>
          </cell>
          <cell r="T14">
            <v>688</v>
          </cell>
          <cell r="U14">
            <v>112</v>
          </cell>
          <cell r="V14">
            <v>4649.4199529999996</v>
          </cell>
          <cell r="W14">
            <v>394.25179200000002</v>
          </cell>
          <cell r="X14">
            <v>193.01910599999999</v>
          </cell>
          <cell r="Y14">
            <v>201.232685</v>
          </cell>
          <cell r="Z14">
            <v>68.707813999999999</v>
          </cell>
          <cell r="AA14">
            <v>4186.4603470000002</v>
          </cell>
          <cell r="AB14">
            <v>1068.873008</v>
          </cell>
          <cell r="AC14">
            <v>2784.62689</v>
          </cell>
          <cell r="AD14">
            <v>332.96044899999998</v>
          </cell>
          <cell r="AE14">
            <v>4184</v>
          </cell>
          <cell r="AF14">
            <v>332</v>
          </cell>
          <cell r="AG14">
            <v>120</v>
          </cell>
          <cell r="AH14">
            <v>212</v>
          </cell>
          <cell r="AI14">
            <v>8</v>
          </cell>
          <cell r="AJ14">
            <v>3844</v>
          </cell>
          <cell r="AK14">
            <v>904</v>
          </cell>
          <cell r="AL14">
            <v>2660</v>
          </cell>
          <cell r="AM14">
            <v>280</v>
          </cell>
          <cell r="AN14">
            <v>1790</v>
          </cell>
          <cell r="AO14">
            <v>4670</v>
          </cell>
          <cell r="AP14">
            <v>1583</v>
          </cell>
          <cell r="AQ14">
            <v>4197</v>
          </cell>
          <cell r="AR14">
            <v>1330</v>
          </cell>
          <cell r="AS14">
            <v>3827</v>
          </cell>
          <cell r="AT14">
            <v>1177</v>
          </cell>
          <cell r="AU14">
            <v>3581</v>
          </cell>
          <cell r="AV14">
            <v>757</v>
          </cell>
          <cell r="AW14">
            <v>2400</v>
          </cell>
          <cell r="AX14">
            <v>535</v>
          </cell>
          <cell r="AY14">
            <v>1707</v>
          </cell>
          <cell r="AZ14">
            <v>3934.3455079999999</v>
          </cell>
          <cell r="BA14">
            <v>324.18687699999998</v>
          </cell>
          <cell r="BB14">
            <v>189.400239</v>
          </cell>
          <cell r="BC14">
            <v>982.29495699999995</v>
          </cell>
          <cell r="BD14">
            <v>1090.316904</v>
          </cell>
          <cell r="BE14">
            <v>511.66724399999998</v>
          </cell>
          <cell r="BF14">
            <v>503.93595599999998</v>
          </cell>
          <cell r="BG14">
            <v>332.54333200000002</v>
          </cell>
          <cell r="BH14">
            <v>306.18687699999998</v>
          </cell>
          <cell r="BI14">
            <v>186.400239</v>
          </cell>
          <cell r="BJ14">
            <v>981.29495699999995</v>
          </cell>
          <cell r="BK14">
            <v>1081.316904</v>
          </cell>
          <cell r="BL14">
            <v>496.66724399999998</v>
          </cell>
          <cell r="BM14">
            <v>433.93595599999998</v>
          </cell>
          <cell r="BN14">
            <v>116.54333200000001</v>
          </cell>
          <cell r="BO14">
            <v>0</v>
          </cell>
          <cell r="BP14">
            <v>14.373763</v>
          </cell>
          <cell r="BQ14">
            <v>81.109093000000001</v>
          </cell>
          <cell r="BR14">
            <v>77.002302999999998</v>
          </cell>
          <cell r="BS14">
            <v>71.868815999999995</v>
          </cell>
          <cell r="BT14">
            <v>91.376065999999994</v>
          </cell>
          <cell r="BU14">
            <v>62.628540000000001</v>
          </cell>
          <cell r="BV14">
            <v>6.0969670000000002</v>
          </cell>
          <cell r="BW14">
            <v>39.718330999999999</v>
          </cell>
          <cell r="BX14">
            <v>797.84137699999997</v>
          </cell>
          <cell r="BY14">
            <v>931.08833300000003</v>
          </cell>
          <cell r="BZ14">
            <v>431.69885799999997</v>
          </cell>
          <cell r="CA14">
            <v>359.342849</v>
          </cell>
          <cell r="CB14">
            <v>182.75236799999999</v>
          </cell>
          <cell r="CC14">
            <v>293</v>
          </cell>
          <cell r="CD14">
            <v>202</v>
          </cell>
          <cell r="CE14">
            <v>942</v>
          </cell>
          <cell r="CF14">
            <v>1001</v>
          </cell>
          <cell r="CG14">
            <v>350</v>
          </cell>
          <cell r="CH14">
            <v>395</v>
          </cell>
          <cell r="CI14">
            <v>96</v>
          </cell>
          <cell r="CJ14">
            <v>4</v>
          </cell>
          <cell r="CK14">
            <v>12</v>
          </cell>
          <cell r="CL14">
            <v>64</v>
          </cell>
          <cell r="CM14">
            <v>73</v>
          </cell>
          <cell r="CN14">
            <v>43</v>
          </cell>
          <cell r="CO14">
            <v>89</v>
          </cell>
          <cell r="CP14">
            <v>47</v>
          </cell>
          <cell r="CQ14">
            <v>2220.3375059999998</v>
          </cell>
          <cell r="CR14">
            <v>1155.225461</v>
          </cell>
          <cell r="CS14">
            <v>339.71078699999998</v>
          </cell>
          <cell r="CT14">
            <v>219.071753</v>
          </cell>
          <cell r="CU14">
            <v>8.0621410000000004</v>
          </cell>
          <cell r="CV14">
            <v>97.199528000000001</v>
          </cell>
          <cell r="CW14">
            <v>247.181093</v>
          </cell>
          <cell r="CX14">
            <v>356.44952899999998</v>
          </cell>
          <cell r="CY14">
            <v>239.82503299999999</v>
          </cell>
          <cell r="CZ14">
            <v>312.813222</v>
          </cell>
          <cell r="DA14">
            <v>478.36201199999999</v>
          </cell>
          <cell r="DB14">
            <v>45.073098999999999</v>
          </cell>
          <cell r="DC14">
            <v>32.248562999999997</v>
          </cell>
          <cell r="DD14">
            <v>315.03062499999999</v>
          </cell>
          <cell r="DE14">
            <v>779.74179800000002</v>
          </cell>
          <cell r="DF14">
            <v>1146.8522829999999</v>
          </cell>
          <cell r="DG14">
            <v>635.53279799999996</v>
          </cell>
          <cell r="DH14">
            <v>857.71905900000002</v>
          </cell>
          <cell r="DI14">
            <v>820.89615700000002</v>
          </cell>
          <cell r="DJ14">
            <v>61.398671</v>
          </cell>
          <cell r="DK14">
            <v>8</v>
          </cell>
          <cell r="DL14">
            <v>80</v>
          </cell>
          <cell r="DM14">
            <v>196</v>
          </cell>
          <cell r="DN14">
            <v>260</v>
          </cell>
          <cell r="DO14">
            <v>256</v>
          </cell>
          <cell r="DP14">
            <v>292</v>
          </cell>
          <cell r="DQ14">
            <v>428</v>
          </cell>
          <cell r="DR14">
            <v>64</v>
          </cell>
          <cell r="DS14">
            <v>1370.3569130000001</v>
          </cell>
          <cell r="DT14">
            <v>713.93253600000003</v>
          </cell>
          <cell r="DU14">
            <v>130.02516299999999</v>
          </cell>
          <cell r="DV14">
            <v>12.244179000000001</v>
          </cell>
          <cell r="DW14">
            <v>117.780984</v>
          </cell>
          <cell r="DX14">
            <v>526.39921400000003</v>
          </cell>
          <cell r="DY14">
            <v>1252</v>
          </cell>
          <cell r="DZ14">
            <v>688</v>
          </cell>
          <cell r="EA14">
            <v>116</v>
          </cell>
          <cell r="EB14">
            <v>0</v>
          </cell>
          <cell r="EC14">
            <v>116</v>
          </cell>
          <cell r="ED14">
            <v>448</v>
          </cell>
          <cell r="EE14">
            <v>579.23016900000005</v>
          </cell>
          <cell r="EF14">
            <v>251.68391099999999</v>
          </cell>
          <cell r="EG14">
            <v>407.31430999999998</v>
          </cell>
          <cell r="EH14">
            <v>120.18441900000001</v>
          </cell>
          <cell r="EI14">
            <v>11.944103999999999</v>
          </cell>
          <cell r="EJ14">
            <v>528</v>
          </cell>
          <cell r="EK14">
            <v>264</v>
          </cell>
          <cell r="EL14">
            <v>328</v>
          </cell>
          <cell r="EM14">
            <v>116</v>
          </cell>
          <cell r="EN14">
            <v>16</v>
          </cell>
        </row>
        <row r="15">
          <cell r="A15" t="str">
            <v>37151</v>
          </cell>
          <cell r="B15" t="str">
            <v>La Membrolle-sur-Choisille</v>
          </cell>
          <cell r="C15" t="str">
            <v>Tour(s)plus</v>
          </cell>
          <cell r="D15">
            <v>1051.358571</v>
          </cell>
          <cell r="E15">
            <v>192.42022299999999</v>
          </cell>
          <cell r="F15">
            <v>62.745725</v>
          </cell>
          <cell r="G15">
            <v>129.674498</v>
          </cell>
          <cell r="H15">
            <v>0</v>
          </cell>
          <cell r="I15">
            <v>858.93834800000002</v>
          </cell>
          <cell r="J15">
            <v>412.34178000000003</v>
          </cell>
          <cell r="K15">
            <v>377.737257</v>
          </cell>
          <cell r="L15">
            <v>68.859311000000005</v>
          </cell>
          <cell r="M15">
            <v>972</v>
          </cell>
          <cell r="N15">
            <v>168</v>
          </cell>
          <cell r="O15">
            <v>76</v>
          </cell>
          <cell r="P15">
            <v>92</v>
          </cell>
          <cell r="Q15">
            <v>16</v>
          </cell>
          <cell r="R15">
            <v>788</v>
          </cell>
          <cell r="S15">
            <v>304</v>
          </cell>
          <cell r="T15">
            <v>420</v>
          </cell>
          <cell r="U15">
            <v>64</v>
          </cell>
          <cell r="V15">
            <v>2657.129668</v>
          </cell>
          <cell r="W15">
            <v>192.42022299999999</v>
          </cell>
          <cell r="X15">
            <v>62.745725</v>
          </cell>
          <cell r="Y15">
            <v>129.674498</v>
          </cell>
          <cell r="Z15">
            <v>0</v>
          </cell>
          <cell r="AA15">
            <v>2464.709445</v>
          </cell>
          <cell r="AB15">
            <v>867.68687799999998</v>
          </cell>
          <cell r="AC15">
            <v>1427.6258700000001</v>
          </cell>
          <cell r="AD15">
            <v>169.39669599999999</v>
          </cell>
          <cell r="AE15">
            <v>2620</v>
          </cell>
          <cell r="AF15">
            <v>168</v>
          </cell>
          <cell r="AG15">
            <v>76</v>
          </cell>
          <cell r="AH15">
            <v>92</v>
          </cell>
          <cell r="AI15">
            <v>32</v>
          </cell>
          <cell r="AJ15">
            <v>2420</v>
          </cell>
          <cell r="AK15">
            <v>616</v>
          </cell>
          <cell r="AL15">
            <v>1620</v>
          </cell>
          <cell r="AM15">
            <v>184</v>
          </cell>
          <cell r="AN15">
            <v>1055</v>
          </cell>
          <cell r="AO15">
            <v>2684</v>
          </cell>
          <cell r="AP15">
            <v>968</v>
          </cell>
          <cell r="AQ15">
            <v>2568</v>
          </cell>
          <cell r="AR15">
            <v>812</v>
          </cell>
          <cell r="AS15">
            <v>2396</v>
          </cell>
          <cell r="AT15">
            <v>706</v>
          </cell>
          <cell r="AU15">
            <v>2297</v>
          </cell>
          <cell r="AV15">
            <v>482</v>
          </cell>
          <cell r="AW15">
            <v>1576</v>
          </cell>
          <cell r="AX15">
            <v>295</v>
          </cell>
          <cell r="AY15">
            <v>893</v>
          </cell>
          <cell r="AZ15">
            <v>2526.0724059999998</v>
          </cell>
          <cell r="BA15">
            <v>193.235263</v>
          </cell>
          <cell r="BB15">
            <v>109.831186</v>
          </cell>
          <cell r="BC15">
            <v>519.94872999999995</v>
          </cell>
          <cell r="BD15">
            <v>731.72280000000001</v>
          </cell>
          <cell r="BE15">
            <v>458.12790899999999</v>
          </cell>
          <cell r="BF15">
            <v>365.06667199999998</v>
          </cell>
          <cell r="BG15">
            <v>148.139847</v>
          </cell>
          <cell r="BH15">
            <v>180.235263</v>
          </cell>
          <cell r="BI15">
            <v>100.831186</v>
          </cell>
          <cell r="BJ15">
            <v>463.94873000000001</v>
          </cell>
          <cell r="BK15">
            <v>623.72280000000001</v>
          </cell>
          <cell r="BL15">
            <v>432.12790899999999</v>
          </cell>
          <cell r="BM15">
            <v>301.06667199999998</v>
          </cell>
          <cell r="BN15">
            <v>72.139847000000003</v>
          </cell>
          <cell r="BO15">
            <v>0</v>
          </cell>
          <cell r="BP15">
            <v>13.594906999999999</v>
          </cell>
          <cell r="BQ15">
            <v>26.144051999999999</v>
          </cell>
          <cell r="BR15">
            <v>39.738959000000001</v>
          </cell>
          <cell r="BS15">
            <v>31.372862000000001</v>
          </cell>
          <cell r="BT15">
            <v>48.105055999999998</v>
          </cell>
          <cell r="BU15">
            <v>31.372862000000001</v>
          </cell>
          <cell r="BV15">
            <v>1.0230399999999999</v>
          </cell>
          <cell r="BW15">
            <v>16.126552</v>
          </cell>
          <cell r="BX15">
            <v>392.60515900000001</v>
          </cell>
          <cell r="BY15">
            <v>582.67249200000003</v>
          </cell>
          <cell r="BZ15">
            <v>403.54687100000001</v>
          </cell>
          <cell r="CA15">
            <v>248.79451499999999</v>
          </cell>
          <cell r="CB15">
            <v>38.898111999999998</v>
          </cell>
          <cell r="CC15">
            <v>172</v>
          </cell>
          <cell r="CD15">
            <v>130</v>
          </cell>
          <cell r="CE15">
            <v>510</v>
          </cell>
          <cell r="CF15">
            <v>648</v>
          </cell>
          <cell r="CG15">
            <v>302</v>
          </cell>
          <cell r="CH15">
            <v>254</v>
          </cell>
          <cell r="CI15">
            <v>54</v>
          </cell>
          <cell r="CJ15">
            <v>2</v>
          </cell>
          <cell r="CK15">
            <v>12</v>
          </cell>
          <cell r="CL15">
            <v>30</v>
          </cell>
          <cell r="CM15">
            <v>29</v>
          </cell>
          <cell r="CN15">
            <v>19</v>
          </cell>
          <cell r="CO15">
            <v>40</v>
          </cell>
          <cell r="CP15">
            <v>33</v>
          </cell>
          <cell r="CQ15">
            <v>1475.381349</v>
          </cell>
          <cell r="CR15">
            <v>676.42807000000005</v>
          </cell>
          <cell r="CS15">
            <v>201.15940399999999</v>
          </cell>
          <cell r="CT15">
            <v>173.10358299999999</v>
          </cell>
          <cell r="CU15">
            <v>4.1830480000000003</v>
          </cell>
          <cell r="CV15">
            <v>83.830268000000004</v>
          </cell>
          <cell r="CW15">
            <v>175.937803</v>
          </cell>
          <cell r="CX15">
            <v>204.67999699999999</v>
          </cell>
          <cell r="CY15">
            <v>106.160758</v>
          </cell>
          <cell r="CZ15">
            <v>156.532646</v>
          </cell>
          <cell r="DA15">
            <v>307.84647899999999</v>
          </cell>
          <cell r="DB15">
            <v>12.187571999999999</v>
          </cell>
          <cell r="DC15">
            <v>4.1830480000000003</v>
          </cell>
          <cell r="DD15">
            <v>261.15729399999998</v>
          </cell>
          <cell r="DE15">
            <v>534.49509999999998</v>
          </cell>
          <cell r="DF15">
            <v>587.22285199999999</v>
          </cell>
          <cell r="DG15">
            <v>221.49517900000001</v>
          </cell>
          <cell r="DH15">
            <v>448.64952899999997</v>
          </cell>
          <cell r="DI15">
            <v>571.548272</v>
          </cell>
          <cell r="DJ15">
            <v>28.378394</v>
          </cell>
          <cell r="DK15">
            <v>4</v>
          </cell>
          <cell r="DL15">
            <v>76</v>
          </cell>
          <cell r="DM15">
            <v>128</v>
          </cell>
          <cell r="DN15">
            <v>188</v>
          </cell>
          <cell r="DO15">
            <v>112</v>
          </cell>
          <cell r="DP15">
            <v>156</v>
          </cell>
          <cell r="DQ15">
            <v>280</v>
          </cell>
          <cell r="DR15">
            <v>28</v>
          </cell>
          <cell r="DS15">
            <v>862.76952700000004</v>
          </cell>
          <cell r="DT15">
            <v>377.737257</v>
          </cell>
          <cell r="DU15">
            <v>72.690489999999997</v>
          </cell>
          <cell r="DV15">
            <v>12.187571999999999</v>
          </cell>
          <cell r="DW15">
            <v>60.502918000000001</v>
          </cell>
          <cell r="DX15">
            <v>412.34178000000003</v>
          </cell>
          <cell r="DY15">
            <v>796</v>
          </cell>
          <cell r="DZ15">
            <v>420</v>
          </cell>
          <cell r="EA15">
            <v>68</v>
          </cell>
          <cell r="EB15">
            <v>16</v>
          </cell>
          <cell r="EC15">
            <v>52</v>
          </cell>
          <cell r="ED15">
            <v>308</v>
          </cell>
          <cell r="EE15">
            <v>452.64487300000002</v>
          </cell>
          <cell r="EF15">
            <v>160.663445</v>
          </cell>
          <cell r="EG15">
            <v>184.327474</v>
          </cell>
          <cell r="EH15">
            <v>57.637858999999999</v>
          </cell>
          <cell r="EI15">
            <v>7.4958739999999997</v>
          </cell>
          <cell r="EJ15">
            <v>364</v>
          </cell>
          <cell r="EK15">
            <v>172</v>
          </cell>
          <cell r="EL15">
            <v>176</v>
          </cell>
          <cell r="EM15">
            <v>68</v>
          </cell>
          <cell r="EN15">
            <v>16</v>
          </cell>
        </row>
        <row r="16">
          <cell r="A16" t="str">
            <v>37152</v>
          </cell>
          <cell r="B16" t="str">
            <v>Mettray</v>
          </cell>
          <cell r="C16" t="str">
            <v>Tour(s)plus</v>
          </cell>
          <cell r="D16">
            <v>746.55579999999998</v>
          </cell>
          <cell r="E16">
            <v>142.261189</v>
          </cell>
          <cell r="F16">
            <v>62.239269999999998</v>
          </cell>
          <cell r="G16">
            <v>80.021918999999997</v>
          </cell>
          <cell r="H16">
            <v>12.526608</v>
          </cell>
          <cell r="I16">
            <v>591.76800300000002</v>
          </cell>
          <cell r="J16">
            <v>258.39121499999999</v>
          </cell>
          <cell r="K16">
            <v>284.26979299999999</v>
          </cell>
          <cell r="L16">
            <v>49.106994999999998</v>
          </cell>
          <cell r="M16">
            <v>716</v>
          </cell>
          <cell r="N16">
            <v>112</v>
          </cell>
          <cell r="O16">
            <v>52</v>
          </cell>
          <cell r="P16">
            <v>60</v>
          </cell>
          <cell r="Q16">
            <v>0</v>
          </cell>
          <cell r="R16">
            <v>604</v>
          </cell>
          <cell r="S16">
            <v>208</v>
          </cell>
          <cell r="T16">
            <v>348</v>
          </cell>
          <cell r="U16">
            <v>48</v>
          </cell>
          <cell r="V16">
            <v>1866.7216169999999</v>
          </cell>
          <cell r="W16">
            <v>142.261189</v>
          </cell>
          <cell r="X16">
            <v>62.239269999999998</v>
          </cell>
          <cell r="Y16">
            <v>80.021918999999997</v>
          </cell>
          <cell r="Z16">
            <v>25.053215000000002</v>
          </cell>
          <cell r="AA16">
            <v>1699.407213</v>
          </cell>
          <cell r="AB16">
            <v>524.14948300000003</v>
          </cell>
          <cell r="AC16">
            <v>1061.833042</v>
          </cell>
          <cell r="AD16">
            <v>113.424688</v>
          </cell>
          <cell r="AE16">
            <v>2044</v>
          </cell>
          <cell r="AF16">
            <v>112</v>
          </cell>
          <cell r="AG16">
            <v>52</v>
          </cell>
          <cell r="AH16">
            <v>60</v>
          </cell>
          <cell r="AI16">
            <v>0</v>
          </cell>
          <cell r="AJ16">
            <v>1932</v>
          </cell>
          <cell r="AK16">
            <v>436</v>
          </cell>
          <cell r="AL16">
            <v>1344</v>
          </cell>
          <cell r="AM16">
            <v>152</v>
          </cell>
          <cell r="AN16">
            <v>748</v>
          </cell>
          <cell r="AO16">
            <v>1864</v>
          </cell>
          <cell r="AP16">
            <v>716</v>
          </cell>
          <cell r="AQ16">
            <v>2006</v>
          </cell>
          <cell r="AR16">
            <v>631</v>
          </cell>
          <cell r="AS16">
            <v>1903</v>
          </cell>
          <cell r="AT16">
            <v>415</v>
          </cell>
          <cell r="AU16">
            <v>1288</v>
          </cell>
          <cell r="AV16">
            <v>310</v>
          </cell>
          <cell r="AW16">
            <v>972</v>
          </cell>
          <cell r="AX16">
            <v>287</v>
          </cell>
          <cell r="AY16">
            <v>959</v>
          </cell>
          <cell r="AZ16">
            <v>1568.872239</v>
          </cell>
          <cell r="BA16">
            <v>161.07831899999999</v>
          </cell>
          <cell r="BB16">
            <v>94.180569000000006</v>
          </cell>
          <cell r="BC16">
            <v>289.21491700000001</v>
          </cell>
          <cell r="BD16">
            <v>534.68657399999995</v>
          </cell>
          <cell r="BE16">
            <v>247.93652599999999</v>
          </cell>
          <cell r="BF16">
            <v>190.80714699999999</v>
          </cell>
          <cell r="BG16">
            <v>50.968187999999998</v>
          </cell>
          <cell r="BH16">
            <v>143.07831899999999</v>
          </cell>
          <cell r="BI16">
            <v>94.180569000000006</v>
          </cell>
          <cell r="BJ16">
            <v>289.21491700000001</v>
          </cell>
          <cell r="BK16">
            <v>534.68657399999995</v>
          </cell>
          <cell r="BL16">
            <v>247.93652599999999</v>
          </cell>
          <cell r="BM16">
            <v>190.80714699999999</v>
          </cell>
          <cell r="BN16">
            <v>50.968187999999998</v>
          </cell>
          <cell r="BO16">
            <v>0</v>
          </cell>
          <cell r="BP16">
            <v>2.2228309999999998</v>
          </cell>
          <cell r="BQ16">
            <v>27.785388000000001</v>
          </cell>
          <cell r="BR16">
            <v>31.119634999999999</v>
          </cell>
          <cell r="BS16">
            <v>14.448402</v>
          </cell>
          <cell r="BT16">
            <v>50.013699000000003</v>
          </cell>
          <cell r="BU16">
            <v>21.116895</v>
          </cell>
          <cell r="BV16">
            <v>0</v>
          </cell>
          <cell r="BW16">
            <v>26.324124000000001</v>
          </cell>
          <cell r="BX16">
            <v>215.161023</v>
          </cell>
          <cell r="BY16">
            <v>473.69435099999998</v>
          </cell>
          <cell r="BZ16">
            <v>224.403085</v>
          </cell>
          <cell r="CA16">
            <v>137.86438999999999</v>
          </cell>
          <cell r="CB16">
            <v>28.874941</v>
          </cell>
          <cell r="CC16">
            <v>168</v>
          </cell>
          <cell r="CD16">
            <v>93</v>
          </cell>
          <cell r="CE16">
            <v>392</v>
          </cell>
          <cell r="CF16">
            <v>558</v>
          </cell>
          <cell r="CG16">
            <v>172</v>
          </cell>
          <cell r="CH16">
            <v>162</v>
          </cell>
          <cell r="CI16">
            <v>32</v>
          </cell>
          <cell r="CJ16">
            <v>0</v>
          </cell>
          <cell r="CK16">
            <v>1</v>
          </cell>
          <cell r="CL16">
            <v>25</v>
          </cell>
          <cell r="CM16">
            <v>22</v>
          </cell>
          <cell r="CN16">
            <v>17</v>
          </cell>
          <cell r="CO16">
            <v>38</v>
          </cell>
          <cell r="CP16">
            <v>11</v>
          </cell>
          <cell r="CQ16">
            <v>955.03026</v>
          </cell>
          <cell r="CR16">
            <v>433.695492</v>
          </cell>
          <cell r="CS16">
            <v>93.587633999999994</v>
          </cell>
          <cell r="CT16">
            <v>86.558853999999997</v>
          </cell>
          <cell r="CU16">
            <v>7.6053490000000004</v>
          </cell>
          <cell r="CV16">
            <v>51.822915000000002</v>
          </cell>
          <cell r="CW16">
            <v>146.044894</v>
          </cell>
          <cell r="CX16">
            <v>117.76839</v>
          </cell>
          <cell r="CY16">
            <v>60.682409999999997</v>
          </cell>
          <cell r="CZ16">
            <v>129.29010600000001</v>
          </cell>
          <cell r="DA16">
            <v>229.1662</v>
          </cell>
          <cell r="DB16">
            <v>4.1755360000000001</v>
          </cell>
          <cell r="DC16">
            <v>26.499573000000002</v>
          </cell>
          <cell r="DD16">
            <v>140.43384599999999</v>
          </cell>
          <cell r="DE16">
            <v>416.08061500000002</v>
          </cell>
          <cell r="DF16">
            <v>345.79041599999999</v>
          </cell>
          <cell r="DG16">
            <v>150.261944</v>
          </cell>
          <cell r="DH16">
            <v>384.29517099999998</v>
          </cell>
          <cell r="DI16">
            <v>395.00898100000001</v>
          </cell>
          <cell r="DJ16">
            <v>8.3510720000000003</v>
          </cell>
          <cell r="DK16">
            <v>12</v>
          </cell>
          <cell r="DL16">
            <v>64</v>
          </cell>
          <cell r="DM16">
            <v>104</v>
          </cell>
          <cell r="DN16">
            <v>136</v>
          </cell>
          <cell r="DO16">
            <v>64</v>
          </cell>
          <cell r="DP16">
            <v>144</v>
          </cell>
          <cell r="DQ16">
            <v>164</v>
          </cell>
          <cell r="DR16">
            <v>28</v>
          </cell>
          <cell r="DS16">
            <v>595.01749400000006</v>
          </cell>
          <cell r="DT16">
            <v>287.51928400000003</v>
          </cell>
          <cell r="DU16">
            <v>49.106994999999998</v>
          </cell>
          <cell r="DV16">
            <v>3.6835260000000001</v>
          </cell>
          <cell r="DW16">
            <v>45.423468999999997</v>
          </cell>
          <cell r="DX16">
            <v>258.39121499999999</v>
          </cell>
          <cell r="DY16">
            <v>612</v>
          </cell>
          <cell r="DZ16">
            <v>348</v>
          </cell>
          <cell r="EA16">
            <v>52</v>
          </cell>
          <cell r="EB16">
            <v>8</v>
          </cell>
          <cell r="EC16">
            <v>44</v>
          </cell>
          <cell r="ED16">
            <v>212</v>
          </cell>
          <cell r="EE16">
            <v>278.50775599999997</v>
          </cell>
          <cell r="EF16">
            <v>156.827651</v>
          </cell>
          <cell r="EG16">
            <v>118.349429</v>
          </cell>
          <cell r="EH16">
            <v>38.280611999999998</v>
          </cell>
          <cell r="EI16">
            <v>3.0520459999999998</v>
          </cell>
          <cell r="EJ16">
            <v>228</v>
          </cell>
          <cell r="EK16">
            <v>148</v>
          </cell>
          <cell r="EL16">
            <v>172</v>
          </cell>
          <cell r="EM16">
            <v>48</v>
          </cell>
          <cell r="EN16">
            <v>16</v>
          </cell>
        </row>
        <row r="17">
          <cell r="A17" t="str">
            <v>37153</v>
          </cell>
          <cell r="B17" t="str">
            <v>Monnaie</v>
          </cell>
          <cell r="C17" t="str">
            <v>Vouvrillon</v>
          </cell>
          <cell r="D17">
            <v>1391.230321</v>
          </cell>
          <cell r="E17">
            <v>259.38192400000003</v>
          </cell>
          <cell r="F17">
            <v>129.69096200000001</v>
          </cell>
          <cell r="G17">
            <v>129.69096200000001</v>
          </cell>
          <cell r="H17">
            <v>35.370261999999997</v>
          </cell>
          <cell r="I17">
            <v>1096.478134</v>
          </cell>
          <cell r="J17">
            <v>412.65306099999998</v>
          </cell>
          <cell r="K17">
            <v>581.64431500000001</v>
          </cell>
          <cell r="L17">
            <v>102.180758</v>
          </cell>
          <cell r="M17">
            <v>1160</v>
          </cell>
          <cell r="N17">
            <v>220</v>
          </cell>
          <cell r="O17">
            <v>92</v>
          </cell>
          <cell r="P17">
            <v>128</v>
          </cell>
          <cell r="Q17">
            <v>32</v>
          </cell>
          <cell r="R17">
            <v>908</v>
          </cell>
          <cell r="S17">
            <v>300</v>
          </cell>
          <cell r="T17">
            <v>560</v>
          </cell>
          <cell r="U17">
            <v>48</v>
          </cell>
          <cell r="V17">
            <v>3698.1574340000002</v>
          </cell>
          <cell r="W17">
            <v>259.38192400000003</v>
          </cell>
          <cell r="X17">
            <v>129.69096200000001</v>
          </cell>
          <cell r="Y17">
            <v>129.69096200000001</v>
          </cell>
          <cell r="Z17">
            <v>78.600583</v>
          </cell>
          <cell r="AA17">
            <v>3360.174927</v>
          </cell>
          <cell r="AB17">
            <v>841.02623900000003</v>
          </cell>
          <cell r="AC17">
            <v>2232.2565599999998</v>
          </cell>
          <cell r="AD17">
            <v>286.89212800000001</v>
          </cell>
          <cell r="AE17">
            <v>3236</v>
          </cell>
          <cell r="AF17">
            <v>220</v>
          </cell>
          <cell r="AG17">
            <v>92</v>
          </cell>
          <cell r="AH17">
            <v>128</v>
          </cell>
          <cell r="AI17">
            <v>68</v>
          </cell>
          <cell r="AJ17">
            <v>2948</v>
          </cell>
          <cell r="AK17">
            <v>624</v>
          </cell>
          <cell r="AL17">
            <v>2196</v>
          </cell>
          <cell r="AM17">
            <v>128</v>
          </cell>
          <cell r="AN17">
            <v>1388.2827990000001</v>
          </cell>
          <cell r="AO17">
            <v>3707</v>
          </cell>
          <cell r="AP17">
            <v>1161</v>
          </cell>
          <cell r="AQ17">
            <v>3250</v>
          </cell>
          <cell r="AR17">
            <v>977</v>
          </cell>
          <cell r="AS17">
            <v>2809</v>
          </cell>
          <cell r="AT17">
            <v>778</v>
          </cell>
          <cell r="AU17">
            <v>2240</v>
          </cell>
          <cell r="AV17">
            <v>620</v>
          </cell>
          <cell r="AW17">
            <v>1886</v>
          </cell>
          <cell r="AX17">
            <v>573</v>
          </cell>
          <cell r="AY17">
            <v>1804</v>
          </cell>
          <cell r="AZ17">
            <v>2883.8650600000001</v>
          </cell>
          <cell r="BA17">
            <v>235.801749</v>
          </cell>
          <cell r="BB17">
            <v>147.376093</v>
          </cell>
          <cell r="BC17">
            <v>820.39358600000003</v>
          </cell>
          <cell r="BD17">
            <v>889.17247599999996</v>
          </cell>
          <cell r="BE17">
            <v>372.37364200000002</v>
          </cell>
          <cell r="BF17">
            <v>264.33839799999998</v>
          </cell>
          <cell r="BG17">
            <v>154.40911500000001</v>
          </cell>
          <cell r="BH17">
            <v>235.801749</v>
          </cell>
          <cell r="BI17">
            <v>147.376093</v>
          </cell>
          <cell r="BJ17">
            <v>820.39358600000003</v>
          </cell>
          <cell r="BK17">
            <v>888.18658900000003</v>
          </cell>
          <cell r="BL17">
            <v>371.38775500000003</v>
          </cell>
          <cell r="BM17">
            <v>251.52186599999999</v>
          </cell>
          <cell r="BN17">
            <v>109.05830899999999</v>
          </cell>
          <cell r="BO17">
            <v>0</v>
          </cell>
          <cell r="BP17">
            <v>2.9475220000000002</v>
          </cell>
          <cell r="BQ17">
            <v>52.072885999999997</v>
          </cell>
          <cell r="BR17">
            <v>58.950437000000001</v>
          </cell>
          <cell r="BS17">
            <v>58.950437000000001</v>
          </cell>
          <cell r="BT17">
            <v>43.230321000000004</v>
          </cell>
          <cell r="BU17">
            <v>40.282798999999997</v>
          </cell>
          <cell r="BV17">
            <v>5.8950440000000004</v>
          </cell>
          <cell r="BW17">
            <v>49.125363999999998</v>
          </cell>
          <cell r="BX17">
            <v>705.44023300000003</v>
          </cell>
          <cell r="BY17">
            <v>766.35568499999999</v>
          </cell>
          <cell r="BZ17">
            <v>297.69970799999999</v>
          </cell>
          <cell r="CA17">
            <v>195.51894999999999</v>
          </cell>
          <cell r="CB17">
            <v>58.963957000000001</v>
          </cell>
          <cell r="CC17">
            <v>241</v>
          </cell>
          <cell r="CD17">
            <v>162</v>
          </cell>
          <cell r="CE17">
            <v>787</v>
          </cell>
          <cell r="CF17">
            <v>737</v>
          </cell>
          <cell r="CG17">
            <v>225</v>
          </cell>
          <cell r="CH17">
            <v>268</v>
          </cell>
          <cell r="CI17">
            <v>71</v>
          </cell>
          <cell r="CJ17">
            <v>2</v>
          </cell>
          <cell r="CK17">
            <v>10</v>
          </cell>
          <cell r="CL17">
            <v>51</v>
          </cell>
          <cell r="CM17">
            <v>48</v>
          </cell>
          <cell r="CN17">
            <v>21</v>
          </cell>
          <cell r="CO17">
            <v>63</v>
          </cell>
          <cell r="CP17">
            <v>30</v>
          </cell>
          <cell r="CQ17">
            <v>1643.7786309999999</v>
          </cell>
          <cell r="CR17">
            <v>885.24582699999996</v>
          </cell>
          <cell r="CS17">
            <v>177.98591099999999</v>
          </cell>
          <cell r="CT17">
            <v>176.854692</v>
          </cell>
          <cell r="CU17">
            <v>7.8600580000000004</v>
          </cell>
          <cell r="CV17">
            <v>78.600583</v>
          </cell>
          <cell r="CW17">
            <v>141.48105000000001</v>
          </cell>
          <cell r="CX17">
            <v>290.822157</v>
          </cell>
          <cell r="CY17">
            <v>121.830904</v>
          </cell>
          <cell r="CZ17">
            <v>385.14285699999999</v>
          </cell>
          <cell r="DA17">
            <v>334.05247800000001</v>
          </cell>
          <cell r="DB17">
            <v>31.440232999999999</v>
          </cell>
          <cell r="DC17">
            <v>15.720117</v>
          </cell>
          <cell r="DD17">
            <v>231.87172000000001</v>
          </cell>
          <cell r="DE17">
            <v>455.88338199999998</v>
          </cell>
          <cell r="DF17">
            <v>793.86588900000004</v>
          </cell>
          <cell r="DG17">
            <v>357.632653</v>
          </cell>
          <cell r="DH17">
            <v>1151.498542</v>
          </cell>
          <cell r="DI17">
            <v>609.15451900000005</v>
          </cell>
          <cell r="DJ17">
            <v>82.530612000000005</v>
          </cell>
          <cell r="DK17">
            <v>24</v>
          </cell>
          <cell r="DL17">
            <v>52</v>
          </cell>
          <cell r="DM17">
            <v>104</v>
          </cell>
          <cell r="DN17">
            <v>208</v>
          </cell>
          <cell r="DO17">
            <v>124</v>
          </cell>
          <cell r="DP17">
            <v>320</v>
          </cell>
          <cell r="DQ17">
            <v>268</v>
          </cell>
          <cell r="DR17">
            <v>60</v>
          </cell>
          <cell r="DS17">
            <v>1100.4081630000001</v>
          </cell>
          <cell r="DT17">
            <v>581.64431500000001</v>
          </cell>
          <cell r="DU17">
            <v>106.110787</v>
          </cell>
          <cell r="DV17">
            <v>27.510204000000002</v>
          </cell>
          <cell r="DW17">
            <v>78.600583</v>
          </cell>
          <cell r="DX17">
            <v>412.65306099999998</v>
          </cell>
          <cell r="DY17">
            <v>912</v>
          </cell>
          <cell r="DZ17">
            <v>560</v>
          </cell>
          <cell r="EA17">
            <v>52</v>
          </cell>
          <cell r="EB17">
            <v>16</v>
          </cell>
          <cell r="EC17">
            <v>36</v>
          </cell>
          <cell r="ED17">
            <v>300</v>
          </cell>
          <cell r="EE17">
            <v>436.23323599999998</v>
          </cell>
          <cell r="EF17">
            <v>243.66180800000001</v>
          </cell>
          <cell r="EG17">
            <v>310.47230300000001</v>
          </cell>
          <cell r="EH17">
            <v>98.250729000000007</v>
          </cell>
          <cell r="EI17">
            <v>11.790087</v>
          </cell>
          <cell r="EJ17">
            <v>360</v>
          </cell>
          <cell r="EK17">
            <v>180</v>
          </cell>
          <cell r="EL17">
            <v>256</v>
          </cell>
          <cell r="EM17">
            <v>84</v>
          </cell>
          <cell r="EN17">
            <v>32</v>
          </cell>
        </row>
        <row r="18">
          <cell r="A18" t="str">
            <v>37154</v>
          </cell>
          <cell r="B18" t="str">
            <v>Montbazon</v>
          </cell>
          <cell r="C18" t="str">
            <v>CC du Val de l'Indre</v>
          </cell>
          <cell r="D18">
            <v>1578.14735</v>
          </cell>
          <cell r="E18">
            <v>354.88149299999998</v>
          </cell>
          <cell r="F18">
            <v>159.69667200000001</v>
          </cell>
          <cell r="G18">
            <v>195.184821</v>
          </cell>
          <cell r="H18">
            <v>21.597079000000001</v>
          </cell>
          <cell r="I18">
            <v>1201.668778</v>
          </cell>
          <cell r="J18">
            <v>552.382927</v>
          </cell>
          <cell r="K18">
            <v>576.04075</v>
          </cell>
          <cell r="L18">
            <v>73.245101000000005</v>
          </cell>
          <cell r="M18">
            <v>1316</v>
          </cell>
          <cell r="N18">
            <v>272</v>
          </cell>
          <cell r="O18">
            <v>84</v>
          </cell>
          <cell r="P18">
            <v>188</v>
          </cell>
          <cell r="Q18">
            <v>8</v>
          </cell>
          <cell r="R18">
            <v>1036</v>
          </cell>
          <cell r="S18">
            <v>436</v>
          </cell>
          <cell r="T18">
            <v>508</v>
          </cell>
          <cell r="U18">
            <v>92</v>
          </cell>
          <cell r="V18">
            <v>3899.226334</v>
          </cell>
          <cell r="W18">
            <v>354.88149299999998</v>
          </cell>
          <cell r="X18">
            <v>159.69667200000001</v>
          </cell>
          <cell r="Y18">
            <v>195.184821</v>
          </cell>
          <cell r="Z18">
            <v>51.571883</v>
          </cell>
          <cell r="AA18">
            <v>3492.772958</v>
          </cell>
          <cell r="AB18">
            <v>1121.682937</v>
          </cell>
          <cell r="AC18">
            <v>2186.3343420000001</v>
          </cell>
          <cell r="AD18">
            <v>184.75567899999999</v>
          </cell>
          <cell r="AE18">
            <v>3312</v>
          </cell>
          <cell r="AF18">
            <v>272</v>
          </cell>
          <cell r="AG18">
            <v>84</v>
          </cell>
          <cell r="AH18">
            <v>188</v>
          </cell>
          <cell r="AI18">
            <v>16</v>
          </cell>
          <cell r="AJ18">
            <v>3024</v>
          </cell>
          <cell r="AK18">
            <v>872</v>
          </cell>
          <cell r="AL18">
            <v>1920</v>
          </cell>
          <cell r="AM18">
            <v>232</v>
          </cell>
          <cell r="AN18">
            <v>1587</v>
          </cell>
          <cell r="AO18">
            <v>3909</v>
          </cell>
          <cell r="AP18">
            <v>1319</v>
          </cell>
          <cell r="AQ18">
            <v>3385</v>
          </cell>
          <cell r="AR18">
            <v>1164</v>
          </cell>
          <cell r="AS18">
            <v>3310</v>
          </cell>
          <cell r="AT18">
            <v>1002</v>
          </cell>
          <cell r="AU18">
            <v>2968</v>
          </cell>
          <cell r="AV18">
            <v>784</v>
          </cell>
          <cell r="AW18">
            <v>2416</v>
          </cell>
          <cell r="AX18">
            <v>631</v>
          </cell>
          <cell r="AY18">
            <v>1864</v>
          </cell>
          <cell r="AZ18">
            <v>3165.9550399999998</v>
          </cell>
          <cell r="BA18">
            <v>234.641323</v>
          </cell>
          <cell r="BB18">
            <v>192.294307</v>
          </cell>
          <cell r="BC18">
            <v>788.78518799999995</v>
          </cell>
          <cell r="BD18">
            <v>837.92954199999997</v>
          </cell>
          <cell r="BE18">
            <v>482.05630300000001</v>
          </cell>
          <cell r="BF18">
            <v>477.68782800000002</v>
          </cell>
          <cell r="BG18">
            <v>152.56055000000001</v>
          </cell>
          <cell r="BH18">
            <v>234.641323</v>
          </cell>
          <cell r="BI18">
            <v>192.294307</v>
          </cell>
          <cell r="BJ18">
            <v>788.78518799999995</v>
          </cell>
          <cell r="BK18">
            <v>837.92954199999997</v>
          </cell>
          <cell r="BL18">
            <v>481.05630300000001</v>
          </cell>
          <cell r="BM18">
            <v>468.68782800000002</v>
          </cell>
          <cell r="BN18">
            <v>118.56055000000001</v>
          </cell>
          <cell r="BO18">
            <v>2.2180089999999999</v>
          </cell>
          <cell r="BP18">
            <v>22.180092999999999</v>
          </cell>
          <cell r="BQ18">
            <v>63.213265999999997</v>
          </cell>
          <cell r="BR18">
            <v>57.668242999999997</v>
          </cell>
          <cell r="BS18">
            <v>57.668242999999997</v>
          </cell>
          <cell r="BT18">
            <v>96.483406000000002</v>
          </cell>
          <cell r="BU18">
            <v>66.540279999999996</v>
          </cell>
          <cell r="BV18">
            <v>5.3794630000000003</v>
          </cell>
          <cell r="BW18">
            <v>56.248379</v>
          </cell>
          <cell r="BX18">
            <v>635.97904800000003</v>
          </cell>
          <cell r="BY18">
            <v>708.32959700000004</v>
          </cell>
          <cell r="BZ18">
            <v>402.81877200000002</v>
          </cell>
          <cell r="CA18">
            <v>357.07560699999999</v>
          </cell>
          <cell r="CB18">
            <v>48.595562999999999</v>
          </cell>
          <cell r="CC18">
            <v>234</v>
          </cell>
          <cell r="CD18">
            <v>192</v>
          </cell>
          <cell r="CE18">
            <v>659</v>
          </cell>
          <cell r="CF18">
            <v>794</v>
          </cell>
          <cell r="CG18">
            <v>387</v>
          </cell>
          <cell r="CH18">
            <v>388</v>
          </cell>
          <cell r="CI18">
            <v>84</v>
          </cell>
          <cell r="CJ18">
            <v>1</v>
          </cell>
          <cell r="CK18">
            <v>14</v>
          </cell>
          <cell r="CL18">
            <v>46</v>
          </cell>
          <cell r="CM18">
            <v>43</v>
          </cell>
          <cell r="CN18">
            <v>35</v>
          </cell>
          <cell r="CO18">
            <v>89</v>
          </cell>
          <cell r="CP18">
            <v>40</v>
          </cell>
          <cell r="CQ18">
            <v>1873.448954</v>
          </cell>
          <cell r="CR18">
            <v>839.30046900000002</v>
          </cell>
          <cell r="CS18">
            <v>249.01640599999999</v>
          </cell>
          <cell r="CT18">
            <v>204.189211</v>
          </cell>
          <cell r="CU18">
            <v>0</v>
          </cell>
          <cell r="CV18">
            <v>98.229208999999997</v>
          </cell>
          <cell r="CW18">
            <v>179.30482799999999</v>
          </cell>
          <cell r="CX18">
            <v>295.45010500000001</v>
          </cell>
          <cell r="CY18">
            <v>171.97641899999999</v>
          </cell>
          <cell r="CZ18">
            <v>261.187228</v>
          </cell>
          <cell r="DA18">
            <v>541.60967100000005</v>
          </cell>
          <cell r="DB18">
            <v>30.389890000000001</v>
          </cell>
          <cell r="DC18">
            <v>0</v>
          </cell>
          <cell r="DD18">
            <v>291.89904100000001</v>
          </cell>
          <cell r="DE18">
            <v>535.91971599999999</v>
          </cell>
          <cell r="DF18">
            <v>836.64489000000003</v>
          </cell>
          <cell r="DG18">
            <v>451.223052</v>
          </cell>
          <cell r="DH18">
            <v>740.60723199999995</v>
          </cell>
          <cell r="DI18">
            <v>978.70523000000003</v>
          </cell>
          <cell r="DJ18">
            <v>64.227174000000005</v>
          </cell>
          <cell r="DK18">
            <v>0</v>
          </cell>
          <cell r="DL18">
            <v>80</v>
          </cell>
          <cell r="DM18">
            <v>172</v>
          </cell>
          <cell r="DN18">
            <v>188</v>
          </cell>
          <cell r="DO18">
            <v>112</v>
          </cell>
          <cell r="DP18">
            <v>288</v>
          </cell>
          <cell r="DQ18">
            <v>432</v>
          </cell>
          <cell r="DR18">
            <v>44</v>
          </cell>
          <cell r="DS18">
            <v>1205.8576410000001</v>
          </cell>
          <cell r="DT18">
            <v>576.04075</v>
          </cell>
          <cell r="DU18">
            <v>73.245101000000005</v>
          </cell>
          <cell r="DV18">
            <v>4.3520539999999999</v>
          </cell>
          <cell r="DW18">
            <v>68.893046999999996</v>
          </cell>
          <cell r="DX18">
            <v>556.57178999999996</v>
          </cell>
          <cell r="DY18">
            <v>1036</v>
          </cell>
          <cell r="DZ18">
            <v>508</v>
          </cell>
          <cell r="EA18">
            <v>92</v>
          </cell>
          <cell r="EB18">
            <v>16</v>
          </cell>
          <cell r="EC18">
            <v>76</v>
          </cell>
          <cell r="ED18">
            <v>436</v>
          </cell>
          <cell r="EE18">
            <v>586.46109999999999</v>
          </cell>
          <cell r="EF18">
            <v>277.94567499999999</v>
          </cell>
          <cell r="EG18">
            <v>243.359645</v>
          </cell>
          <cell r="EH18">
            <v>74.051659000000001</v>
          </cell>
          <cell r="EI18">
            <v>24.039560999999999</v>
          </cell>
          <cell r="EJ18">
            <v>472</v>
          </cell>
          <cell r="EK18">
            <v>256</v>
          </cell>
          <cell r="EL18">
            <v>208</v>
          </cell>
          <cell r="EM18">
            <v>84</v>
          </cell>
          <cell r="EN18">
            <v>16</v>
          </cell>
        </row>
        <row r="19">
          <cell r="A19" t="str">
            <v>37156</v>
          </cell>
          <cell r="B19" t="str">
            <v>Montlouis-sur-Loire</v>
          </cell>
          <cell r="C19" t="str">
            <v>CC de l'Est Tourangeau</v>
          </cell>
          <cell r="D19">
            <v>3967.9517209999999</v>
          </cell>
          <cell r="E19">
            <v>887.04709100000002</v>
          </cell>
          <cell r="F19">
            <v>308.88246900000001</v>
          </cell>
          <cell r="G19">
            <v>578.16462200000001</v>
          </cell>
          <cell r="H19">
            <v>55.440443000000002</v>
          </cell>
          <cell r="I19">
            <v>3025.464187</v>
          </cell>
          <cell r="J19">
            <v>1283.0502570000001</v>
          </cell>
          <cell r="K19">
            <v>1477.0918079999999</v>
          </cell>
          <cell r="L19">
            <v>265.32212099999998</v>
          </cell>
          <cell r="M19">
            <v>3452</v>
          </cell>
          <cell r="N19">
            <v>664</v>
          </cell>
          <cell r="O19">
            <v>272</v>
          </cell>
          <cell r="P19">
            <v>392</v>
          </cell>
          <cell r="Q19">
            <v>20</v>
          </cell>
          <cell r="R19">
            <v>2768</v>
          </cell>
          <cell r="S19">
            <v>1032</v>
          </cell>
          <cell r="T19">
            <v>1500</v>
          </cell>
          <cell r="U19">
            <v>236</v>
          </cell>
          <cell r="V19">
            <v>10022.840126999999</v>
          </cell>
          <cell r="W19">
            <v>887.04709100000002</v>
          </cell>
          <cell r="X19">
            <v>308.88246900000001</v>
          </cell>
          <cell r="Y19">
            <v>578.16462200000001</v>
          </cell>
          <cell r="Z19">
            <v>110.880886</v>
          </cell>
          <cell r="AA19">
            <v>9024.9121489999998</v>
          </cell>
          <cell r="AB19">
            <v>2617.5809260000001</v>
          </cell>
          <cell r="AC19">
            <v>5710.3656510000001</v>
          </cell>
          <cell r="AD19">
            <v>696.96557199999995</v>
          </cell>
          <cell r="AE19">
            <v>9364</v>
          </cell>
          <cell r="AF19">
            <v>664</v>
          </cell>
          <cell r="AG19">
            <v>272</v>
          </cell>
          <cell r="AH19">
            <v>392</v>
          </cell>
          <cell r="AI19">
            <v>40</v>
          </cell>
          <cell r="AJ19">
            <v>8660</v>
          </cell>
          <cell r="AK19">
            <v>2156</v>
          </cell>
          <cell r="AL19">
            <v>5856</v>
          </cell>
          <cell r="AM19">
            <v>648</v>
          </cell>
          <cell r="AN19">
            <v>3963.9916899999998</v>
          </cell>
          <cell r="AO19">
            <v>10007</v>
          </cell>
          <cell r="AP19">
            <v>3447</v>
          </cell>
          <cell r="AQ19">
            <v>9297</v>
          </cell>
          <cell r="AR19">
            <v>2822</v>
          </cell>
          <cell r="AS19">
            <v>8091</v>
          </cell>
          <cell r="AT19">
            <v>2245</v>
          </cell>
          <cell r="AU19">
            <v>6752</v>
          </cell>
          <cell r="AV19">
            <v>1683</v>
          </cell>
          <cell r="AW19">
            <v>5523</v>
          </cell>
          <cell r="AX19">
            <v>1223</v>
          </cell>
          <cell r="AY19">
            <v>4087</v>
          </cell>
          <cell r="AZ19">
            <v>8173.108577</v>
          </cell>
          <cell r="BA19">
            <v>734.75573799999995</v>
          </cell>
          <cell r="BB19">
            <v>462.48357700000003</v>
          </cell>
          <cell r="BC19">
            <v>1900.124951</v>
          </cell>
          <cell r="BD19">
            <v>2263.3279579999999</v>
          </cell>
          <cell r="BE19">
            <v>1250.488638</v>
          </cell>
          <cell r="BF19">
            <v>1102.2341690000001</v>
          </cell>
          <cell r="BG19">
            <v>459.69354700000002</v>
          </cell>
          <cell r="BH19">
            <v>717.75573799999995</v>
          </cell>
          <cell r="BI19">
            <v>447.48357700000003</v>
          </cell>
          <cell r="BJ19">
            <v>1870.124951</v>
          </cell>
          <cell r="BK19">
            <v>2246.3279579999999</v>
          </cell>
          <cell r="BL19">
            <v>1240.4799169999999</v>
          </cell>
          <cell r="BM19">
            <v>1074.1585869999999</v>
          </cell>
          <cell r="BN19">
            <v>356.402849</v>
          </cell>
          <cell r="BO19">
            <v>1.980016</v>
          </cell>
          <cell r="BP19">
            <v>42.570340000000002</v>
          </cell>
          <cell r="BQ19">
            <v>140.58112399999999</v>
          </cell>
          <cell r="BR19">
            <v>165.331322</v>
          </cell>
          <cell r="BS19">
            <v>145.53116299999999</v>
          </cell>
          <cell r="BT19">
            <v>221.76177300000001</v>
          </cell>
          <cell r="BU19">
            <v>167.31133800000001</v>
          </cell>
          <cell r="BV19">
            <v>5.960032</v>
          </cell>
          <cell r="BW19">
            <v>143.621092</v>
          </cell>
          <cell r="BX19">
            <v>1541.702117</v>
          </cell>
          <cell r="BY19">
            <v>1883.0849820000001</v>
          </cell>
          <cell r="BZ19">
            <v>1057.3584289999999</v>
          </cell>
          <cell r="CA19">
            <v>819.73945200000003</v>
          </cell>
          <cell r="CB19">
            <v>170.33295799999999</v>
          </cell>
          <cell r="CC19">
            <v>602</v>
          </cell>
          <cell r="CD19">
            <v>404</v>
          </cell>
          <cell r="CE19">
            <v>1983</v>
          </cell>
          <cell r="CF19">
            <v>2103</v>
          </cell>
          <cell r="CG19">
            <v>895</v>
          </cell>
          <cell r="CH19">
            <v>902</v>
          </cell>
          <cell r="CI19">
            <v>255</v>
          </cell>
          <cell r="CJ19">
            <v>6</v>
          </cell>
          <cell r="CK19">
            <v>17</v>
          </cell>
          <cell r="CL19">
            <v>106</v>
          </cell>
          <cell r="CM19">
            <v>106</v>
          </cell>
          <cell r="CN19">
            <v>92</v>
          </cell>
          <cell r="CO19">
            <v>216</v>
          </cell>
          <cell r="CP19">
            <v>124</v>
          </cell>
          <cell r="CQ19">
            <v>4582.1970099999999</v>
          </cell>
          <cell r="CR19">
            <v>2505.4385470000002</v>
          </cell>
          <cell r="CS19">
            <v>573.55154200000004</v>
          </cell>
          <cell r="CT19">
            <v>511.92147799999998</v>
          </cell>
          <cell r="CU19">
            <v>43.560347999999998</v>
          </cell>
          <cell r="CV19">
            <v>233.64186799999999</v>
          </cell>
          <cell r="CW19">
            <v>451.44360899999998</v>
          </cell>
          <cell r="CX19">
            <v>586.08468500000004</v>
          </cell>
          <cell r="CY19">
            <v>431.64345100000003</v>
          </cell>
          <cell r="CZ19">
            <v>744.485952</v>
          </cell>
          <cell r="DA19">
            <v>1397.891175</v>
          </cell>
          <cell r="DB19">
            <v>79.200632999999996</v>
          </cell>
          <cell r="DC19">
            <v>150.48120299999999</v>
          </cell>
          <cell r="DD19">
            <v>788.04629999999997</v>
          </cell>
          <cell r="DE19">
            <v>1461.2516820000001</v>
          </cell>
          <cell r="DF19">
            <v>1631.5330429999999</v>
          </cell>
          <cell r="DG19">
            <v>1061.2884839999999</v>
          </cell>
          <cell r="DH19">
            <v>2261.178077</v>
          </cell>
          <cell r="DI19">
            <v>2514.6201030000002</v>
          </cell>
          <cell r="DJ19">
            <v>154.44123500000001</v>
          </cell>
          <cell r="DK19">
            <v>36</v>
          </cell>
          <cell r="DL19">
            <v>196</v>
          </cell>
          <cell r="DM19">
            <v>368</v>
          </cell>
          <cell r="DN19">
            <v>600</v>
          </cell>
          <cell r="DO19">
            <v>284</v>
          </cell>
          <cell r="DP19">
            <v>780</v>
          </cell>
          <cell r="DQ19">
            <v>1028</v>
          </cell>
          <cell r="DR19">
            <v>160</v>
          </cell>
          <cell r="DS19">
            <v>3037.344282</v>
          </cell>
          <cell r="DT19">
            <v>1477.0918079999999</v>
          </cell>
          <cell r="DU19">
            <v>269.28215299999999</v>
          </cell>
          <cell r="DV19">
            <v>43.560347999999998</v>
          </cell>
          <cell r="DW19">
            <v>225.72180499999999</v>
          </cell>
          <cell r="DX19">
            <v>1290.970321</v>
          </cell>
          <cell r="DY19">
            <v>2804</v>
          </cell>
          <cell r="DZ19">
            <v>1504</v>
          </cell>
          <cell r="EA19">
            <v>244</v>
          </cell>
          <cell r="EB19">
            <v>28</v>
          </cell>
          <cell r="EC19">
            <v>216</v>
          </cell>
          <cell r="ED19">
            <v>1056</v>
          </cell>
          <cell r="EE19">
            <v>1421.6513649999999</v>
          </cell>
          <cell r="EF19">
            <v>578.16462200000001</v>
          </cell>
          <cell r="EG19">
            <v>740.52592000000004</v>
          </cell>
          <cell r="EH19">
            <v>249.48199399999999</v>
          </cell>
          <cell r="EI19">
            <v>47.520380000000003</v>
          </cell>
          <cell r="EJ19">
            <v>1156</v>
          </cell>
          <cell r="EK19">
            <v>596</v>
          </cell>
          <cell r="EL19">
            <v>736</v>
          </cell>
          <cell r="EM19">
            <v>272</v>
          </cell>
          <cell r="EN19">
            <v>44</v>
          </cell>
        </row>
        <row r="20">
          <cell r="A20" t="str">
            <v>37159</v>
          </cell>
          <cell r="B20" t="str">
            <v>Monts</v>
          </cell>
          <cell r="C20" t="str">
            <v>CC du Val de l'Indre</v>
          </cell>
          <cell r="D20">
            <v>2595.2953889999999</v>
          </cell>
          <cell r="E20">
            <v>442.77984400000003</v>
          </cell>
          <cell r="F20">
            <v>176.897516</v>
          </cell>
          <cell r="G20">
            <v>265.88232799999997</v>
          </cell>
          <cell r="H20">
            <v>41.417783</v>
          </cell>
          <cell r="I20">
            <v>2111.0977619999999</v>
          </cell>
          <cell r="J20">
            <v>850.54586700000004</v>
          </cell>
          <cell r="K20">
            <v>1092.6642469999999</v>
          </cell>
          <cell r="L20">
            <v>167.88764800000001</v>
          </cell>
          <cell r="M20">
            <v>2284</v>
          </cell>
          <cell r="N20">
            <v>340</v>
          </cell>
          <cell r="O20">
            <v>132</v>
          </cell>
          <cell r="P20">
            <v>208</v>
          </cell>
          <cell r="Q20">
            <v>32</v>
          </cell>
          <cell r="R20">
            <v>1912</v>
          </cell>
          <cell r="S20">
            <v>680</v>
          </cell>
          <cell r="T20">
            <v>1096</v>
          </cell>
          <cell r="U20">
            <v>136</v>
          </cell>
          <cell r="V20">
            <v>6919.2222590000001</v>
          </cell>
          <cell r="W20">
            <v>442.77984400000003</v>
          </cell>
          <cell r="X20">
            <v>176.897516</v>
          </cell>
          <cell r="Y20">
            <v>265.88232799999997</v>
          </cell>
          <cell r="Z20">
            <v>94.811976999999999</v>
          </cell>
          <cell r="AA20">
            <v>6381.6304369999998</v>
          </cell>
          <cell r="AB20">
            <v>1740.6624320000001</v>
          </cell>
          <cell r="AC20">
            <v>4186.6538989999999</v>
          </cell>
          <cell r="AD20">
            <v>454.31410699999998</v>
          </cell>
          <cell r="AE20">
            <v>6424</v>
          </cell>
          <cell r="AF20">
            <v>340</v>
          </cell>
          <cell r="AG20">
            <v>132</v>
          </cell>
          <cell r="AH20">
            <v>208</v>
          </cell>
          <cell r="AI20">
            <v>64</v>
          </cell>
          <cell r="AJ20">
            <v>6020</v>
          </cell>
          <cell r="AK20">
            <v>1384</v>
          </cell>
          <cell r="AL20">
            <v>4288</v>
          </cell>
          <cell r="AM20">
            <v>348</v>
          </cell>
          <cell r="AN20">
            <v>2594</v>
          </cell>
          <cell r="AO20">
            <v>6925</v>
          </cell>
          <cell r="AP20">
            <v>2280</v>
          </cell>
          <cell r="AQ20">
            <v>6425</v>
          </cell>
          <cell r="AR20">
            <v>1995</v>
          </cell>
          <cell r="AS20">
            <v>6134</v>
          </cell>
          <cell r="AT20">
            <v>1648</v>
          </cell>
          <cell r="AU20">
            <v>5338</v>
          </cell>
          <cell r="AV20">
            <v>1279</v>
          </cell>
          <cell r="AW20">
            <v>4386</v>
          </cell>
          <cell r="AX20">
            <v>1016</v>
          </cell>
          <cell r="AY20">
            <v>3469</v>
          </cell>
          <cell r="AZ20">
            <v>5532.075073</v>
          </cell>
          <cell r="BA20">
            <v>494.219087</v>
          </cell>
          <cell r="BB20">
            <v>284.577699</v>
          </cell>
          <cell r="BC20">
            <v>1337.3731849999999</v>
          </cell>
          <cell r="BD20">
            <v>1679.4817700000001</v>
          </cell>
          <cell r="BE20">
            <v>822.40783399999998</v>
          </cell>
          <cell r="BF20">
            <v>688.30389400000001</v>
          </cell>
          <cell r="BG20">
            <v>225.71160399999999</v>
          </cell>
          <cell r="BH20">
            <v>494.219087</v>
          </cell>
          <cell r="BI20">
            <v>284.577699</v>
          </cell>
          <cell r="BJ20">
            <v>1337.3731849999999</v>
          </cell>
          <cell r="BK20">
            <v>1677.4817700000001</v>
          </cell>
          <cell r="BL20">
            <v>820.40783399999998</v>
          </cell>
          <cell r="BM20">
            <v>674.30389400000001</v>
          </cell>
          <cell r="BN20">
            <v>155.71160399999999</v>
          </cell>
          <cell r="BO20">
            <v>0</v>
          </cell>
          <cell r="BP20">
            <v>16.081592000000001</v>
          </cell>
          <cell r="BQ20">
            <v>69.686899999999994</v>
          </cell>
          <cell r="BR20">
            <v>91.129024000000001</v>
          </cell>
          <cell r="BS20">
            <v>80.407961999999998</v>
          </cell>
          <cell r="BT20">
            <v>117.93167800000001</v>
          </cell>
          <cell r="BU20">
            <v>66.470581999999993</v>
          </cell>
          <cell r="BV20">
            <v>3.1310229999999999</v>
          </cell>
          <cell r="BW20">
            <v>53.99503</v>
          </cell>
          <cell r="BX20">
            <v>1123.811596</v>
          </cell>
          <cell r="BY20">
            <v>1471.2854070000001</v>
          </cell>
          <cell r="BZ20">
            <v>703.93450399999995</v>
          </cell>
          <cell r="CA20">
            <v>516.37329299999999</v>
          </cell>
          <cell r="CB20">
            <v>68.577394999999996</v>
          </cell>
          <cell r="CC20">
            <v>468</v>
          </cell>
          <cell r="CD20">
            <v>264</v>
          </cell>
          <cell r="CE20">
            <v>1355</v>
          </cell>
          <cell r="CF20">
            <v>1565</v>
          </cell>
          <cell r="CG20">
            <v>683</v>
          </cell>
          <cell r="CH20">
            <v>538</v>
          </cell>
          <cell r="CI20">
            <v>106</v>
          </cell>
          <cell r="CJ20">
            <v>0</v>
          </cell>
          <cell r="CK20">
            <v>5</v>
          </cell>
          <cell r="CL20">
            <v>58</v>
          </cell>
          <cell r="CM20">
            <v>76</v>
          </cell>
          <cell r="CN20">
            <v>61</v>
          </cell>
          <cell r="CO20">
            <v>96</v>
          </cell>
          <cell r="CP20">
            <v>53</v>
          </cell>
          <cell r="CQ20">
            <v>3378.6223639999998</v>
          </cell>
          <cell r="CR20">
            <v>1502.3145119999999</v>
          </cell>
          <cell r="CS20">
            <v>347.38951100000003</v>
          </cell>
          <cell r="CT20">
            <v>303.74868600000002</v>
          </cell>
          <cell r="CU20">
            <v>12.194896999999999</v>
          </cell>
          <cell r="CV20">
            <v>95.962648999999999</v>
          </cell>
          <cell r="CW20">
            <v>291.77463999999998</v>
          </cell>
          <cell r="CX20">
            <v>558.693535</v>
          </cell>
          <cell r="CY20">
            <v>234.75169600000001</v>
          </cell>
          <cell r="CZ20">
            <v>517.53697499999998</v>
          </cell>
          <cell r="DA20">
            <v>813.26462700000002</v>
          </cell>
          <cell r="DB20">
            <v>71.116369000000006</v>
          </cell>
          <cell r="DC20">
            <v>36.366207000000003</v>
          </cell>
          <cell r="DD20">
            <v>344.00482499999998</v>
          </cell>
          <cell r="DE20">
            <v>900.71072600000002</v>
          </cell>
          <cell r="DF20">
            <v>1745.6958549999999</v>
          </cell>
          <cell r="DG20">
            <v>582.93439699999999</v>
          </cell>
          <cell r="DH20">
            <v>1640.403376</v>
          </cell>
          <cell r="DI20">
            <v>1533.5872460000001</v>
          </cell>
          <cell r="DJ20">
            <v>135.51962700000001</v>
          </cell>
          <cell r="DK20">
            <v>4</v>
          </cell>
          <cell r="DL20">
            <v>108</v>
          </cell>
          <cell r="DM20">
            <v>216</v>
          </cell>
          <cell r="DN20">
            <v>408</v>
          </cell>
          <cell r="DO20">
            <v>236</v>
          </cell>
          <cell r="DP20">
            <v>604</v>
          </cell>
          <cell r="DQ20">
            <v>600</v>
          </cell>
          <cell r="DR20">
            <v>108</v>
          </cell>
          <cell r="DS20">
            <v>2122.8614819999998</v>
          </cell>
          <cell r="DT20">
            <v>1092.6642469999999</v>
          </cell>
          <cell r="DU20">
            <v>179.65136899999999</v>
          </cell>
          <cell r="DV20">
            <v>44.514346000000003</v>
          </cell>
          <cell r="DW20">
            <v>135.137023</v>
          </cell>
          <cell r="DX20">
            <v>850.54586700000004</v>
          </cell>
          <cell r="DY20">
            <v>1916</v>
          </cell>
          <cell r="DZ20">
            <v>1096</v>
          </cell>
          <cell r="EA20">
            <v>136</v>
          </cell>
          <cell r="EB20">
            <v>24</v>
          </cell>
          <cell r="EC20">
            <v>112</v>
          </cell>
          <cell r="ED20">
            <v>684</v>
          </cell>
          <cell r="EE20">
            <v>960.83874000000003</v>
          </cell>
          <cell r="EF20">
            <v>398.96691299999998</v>
          </cell>
          <cell r="EG20">
            <v>582.54176500000005</v>
          </cell>
          <cell r="EH20">
            <v>150.62020000000001</v>
          </cell>
          <cell r="EI20">
            <v>29.893865000000002</v>
          </cell>
          <cell r="EJ20">
            <v>840</v>
          </cell>
          <cell r="EK20">
            <v>380</v>
          </cell>
          <cell r="EL20">
            <v>468</v>
          </cell>
          <cell r="EM20">
            <v>196</v>
          </cell>
          <cell r="EN20">
            <v>32</v>
          </cell>
        </row>
        <row r="21">
          <cell r="A21" t="str">
            <v>37172</v>
          </cell>
          <cell r="B21" t="str">
            <v>Notre-Dame-d'Oé</v>
          </cell>
          <cell r="C21" t="str">
            <v>Tour(s)plus</v>
          </cell>
          <cell r="D21">
            <v>1288.074979</v>
          </cell>
          <cell r="E21">
            <v>185.704061</v>
          </cell>
          <cell r="F21">
            <v>63.218404</v>
          </cell>
          <cell r="G21">
            <v>122.485657</v>
          </cell>
          <cell r="H21">
            <v>19.755751</v>
          </cell>
          <cell r="I21">
            <v>1082.615166</v>
          </cell>
          <cell r="J21">
            <v>458.33342800000003</v>
          </cell>
          <cell r="K21">
            <v>568.96563500000002</v>
          </cell>
          <cell r="L21">
            <v>55.316102999999998</v>
          </cell>
          <cell r="M21">
            <v>1132</v>
          </cell>
          <cell r="N21">
            <v>100</v>
          </cell>
          <cell r="O21">
            <v>40</v>
          </cell>
          <cell r="P21">
            <v>60</v>
          </cell>
          <cell r="Q21">
            <v>12</v>
          </cell>
          <cell r="R21">
            <v>1020</v>
          </cell>
          <cell r="S21">
            <v>356</v>
          </cell>
          <cell r="T21">
            <v>588</v>
          </cell>
          <cell r="U21">
            <v>76</v>
          </cell>
          <cell r="V21">
            <v>3480.9633629999998</v>
          </cell>
          <cell r="W21">
            <v>185.704061</v>
          </cell>
          <cell r="X21">
            <v>63.218404</v>
          </cell>
          <cell r="Y21">
            <v>122.485657</v>
          </cell>
          <cell r="Z21">
            <v>51.364953</v>
          </cell>
          <cell r="AA21">
            <v>3243.8943479999998</v>
          </cell>
          <cell r="AB21">
            <v>936.42260699999997</v>
          </cell>
          <cell r="AC21">
            <v>2149.4257309999998</v>
          </cell>
          <cell r="AD21">
            <v>158.04601</v>
          </cell>
          <cell r="AE21">
            <v>3308</v>
          </cell>
          <cell r="AF21">
            <v>100</v>
          </cell>
          <cell r="AG21">
            <v>40</v>
          </cell>
          <cell r="AH21">
            <v>60</v>
          </cell>
          <cell r="AI21">
            <v>24</v>
          </cell>
          <cell r="AJ21">
            <v>3184</v>
          </cell>
          <cell r="AK21">
            <v>728</v>
          </cell>
          <cell r="AL21">
            <v>2256</v>
          </cell>
          <cell r="AM21">
            <v>200</v>
          </cell>
          <cell r="AN21">
            <v>1289.062766</v>
          </cell>
          <cell r="AO21">
            <v>3478</v>
          </cell>
          <cell r="AP21">
            <v>1131</v>
          </cell>
          <cell r="AQ21">
            <v>3326</v>
          </cell>
          <cell r="AR21">
            <v>781</v>
          </cell>
          <cell r="AS21">
            <v>2557</v>
          </cell>
          <cell r="AT21">
            <v>625</v>
          </cell>
          <cell r="AU21">
            <v>2147</v>
          </cell>
          <cell r="AV21">
            <v>320</v>
          </cell>
          <cell r="AW21">
            <v>1138</v>
          </cell>
          <cell r="AX21">
            <v>160</v>
          </cell>
          <cell r="AY21">
            <v>568</v>
          </cell>
          <cell r="AZ21">
            <v>2817.2189720000001</v>
          </cell>
          <cell r="BA21">
            <v>283.50724200000002</v>
          </cell>
          <cell r="BB21">
            <v>158.04601</v>
          </cell>
          <cell r="BC21">
            <v>515.661744</v>
          </cell>
          <cell r="BD21">
            <v>916.66685600000005</v>
          </cell>
          <cell r="BE21">
            <v>561.06333400000005</v>
          </cell>
          <cell r="BF21">
            <v>322.01874500000002</v>
          </cell>
          <cell r="BG21">
            <v>60.255040999999999</v>
          </cell>
          <cell r="BH21">
            <v>282.50724200000002</v>
          </cell>
          <cell r="BI21">
            <v>158.04601</v>
          </cell>
          <cell r="BJ21">
            <v>512.661744</v>
          </cell>
          <cell r="BK21">
            <v>916.66685600000005</v>
          </cell>
          <cell r="BL21">
            <v>561.06333400000005</v>
          </cell>
          <cell r="BM21">
            <v>322.01874500000002</v>
          </cell>
          <cell r="BN21">
            <v>60.255040999999999</v>
          </cell>
          <cell r="BO21">
            <v>0.987788</v>
          </cell>
          <cell r="BP21">
            <v>1.9755750000000001</v>
          </cell>
          <cell r="BQ21">
            <v>21.731325999999999</v>
          </cell>
          <cell r="BR21">
            <v>48.401589999999999</v>
          </cell>
          <cell r="BS21">
            <v>51.364953</v>
          </cell>
          <cell r="BT21">
            <v>43.462653000000003</v>
          </cell>
          <cell r="BU21">
            <v>20.743538999999998</v>
          </cell>
          <cell r="BV21">
            <v>2.9633630000000002</v>
          </cell>
          <cell r="BW21">
            <v>21.731325999999999</v>
          </cell>
          <cell r="BX21">
            <v>427.71201400000001</v>
          </cell>
          <cell r="BY21">
            <v>808.99801200000002</v>
          </cell>
          <cell r="BZ21">
            <v>493.89377999999999</v>
          </cell>
          <cell r="CA21">
            <v>260.775916</v>
          </cell>
          <cell r="CB21">
            <v>30.621414000000001</v>
          </cell>
          <cell r="CC21">
            <v>254</v>
          </cell>
          <cell r="CD21">
            <v>153</v>
          </cell>
          <cell r="CE21">
            <v>692</v>
          </cell>
          <cell r="CF21">
            <v>938</v>
          </cell>
          <cell r="CG21">
            <v>295</v>
          </cell>
          <cell r="CH21">
            <v>195</v>
          </cell>
          <cell r="CI21">
            <v>39</v>
          </cell>
          <cell r="CJ21">
            <v>0</v>
          </cell>
          <cell r="CK21">
            <v>3</v>
          </cell>
          <cell r="CL21">
            <v>30</v>
          </cell>
          <cell r="CM21">
            <v>21</v>
          </cell>
          <cell r="CN21">
            <v>25</v>
          </cell>
          <cell r="CO21">
            <v>26</v>
          </cell>
          <cell r="CP21">
            <v>12</v>
          </cell>
          <cell r="CQ21">
            <v>1783.944334</v>
          </cell>
          <cell r="CR21">
            <v>778.42544699999996</v>
          </cell>
          <cell r="CS21">
            <v>110.63220699999999</v>
          </cell>
          <cell r="CT21">
            <v>144.216984</v>
          </cell>
          <cell r="CU21">
            <v>3.9511500000000002</v>
          </cell>
          <cell r="CV21">
            <v>55.316102999999998</v>
          </cell>
          <cell r="CW21">
            <v>158.04601</v>
          </cell>
          <cell r="CX21">
            <v>229.16671400000001</v>
          </cell>
          <cell r="CY21">
            <v>130.387958</v>
          </cell>
          <cell r="CZ21">
            <v>288.43396799999999</v>
          </cell>
          <cell r="DA21">
            <v>395.11502400000001</v>
          </cell>
          <cell r="DB21">
            <v>27.658052000000001</v>
          </cell>
          <cell r="DC21">
            <v>19.755751</v>
          </cell>
          <cell r="DD21">
            <v>169.89946</v>
          </cell>
          <cell r="DE21">
            <v>501.79608100000002</v>
          </cell>
          <cell r="DF21">
            <v>703.30474300000003</v>
          </cell>
          <cell r="DG21">
            <v>383.261573</v>
          </cell>
          <cell r="DH21">
            <v>916.66685600000005</v>
          </cell>
          <cell r="DI21">
            <v>734.91394500000001</v>
          </cell>
          <cell r="DJ21">
            <v>51.364953</v>
          </cell>
          <cell r="DK21">
            <v>4</v>
          </cell>
          <cell r="DL21">
            <v>80</v>
          </cell>
          <cell r="DM21">
            <v>128</v>
          </cell>
          <cell r="DN21">
            <v>252</v>
          </cell>
          <cell r="DO21">
            <v>148</v>
          </cell>
          <cell r="DP21">
            <v>260</v>
          </cell>
          <cell r="DQ21">
            <v>240</v>
          </cell>
          <cell r="DR21">
            <v>20</v>
          </cell>
          <cell r="DS21">
            <v>1082.615166</v>
          </cell>
          <cell r="DT21">
            <v>568.96563500000002</v>
          </cell>
          <cell r="DU21">
            <v>55.316102999999998</v>
          </cell>
          <cell r="DV21">
            <v>19.755751</v>
          </cell>
          <cell r="DW21">
            <v>35.560352000000002</v>
          </cell>
          <cell r="DX21">
            <v>458.33342800000003</v>
          </cell>
          <cell r="DY21">
            <v>1028</v>
          </cell>
          <cell r="DZ21">
            <v>588</v>
          </cell>
          <cell r="EA21">
            <v>76</v>
          </cell>
          <cell r="EB21">
            <v>16</v>
          </cell>
          <cell r="EC21">
            <v>60</v>
          </cell>
          <cell r="ED21">
            <v>364</v>
          </cell>
          <cell r="EE21">
            <v>482.04032899999999</v>
          </cell>
          <cell r="EF21">
            <v>244.971315</v>
          </cell>
          <cell r="EG21">
            <v>280.53166700000003</v>
          </cell>
          <cell r="EH21">
            <v>59.267254000000001</v>
          </cell>
          <cell r="EI21">
            <v>15.804601</v>
          </cell>
          <cell r="EJ21">
            <v>416</v>
          </cell>
          <cell r="EK21">
            <v>236</v>
          </cell>
          <cell r="EL21">
            <v>288</v>
          </cell>
          <cell r="EM21">
            <v>84</v>
          </cell>
          <cell r="EN21">
            <v>4</v>
          </cell>
        </row>
        <row r="22">
          <cell r="A22" t="str">
            <v>37179</v>
          </cell>
          <cell r="B22" t="str">
            <v>Parçay-Meslay</v>
          </cell>
          <cell r="C22" t="str">
            <v>Vouvrillon</v>
          </cell>
          <cell r="D22">
            <v>900.91638399999999</v>
          </cell>
          <cell r="E22">
            <v>163.59133</v>
          </cell>
          <cell r="F22">
            <v>57.478034999999998</v>
          </cell>
          <cell r="G22">
            <v>106.11329499999999</v>
          </cell>
          <cell r="H22">
            <v>17.170672</v>
          </cell>
          <cell r="I22">
            <v>720.15438200000006</v>
          </cell>
          <cell r="J22">
            <v>300.48675500000002</v>
          </cell>
          <cell r="K22">
            <v>398.45423199999999</v>
          </cell>
          <cell r="L22">
            <v>21.213395999999999</v>
          </cell>
          <cell r="M22">
            <v>788</v>
          </cell>
          <cell r="N22">
            <v>120</v>
          </cell>
          <cell r="O22">
            <v>32</v>
          </cell>
          <cell r="P22">
            <v>88</v>
          </cell>
          <cell r="Q22">
            <v>4</v>
          </cell>
          <cell r="R22">
            <v>664</v>
          </cell>
          <cell r="S22">
            <v>232</v>
          </cell>
          <cell r="T22">
            <v>376</v>
          </cell>
          <cell r="U22">
            <v>56</v>
          </cell>
          <cell r="V22">
            <v>2374.8646520000002</v>
          </cell>
          <cell r="W22">
            <v>163.59133</v>
          </cell>
          <cell r="X22">
            <v>57.478034999999998</v>
          </cell>
          <cell r="Y22">
            <v>106.11329499999999</v>
          </cell>
          <cell r="Z22">
            <v>34.341343000000002</v>
          </cell>
          <cell r="AA22">
            <v>2176.931979</v>
          </cell>
          <cell r="AB22">
            <v>600.97350900000004</v>
          </cell>
          <cell r="AC22">
            <v>1525.1962860000001</v>
          </cell>
          <cell r="AD22">
            <v>50.762183</v>
          </cell>
          <cell r="AE22">
            <v>2188</v>
          </cell>
          <cell r="AF22">
            <v>120</v>
          </cell>
          <cell r="AG22">
            <v>32</v>
          </cell>
          <cell r="AH22">
            <v>88</v>
          </cell>
          <cell r="AI22">
            <v>8</v>
          </cell>
          <cell r="AJ22">
            <v>2060</v>
          </cell>
          <cell r="AK22">
            <v>472</v>
          </cell>
          <cell r="AL22">
            <v>1456</v>
          </cell>
          <cell r="AM22">
            <v>132</v>
          </cell>
          <cell r="AN22">
            <v>899</v>
          </cell>
          <cell r="AO22">
            <v>2364</v>
          </cell>
          <cell r="AP22">
            <v>787</v>
          </cell>
          <cell r="AQ22">
            <v>2195</v>
          </cell>
          <cell r="AR22">
            <v>564</v>
          </cell>
          <cell r="AS22">
            <v>1757</v>
          </cell>
          <cell r="AT22">
            <v>462</v>
          </cell>
          <cell r="AU22">
            <v>1516</v>
          </cell>
          <cell r="AV22">
            <v>318</v>
          </cell>
          <cell r="AW22">
            <v>1095</v>
          </cell>
          <cell r="AX22">
            <v>218</v>
          </cell>
          <cell r="AY22">
            <v>781</v>
          </cell>
          <cell r="AZ22">
            <v>1854.4562309999999</v>
          </cell>
          <cell r="BA22">
            <v>156.862999</v>
          </cell>
          <cell r="BB22">
            <v>101.302485</v>
          </cell>
          <cell r="BC22">
            <v>479.97954499999997</v>
          </cell>
          <cell r="BD22">
            <v>596.74281099999996</v>
          </cell>
          <cell r="BE22">
            <v>248.98490899999999</v>
          </cell>
          <cell r="BF22">
            <v>215.421584</v>
          </cell>
          <cell r="BG22">
            <v>55.161897000000003</v>
          </cell>
          <cell r="BH22">
            <v>156.862999</v>
          </cell>
          <cell r="BI22">
            <v>101.302485</v>
          </cell>
          <cell r="BJ22">
            <v>479.97954499999997</v>
          </cell>
          <cell r="BK22">
            <v>596.74281099999996</v>
          </cell>
          <cell r="BL22">
            <v>248.98490899999999</v>
          </cell>
          <cell r="BM22">
            <v>215.421584</v>
          </cell>
          <cell r="BN22">
            <v>55.161897000000003</v>
          </cell>
          <cell r="BO22">
            <v>0</v>
          </cell>
          <cell r="BP22">
            <v>5.5267340000000003</v>
          </cell>
          <cell r="BQ22">
            <v>37.581792</v>
          </cell>
          <cell r="BR22">
            <v>30.949711000000001</v>
          </cell>
          <cell r="BS22">
            <v>21.00159</v>
          </cell>
          <cell r="BT22">
            <v>43.108525999999998</v>
          </cell>
          <cell r="BU22">
            <v>24.317630000000001</v>
          </cell>
          <cell r="BV22">
            <v>1.0115909999999999</v>
          </cell>
          <cell r="BW22">
            <v>16.829726999999998</v>
          </cell>
          <cell r="BX22">
            <v>392.45930700000002</v>
          </cell>
          <cell r="BY22">
            <v>526.70446800000002</v>
          </cell>
          <cell r="BZ22">
            <v>220.624664</v>
          </cell>
          <cell r="CA22">
            <v>161.644811</v>
          </cell>
          <cell r="CB22">
            <v>25.693522000000002</v>
          </cell>
          <cell r="CC22">
            <v>141</v>
          </cell>
          <cell r="CD22">
            <v>130</v>
          </cell>
          <cell r="CE22">
            <v>534</v>
          </cell>
          <cell r="CF22">
            <v>499</v>
          </cell>
          <cell r="CG22">
            <v>186</v>
          </cell>
          <cell r="CH22">
            <v>173</v>
          </cell>
          <cell r="CI22">
            <v>36</v>
          </cell>
          <cell r="CJ22">
            <v>0</v>
          </cell>
          <cell r="CK22">
            <v>4</v>
          </cell>
          <cell r="CL22">
            <v>33</v>
          </cell>
          <cell r="CM22">
            <v>18</v>
          </cell>
          <cell r="CN22">
            <v>12</v>
          </cell>
          <cell r="CO22">
            <v>32</v>
          </cell>
          <cell r="CP22">
            <v>19</v>
          </cell>
          <cell r="CQ22">
            <v>1185.1948359999999</v>
          </cell>
          <cell r="CR22">
            <v>475.14631700000001</v>
          </cell>
          <cell r="CS22">
            <v>94.896553999999995</v>
          </cell>
          <cell r="CT22">
            <v>99.218524000000002</v>
          </cell>
          <cell r="CU22">
            <v>16.320914999999999</v>
          </cell>
          <cell r="CV22">
            <v>37.277510999999997</v>
          </cell>
          <cell r="CW22">
            <v>119.95758499999999</v>
          </cell>
          <cell r="CX22">
            <v>171.44851800000001</v>
          </cell>
          <cell r="CY22">
            <v>63.426955999999997</v>
          </cell>
          <cell r="CZ22">
            <v>211.63692800000001</v>
          </cell>
          <cell r="DA22">
            <v>267.83749999999998</v>
          </cell>
          <cell r="DB22">
            <v>13.010471000000001</v>
          </cell>
          <cell r="DC22">
            <v>60.159008</v>
          </cell>
          <cell r="DD22">
            <v>119.18634</v>
          </cell>
          <cell r="DE22">
            <v>387.852102</v>
          </cell>
          <cell r="DF22">
            <v>492.21493900000002</v>
          </cell>
          <cell r="DG22">
            <v>157.735308</v>
          </cell>
          <cell r="DH22">
            <v>659.44258300000001</v>
          </cell>
          <cell r="DI22">
            <v>476.92850800000002</v>
          </cell>
          <cell r="DJ22">
            <v>21.345862</v>
          </cell>
          <cell r="DK22">
            <v>8</v>
          </cell>
          <cell r="DL22">
            <v>44</v>
          </cell>
          <cell r="DM22">
            <v>96</v>
          </cell>
          <cell r="DN22">
            <v>116</v>
          </cell>
          <cell r="DO22">
            <v>124</v>
          </cell>
          <cell r="DP22">
            <v>172</v>
          </cell>
          <cell r="DQ22">
            <v>196</v>
          </cell>
          <cell r="DR22">
            <v>32</v>
          </cell>
          <cell r="DS22">
            <v>720.15438200000006</v>
          </cell>
          <cell r="DT22">
            <v>398.45423199999999</v>
          </cell>
          <cell r="DU22">
            <v>21.213395999999999</v>
          </cell>
          <cell r="DV22">
            <v>8.4603640000000002</v>
          </cell>
          <cell r="DW22">
            <v>12.753031999999999</v>
          </cell>
          <cell r="DX22">
            <v>300.48675500000002</v>
          </cell>
          <cell r="DY22">
            <v>664</v>
          </cell>
          <cell r="DZ22">
            <v>376</v>
          </cell>
          <cell r="EA22">
            <v>56</v>
          </cell>
          <cell r="EB22">
            <v>16</v>
          </cell>
          <cell r="EC22">
            <v>40</v>
          </cell>
          <cell r="ED22">
            <v>232</v>
          </cell>
          <cell r="EE22">
            <v>312.98984200000001</v>
          </cell>
          <cell r="EF22">
            <v>146.12294</v>
          </cell>
          <cell r="EG22">
            <v>202.56077999999999</v>
          </cell>
          <cell r="EH22">
            <v>51.071292</v>
          </cell>
          <cell r="EI22">
            <v>7.4095269999999998</v>
          </cell>
          <cell r="EJ22">
            <v>260</v>
          </cell>
          <cell r="EK22">
            <v>148</v>
          </cell>
          <cell r="EL22">
            <v>196</v>
          </cell>
          <cell r="EM22">
            <v>56</v>
          </cell>
          <cell r="EN22">
            <v>4</v>
          </cell>
        </row>
        <row r="23">
          <cell r="A23" t="str">
            <v>37194</v>
          </cell>
          <cell r="B23" t="str">
            <v>Reugny</v>
          </cell>
          <cell r="C23" t="str">
            <v>Vouvrillon</v>
          </cell>
          <cell r="D23">
            <v>608</v>
          </cell>
          <cell r="E23">
            <v>152</v>
          </cell>
          <cell r="F23">
            <v>64</v>
          </cell>
          <cell r="G23">
            <v>88</v>
          </cell>
          <cell r="H23">
            <v>12</v>
          </cell>
          <cell r="I23">
            <v>444</v>
          </cell>
          <cell r="J23">
            <v>188</v>
          </cell>
          <cell r="K23">
            <v>212</v>
          </cell>
          <cell r="L23">
            <v>44</v>
          </cell>
          <cell r="M23">
            <v>540</v>
          </cell>
          <cell r="N23">
            <v>112</v>
          </cell>
          <cell r="O23">
            <v>40</v>
          </cell>
          <cell r="P23">
            <v>72</v>
          </cell>
          <cell r="Q23">
            <v>12</v>
          </cell>
          <cell r="R23">
            <v>416</v>
          </cell>
          <cell r="S23">
            <v>176</v>
          </cell>
          <cell r="T23">
            <v>220</v>
          </cell>
          <cell r="U23">
            <v>20</v>
          </cell>
          <cell r="V23">
            <v>1500</v>
          </cell>
          <cell r="W23">
            <v>152</v>
          </cell>
          <cell r="X23">
            <v>64</v>
          </cell>
          <cell r="Y23">
            <v>88</v>
          </cell>
          <cell r="Z23">
            <v>32</v>
          </cell>
          <cell r="AA23">
            <v>1316</v>
          </cell>
          <cell r="AB23">
            <v>380</v>
          </cell>
          <cell r="AC23">
            <v>816</v>
          </cell>
          <cell r="AD23">
            <v>120</v>
          </cell>
          <cell r="AE23">
            <v>1356</v>
          </cell>
          <cell r="AF23">
            <v>112</v>
          </cell>
          <cell r="AG23">
            <v>40</v>
          </cell>
          <cell r="AH23">
            <v>72</v>
          </cell>
          <cell r="AI23">
            <v>24</v>
          </cell>
          <cell r="AJ23">
            <v>1220</v>
          </cell>
          <cell r="AK23">
            <v>352</v>
          </cell>
          <cell r="AL23">
            <v>820</v>
          </cell>
          <cell r="AM23">
            <v>48</v>
          </cell>
          <cell r="AN23">
            <v>607</v>
          </cell>
          <cell r="AO23">
            <v>1498</v>
          </cell>
          <cell r="AP23">
            <v>538</v>
          </cell>
          <cell r="AQ23">
            <v>1359</v>
          </cell>
          <cell r="AR23">
            <v>478</v>
          </cell>
          <cell r="AS23">
            <v>1285</v>
          </cell>
          <cell r="AT23">
            <v>423</v>
          </cell>
          <cell r="AU23">
            <v>1177</v>
          </cell>
          <cell r="AV23">
            <v>326</v>
          </cell>
          <cell r="AW23">
            <v>856</v>
          </cell>
          <cell r="AX23">
            <v>344</v>
          </cell>
          <cell r="AY23">
            <v>928</v>
          </cell>
          <cell r="AZ23">
            <v>1210</v>
          </cell>
          <cell r="BA23">
            <v>93</v>
          </cell>
          <cell r="BB23">
            <v>58</v>
          </cell>
          <cell r="BC23">
            <v>314</v>
          </cell>
          <cell r="BD23">
            <v>367</v>
          </cell>
          <cell r="BE23">
            <v>152</v>
          </cell>
          <cell r="BF23">
            <v>162</v>
          </cell>
          <cell r="BG23">
            <v>64</v>
          </cell>
          <cell r="BH23">
            <v>78</v>
          </cell>
          <cell r="BI23">
            <v>43</v>
          </cell>
          <cell r="BJ23">
            <v>303</v>
          </cell>
          <cell r="BK23">
            <v>367</v>
          </cell>
          <cell r="BL23">
            <v>152</v>
          </cell>
          <cell r="BM23">
            <v>162</v>
          </cell>
          <cell r="BN23">
            <v>64</v>
          </cell>
          <cell r="BO23">
            <v>1</v>
          </cell>
          <cell r="BP23">
            <v>2</v>
          </cell>
          <cell r="BQ23">
            <v>15</v>
          </cell>
          <cell r="BR23">
            <v>28</v>
          </cell>
          <cell r="BS23">
            <v>22</v>
          </cell>
          <cell r="BT23">
            <v>44</v>
          </cell>
          <cell r="BU23">
            <v>37</v>
          </cell>
          <cell r="BV23">
            <v>0</v>
          </cell>
          <cell r="BW23">
            <v>13</v>
          </cell>
          <cell r="BX23">
            <v>253</v>
          </cell>
          <cell r="BY23">
            <v>310</v>
          </cell>
          <cell r="BZ23">
            <v>121</v>
          </cell>
          <cell r="CA23">
            <v>111</v>
          </cell>
          <cell r="CB23">
            <v>22</v>
          </cell>
          <cell r="CC23">
            <v>91</v>
          </cell>
          <cell r="CD23">
            <v>64</v>
          </cell>
          <cell r="CE23">
            <v>274</v>
          </cell>
          <cell r="CF23">
            <v>333</v>
          </cell>
          <cell r="CG23">
            <v>123</v>
          </cell>
          <cell r="CH23">
            <v>189</v>
          </cell>
          <cell r="CI23">
            <v>39</v>
          </cell>
          <cell r="CJ23">
            <v>0</v>
          </cell>
          <cell r="CK23">
            <v>2</v>
          </cell>
          <cell r="CL23">
            <v>14</v>
          </cell>
          <cell r="CM23">
            <v>17</v>
          </cell>
          <cell r="CN23">
            <v>17</v>
          </cell>
          <cell r="CO23">
            <v>50</v>
          </cell>
          <cell r="CP23">
            <v>19</v>
          </cell>
          <cell r="CQ23">
            <v>666</v>
          </cell>
          <cell r="CR23">
            <v>392</v>
          </cell>
          <cell r="CS23">
            <v>97</v>
          </cell>
          <cell r="CT23">
            <v>55</v>
          </cell>
          <cell r="CU23">
            <v>32</v>
          </cell>
          <cell r="CV23">
            <v>40</v>
          </cell>
          <cell r="CW23">
            <v>84</v>
          </cell>
          <cell r="CX23">
            <v>104</v>
          </cell>
          <cell r="CY23">
            <v>28</v>
          </cell>
          <cell r="CZ23">
            <v>100</v>
          </cell>
          <cell r="DA23">
            <v>196</v>
          </cell>
          <cell r="DB23">
            <v>24</v>
          </cell>
          <cell r="DC23">
            <v>88</v>
          </cell>
          <cell r="DD23">
            <v>100</v>
          </cell>
          <cell r="DE23">
            <v>232</v>
          </cell>
          <cell r="DF23">
            <v>332</v>
          </cell>
          <cell r="DG23">
            <v>64</v>
          </cell>
          <cell r="DH23">
            <v>288</v>
          </cell>
          <cell r="DI23">
            <v>324</v>
          </cell>
          <cell r="DJ23">
            <v>72</v>
          </cell>
          <cell r="DK23">
            <v>16</v>
          </cell>
          <cell r="DL23">
            <v>36</v>
          </cell>
          <cell r="DM23">
            <v>48</v>
          </cell>
          <cell r="DN23">
            <v>88</v>
          </cell>
          <cell r="DO23">
            <v>40</v>
          </cell>
          <cell r="DP23">
            <v>104</v>
          </cell>
          <cell r="DQ23">
            <v>180</v>
          </cell>
          <cell r="DR23">
            <v>28</v>
          </cell>
          <cell r="DS23">
            <v>444</v>
          </cell>
          <cell r="DT23">
            <v>212</v>
          </cell>
          <cell r="DU23">
            <v>44</v>
          </cell>
          <cell r="DV23">
            <v>20</v>
          </cell>
          <cell r="DW23">
            <v>24</v>
          </cell>
          <cell r="DX23">
            <v>188</v>
          </cell>
          <cell r="DY23">
            <v>416</v>
          </cell>
          <cell r="DZ23">
            <v>220</v>
          </cell>
          <cell r="EA23">
            <v>20</v>
          </cell>
          <cell r="EB23">
            <v>0</v>
          </cell>
          <cell r="EC23">
            <v>20</v>
          </cell>
          <cell r="ED23">
            <v>176</v>
          </cell>
          <cell r="EE23">
            <v>212</v>
          </cell>
          <cell r="EF23">
            <v>96</v>
          </cell>
          <cell r="EG23">
            <v>100</v>
          </cell>
          <cell r="EH23">
            <v>24</v>
          </cell>
          <cell r="EI23">
            <v>12</v>
          </cell>
          <cell r="EJ23">
            <v>196</v>
          </cell>
          <cell r="EK23">
            <v>92</v>
          </cell>
          <cell r="EL23">
            <v>96</v>
          </cell>
          <cell r="EM23">
            <v>28</v>
          </cell>
          <cell r="EN23">
            <v>4</v>
          </cell>
        </row>
        <row r="24">
          <cell r="A24" t="str">
            <v>37195</v>
          </cell>
          <cell r="B24" t="str">
            <v>La Riche</v>
          </cell>
          <cell r="C24" t="str">
            <v>Tour(s)plus</v>
          </cell>
          <cell r="D24">
            <v>4733</v>
          </cell>
          <cell r="E24">
            <v>2176</v>
          </cell>
          <cell r="F24">
            <v>852</v>
          </cell>
          <cell r="G24">
            <v>1324</v>
          </cell>
          <cell r="H24">
            <v>120</v>
          </cell>
          <cell r="I24">
            <v>2437</v>
          </cell>
          <cell r="J24">
            <v>1021</v>
          </cell>
          <cell r="K24">
            <v>1016</v>
          </cell>
          <cell r="L24">
            <v>400</v>
          </cell>
          <cell r="M24">
            <v>3844</v>
          </cell>
          <cell r="N24">
            <v>1540</v>
          </cell>
          <cell r="O24">
            <v>636</v>
          </cell>
          <cell r="P24">
            <v>904</v>
          </cell>
          <cell r="Q24">
            <v>59</v>
          </cell>
          <cell r="R24">
            <v>2245</v>
          </cell>
          <cell r="S24">
            <v>874</v>
          </cell>
          <cell r="T24">
            <v>1066</v>
          </cell>
          <cell r="U24">
            <v>305</v>
          </cell>
          <cell r="V24">
            <v>9478</v>
          </cell>
          <cell r="W24">
            <v>2176</v>
          </cell>
          <cell r="X24">
            <v>852</v>
          </cell>
          <cell r="Y24">
            <v>1324</v>
          </cell>
          <cell r="Z24">
            <v>264</v>
          </cell>
          <cell r="AA24">
            <v>7038</v>
          </cell>
          <cell r="AB24">
            <v>2058</v>
          </cell>
          <cell r="AC24">
            <v>3932</v>
          </cell>
          <cell r="AD24">
            <v>1048</v>
          </cell>
          <cell r="AE24">
            <v>8404</v>
          </cell>
          <cell r="AF24">
            <v>1540</v>
          </cell>
          <cell r="AG24">
            <v>636</v>
          </cell>
          <cell r="AH24">
            <v>904</v>
          </cell>
          <cell r="AI24">
            <v>126</v>
          </cell>
          <cell r="AJ24">
            <v>6738</v>
          </cell>
          <cell r="AK24">
            <v>1813</v>
          </cell>
          <cell r="AL24">
            <v>4154</v>
          </cell>
          <cell r="AM24">
            <v>771</v>
          </cell>
          <cell r="AN24">
            <v>4739</v>
          </cell>
          <cell r="AO24">
            <v>9472</v>
          </cell>
          <cell r="AP24">
            <v>3851</v>
          </cell>
          <cell r="AQ24">
            <v>8440</v>
          </cell>
          <cell r="AR24">
            <v>3315</v>
          </cell>
          <cell r="AS24">
            <v>7820</v>
          </cell>
          <cell r="AT24">
            <v>2983</v>
          </cell>
          <cell r="AU24">
            <v>7250</v>
          </cell>
          <cell r="AV24">
            <v>2366</v>
          </cell>
          <cell r="AW24">
            <v>6626</v>
          </cell>
          <cell r="AX24">
            <v>1968</v>
          </cell>
          <cell r="AY24">
            <v>6308</v>
          </cell>
          <cell r="AZ24">
            <v>7990</v>
          </cell>
          <cell r="BA24">
            <v>663</v>
          </cell>
          <cell r="BB24">
            <v>1034</v>
          </cell>
          <cell r="BC24">
            <v>2346</v>
          </cell>
          <cell r="BD24">
            <v>1802</v>
          </cell>
          <cell r="BE24">
            <v>840</v>
          </cell>
          <cell r="BF24">
            <v>882</v>
          </cell>
          <cell r="BG24">
            <v>423</v>
          </cell>
          <cell r="BH24">
            <v>652</v>
          </cell>
          <cell r="BI24">
            <v>1026</v>
          </cell>
          <cell r="BJ24">
            <v>2336</v>
          </cell>
          <cell r="BK24">
            <v>1794</v>
          </cell>
          <cell r="BL24">
            <v>840</v>
          </cell>
          <cell r="BM24">
            <v>873</v>
          </cell>
          <cell r="BN24">
            <v>347</v>
          </cell>
          <cell r="BO24">
            <v>110</v>
          </cell>
          <cell r="BP24">
            <v>375</v>
          </cell>
          <cell r="BQ24">
            <v>588</v>
          </cell>
          <cell r="BR24">
            <v>351</v>
          </cell>
          <cell r="BS24">
            <v>223</v>
          </cell>
          <cell r="BT24">
            <v>321</v>
          </cell>
          <cell r="BU24">
            <v>210</v>
          </cell>
          <cell r="BV24">
            <v>40</v>
          </cell>
          <cell r="BW24">
            <v>335</v>
          </cell>
          <cell r="BX24">
            <v>1451</v>
          </cell>
          <cell r="BY24">
            <v>1185</v>
          </cell>
          <cell r="BZ24">
            <v>577</v>
          </cell>
          <cell r="CA24">
            <v>526</v>
          </cell>
          <cell r="CB24">
            <v>123</v>
          </cell>
          <cell r="CC24">
            <v>615</v>
          </cell>
          <cell r="CD24">
            <v>862</v>
          </cell>
          <cell r="CE24">
            <v>2146</v>
          </cell>
          <cell r="CF24">
            <v>1650</v>
          </cell>
          <cell r="CG24">
            <v>602</v>
          </cell>
          <cell r="CH24">
            <v>819</v>
          </cell>
          <cell r="CI24">
            <v>221</v>
          </cell>
          <cell r="CJ24">
            <v>72</v>
          </cell>
          <cell r="CK24">
            <v>259</v>
          </cell>
          <cell r="CL24">
            <v>436</v>
          </cell>
          <cell r="CM24">
            <v>270</v>
          </cell>
          <cell r="CN24">
            <v>127</v>
          </cell>
          <cell r="CO24">
            <v>246</v>
          </cell>
          <cell r="CP24">
            <v>120</v>
          </cell>
          <cell r="CQ24">
            <v>3022</v>
          </cell>
          <cell r="CR24">
            <v>3764</v>
          </cell>
          <cell r="CS24">
            <v>574</v>
          </cell>
          <cell r="CT24">
            <v>630</v>
          </cell>
          <cell r="CU24">
            <v>0</v>
          </cell>
          <cell r="CV24">
            <v>144</v>
          </cell>
          <cell r="CW24">
            <v>408</v>
          </cell>
          <cell r="CX24">
            <v>861</v>
          </cell>
          <cell r="CY24">
            <v>772</v>
          </cell>
          <cell r="CZ24">
            <v>812</v>
          </cell>
          <cell r="DA24">
            <v>1144</v>
          </cell>
          <cell r="DB24">
            <v>592</v>
          </cell>
          <cell r="DC24">
            <v>0</v>
          </cell>
          <cell r="DD24">
            <v>416</v>
          </cell>
          <cell r="DE24">
            <v>828</v>
          </cell>
          <cell r="DF24">
            <v>1850</v>
          </cell>
          <cell r="DG24">
            <v>1504</v>
          </cell>
          <cell r="DH24">
            <v>2144</v>
          </cell>
          <cell r="DI24">
            <v>1816</v>
          </cell>
          <cell r="DJ24">
            <v>920</v>
          </cell>
          <cell r="DK24">
            <v>18</v>
          </cell>
          <cell r="DL24">
            <v>154</v>
          </cell>
          <cell r="DM24">
            <v>340</v>
          </cell>
          <cell r="DN24">
            <v>621</v>
          </cell>
          <cell r="DO24">
            <v>486</v>
          </cell>
          <cell r="DP24">
            <v>838</v>
          </cell>
          <cell r="DQ24">
            <v>877</v>
          </cell>
          <cell r="DR24">
            <v>510</v>
          </cell>
          <cell r="DS24">
            <v>2445</v>
          </cell>
          <cell r="DT24">
            <v>1016</v>
          </cell>
          <cell r="DU24">
            <v>408</v>
          </cell>
          <cell r="DV24">
            <v>36</v>
          </cell>
          <cell r="DW24">
            <v>372</v>
          </cell>
          <cell r="DX24">
            <v>1021</v>
          </cell>
          <cell r="DY24">
            <v>2260</v>
          </cell>
          <cell r="DZ24">
            <v>1074</v>
          </cell>
          <cell r="EA24">
            <v>306</v>
          </cell>
          <cell r="EB24">
            <v>41</v>
          </cell>
          <cell r="EC24">
            <v>265</v>
          </cell>
          <cell r="ED24">
            <v>880</v>
          </cell>
          <cell r="EE24">
            <v>1125</v>
          </cell>
          <cell r="EF24">
            <v>588</v>
          </cell>
          <cell r="EG24">
            <v>500</v>
          </cell>
          <cell r="EH24">
            <v>192</v>
          </cell>
          <cell r="EI24">
            <v>40</v>
          </cell>
          <cell r="EJ24">
            <v>1003</v>
          </cell>
          <cell r="EK24">
            <v>558</v>
          </cell>
          <cell r="EL24">
            <v>473</v>
          </cell>
          <cell r="EM24">
            <v>185</v>
          </cell>
          <cell r="EN24">
            <v>41</v>
          </cell>
        </row>
        <row r="25">
          <cell r="A25" t="str">
            <v>37203</v>
          </cell>
          <cell r="B25" t="str">
            <v>Rochecorbon</v>
          </cell>
          <cell r="C25" t="str">
            <v>Vouvrillon</v>
          </cell>
          <cell r="D25">
            <v>1273.335437</v>
          </cell>
          <cell r="E25">
            <v>321.27232600000002</v>
          </cell>
          <cell r="F25">
            <v>141.04638700000001</v>
          </cell>
          <cell r="G25">
            <v>180.22593900000001</v>
          </cell>
          <cell r="H25">
            <v>19.589776000000001</v>
          </cell>
          <cell r="I25">
            <v>932.47333500000002</v>
          </cell>
          <cell r="J25">
            <v>430.97507100000001</v>
          </cell>
          <cell r="K25">
            <v>415.30324999999999</v>
          </cell>
          <cell r="L25">
            <v>86.195014</v>
          </cell>
          <cell r="M25">
            <v>1152</v>
          </cell>
          <cell r="N25">
            <v>276</v>
          </cell>
          <cell r="O25">
            <v>120</v>
          </cell>
          <cell r="P25">
            <v>156</v>
          </cell>
          <cell r="Q25">
            <v>12</v>
          </cell>
          <cell r="R25">
            <v>864</v>
          </cell>
          <cell r="S25">
            <v>360</v>
          </cell>
          <cell r="T25">
            <v>440</v>
          </cell>
          <cell r="U25">
            <v>64</v>
          </cell>
          <cell r="V25">
            <v>3095.1846009999999</v>
          </cell>
          <cell r="W25">
            <v>321.27232600000002</v>
          </cell>
          <cell r="X25">
            <v>141.04638700000001</v>
          </cell>
          <cell r="Y25">
            <v>180.22593900000001</v>
          </cell>
          <cell r="Z25">
            <v>47.015461999999999</v>
          </cell>
          <cell r="AA25">
            <v>2726.8968129999998</v>
          </cell>
          <cell r="AB25">
            <v>869.78605200000004</v>
          </cell>
          <cell r="AC25">
            <v>1633.787315</v>
          </cell>
          <cell r="AD25">
            <v>223.32344599999999</v>
          </cell>
          <cell r="AE25">
            <v>2884</v>
          </cell>
          <cell r="AF25">
            <v>276</v>
          </cell>
          <cell r="AG25">
            <v>120</v>
          </cell>
          <cell r="AH25">
            <v>156</v>
          </cell>
          <cell r="AI25">
            <v>28</v>
          </cell>
          <cell r="AJ25">
            <v>2580</v>
          </cell>
          <cell r="AK25">
            <v>736</v>
          </cell>
          <cell r="AL25">
            <v>1680</v>
          </cell>
          <cell r="AM25">
            <v>164</v>
          </cell>
          <cell r="AN25">
            <v>1274.314926</v>
          </cell>
          <cell r="AO25">
            <v>3104</v>
          </cell>
          <cell r="AP25">
            <v>1151</v>
          </cell>
          <cell r="AQ25">
            <v>2875</v>
          </cell>
          <cell r="AR25">
            <v>984</v>
          </cell>
          <cell r="AS25">
            <v>2596</v>
          </cell>
          <cell r="AT25">
            <v>930</v>
          </cell>
          <cell r="AU25">
            <v>2643</v>
          </cell>
          <cell r="AV25">
            <v>739</v>
          </cell>
          <cell r="AW25">
            <v>2306</v>
          </cell>
          <cell r="AX25">
            <v>712</v>
          </cell>
          <cell r="AY25">
            <v>2197</v>
          </cell>
          <cell r="AZ25">
            <v>2583.8348590000001</v>
          </cell>
          <cell r="BA25">
            <v>173.369517</v>
          </cell>
          <cell r="BB25">
            <v>134.189965</v>
          </cell>
          <cell r="BC25">
            <v>518.14786300000003</v>
          </cell>
          <cell r="BD25">
            <v>727.82909700000005</v>
          </cell>
          <cell r="BE25">
            <v>434.01739600000002</v>
          </cell>
          <cell r="BF25">
            <v>402.65973200000002</v>
          </cell>
          <cell r="BG25">
            <v>193.62128799999999</v>
          </cell>
          <cell r="BH25">
            <v>173.369517</v>
          </cell>
          <cell r="BI25">
            <v>134.189965</v>
          </cell>
          <cell r="BJ25">
            <v>517.17008499999997</v>
          </cell>
          <cell r="BK25">
            <v>712.08835599999998</v>
          </cell>
          <cell r="BL25">
            <v>419.221205</v>
          </cell>
          <cell r="BM25">
            <v>384.939098</v>
          </cell>
          <cell r="BN25">
            <v>134.189965</v>
          </cell>
          <cell r="BO25">
            <v>0.97948900000000005</v>
          </cell>
          <cell r="BP25">
            <v>16.651309999999999</v>
          </cell>
          <cell r="BQ25">
            <v>50.933416999999999</v>
          </cell>
          <cell r="BR25">
            <v>71.502681999999993</v>
          </cell>
          <cell r="BS25">
            <v>49.953929000000002</v>
          </cell>
          <cell r="BT25">
            <v>72.482170999999994</v>
          </cell>
          <cell r="BU25">
            <v>57.789839000000001</v>
          </cell>
          <cell r="BV25">
            <v>0</v>
          </cell>
          <cell r="BW25">
            <v>31.343641999999999</v>
          </cell>
          <cell r="BX25">
            <v>390.81603000000001</v>
          </cell>
          <cell r="BY25">
            <v>577.89839099999995</v>
          </cell>
          <cell r="BZ25">
            <v>352.61596700000001</v>
          </cell>
          <cell r="CA25">
            <v>305.957223</v>
          </cell>
          <cell r="CB25">
            <v>74.911463999999995</v>
          </cell>
          <cell r="CC25">
            <v>198</v>
          </cell>
          <cell r="CD25">
            <v>126</v>
          </cell>
          <cell r="CE25">
            <v>560</v>
          </cell>
          <cell r="CF25">
            <v>659</v>
          </cell>
          <cell r="CG25">
            <v>337</v>
          </cell>
          <cell r="CH25">
            <v>356</v>
          </cell>
          <cell r="CI25">
            <v>82</v>
          </cell>
          <cell r="CJ25">
            <v>4</v>
          </cell>
          <cell r="CK25">
            <v>19</v>
          </cell>
          <cell r="CL25">
            <v>41</v>
          </cell>
          <cell r="CM25">
            <v>40</v>
          </cell>
          <cell r="CN25">
            <v>48</v>
          </cell>
          <cell r="CO25">
            <v>74</v>
          </cell>
          <cell r="CP25">
            <v>46</v>
          </cell>
          <cell r="CQ25">
            <v>1395.5577410000001</v>
          </cell>
          <cell r="CR25">
            <v>820.15697899999998</v>
          </cell>
          <cell r="CS25">
            <v>196.56191000000001</v>
          </cell>
          <cell r="CT25">
            <v>171.55822900000001</v>
          </cell>
          <cell r="CU25">
            <v>11.753866</v>
          </cell>
          <cell r="CV25">
            <v>74.441148999999996</v>
          </cell>
          <cell r="CW25">
            <v>195.89776000000001</v>
          </cell>
          <cell r="CX25">
            <v>164.55411799999999</v>
          </cell>
          <cell r="CY25">
            <v>113.620701</v>
          </cell>
          <cell r="CZ25">
            <v>176.307984</v>
          </cell>
          <cell r="DA25">
            <v>525.00599599999998</v>
          </cell>
          <cell r="DB25">
            <v>11.753866</v>
          </cell>
          <cell r="DC25">
            <v>47.015461999999999</v>
          </cell>
          <cell r="DD25">
            <v>219.40549100000001</v>
          </cell>
          <cell r="DE25">
            <v>599.44714399999998</v>
          </cell>
          <cell r="DF25">
            <v>477.99053300000003</v>
          </cell>
          <cell r="DG25">
            <v>313.43641500000001</v>
          </cell>
          <cell r="DH25">
            <v>477.99053300000003</v>
          </cell>
          <cell r="DI25">
            <v>944.22720100000004</v>
          </cell>
          <cell r="DJ25">
            <v>15.671821</v>
          </cell>
          <cell r="DK25">
            <v>20</v>
          </cell>
          <cell r="DL25">
            <v>124</v>
          </cell>
          <cell r="DM25">
            <v>132</v>
          </cell>
          <cell r="DN25">
            <v>200</v>
          </cell>
          <cell r="DO25">
            <v>76</v>
          </cell>
          <cell r="DP25">
            <v>160</v>
          </cell>
          <cell r="DQ25">
            <v>360</v>
          </cell>
          <cell r="DR25">
            <v>80</v>
          </cell>
          <cell r="DS25">
            <v>936.39129100000002</v>
          </cell>
          <cell r="DT25">
            <v>415.30324999999999</v>
          </cell>
          <cell r="DU25">
            <v>90.112969000000007</v>
          </cell>
          <cell r="DV25">
            <v>7.8359100000000002</v>
          </cell>
          <cell r="DW25">
            <v>82.277058999999994</v>
          </cell>
          <cell r="DX25">
            <v>430.97507100000001</v>
          </cell>
          <cell r="DY25">
            <v>872</v>
          </cell>
          <cell r="DZ25">
            <v>440</v>
          </cell>
          <cell r="EA25">
            <v>68</v>
          </cell>
          <cell r="EB25">
            <v>12</v>
          </cell>
          <cell r="EC25">
            <v>56</v>
          </cell>
          <cell r="ED25">
            <v>364</v>
          </cell>
          <cell r="EE25">
            <v>474.07257800000002</v>
          </cell>
          <cell r="EF25">
            <v>148.88229699999999</v>
          </cell>
          <cell r="EG25">
            <v>227.241401</v>
          </cell>
          <cell r="EH25">
            <v>66.605238</v>
          </cell>
          <cell r="EI25">
            <v>19.589776000000001</v>
          </cell>
          <cell r="EJ25">
            <v>392</v>
          </cell>
          <cell r="EK25">
            <v>184</v>
          </cell>
          <cell r="EL25">
            <v>224</v>
          </cell>
          <cell r="EM25">
            <v>72</v>
          </cell>
          <cell r="EN25">
            <v>0</v>
          </cell>
        </row>
        <row r="26">
          <cell r="A26" t="str">
            <v>37208</v>
          </cell>
          <cell r="B26" t="str">
            <v>Saint-Avertin</v>
          </cell>
          <cell r="C26" t="str">
            <v>Tour(s)plus</v>
          </cell>
          <cell r="D26">
            <v>5734.0743480000001</v>
          </cell>
          <cell r="E26">
            <v>1413.9856950000001</v>
          </cell>
          <cell r="F26">
            <v>543.13788099999999</v>
          </cell>
          <cell r="G26">
            <v>870.84781399999997</v>
          </cell>
          <cell r="H26">
            <v>98.548060000000007</v>
          </cell>
          <cell r="I26">
            <v>4221.5405929999997</v>
          </cell>
          <cell r="J26">
            <v>1964.3729969999999</v>
          </cell>
          <cell r="K26">
            <v>1804.061868</v>
          </cell>
          <cell r="L26">
            <v>453.105729</v>
          </cell>
          <cell r="M26">
            <v>5340</v>
          </cell>
          <cell r="N26">
            <v>1120</v>
          </cell>
          <cell r="O26">
            <v>436</v>
          </cell>
          <cell r="P26">
            <v>684</v>
          </cell>
          <cell r="Q26">
            <v>44</v>
          </cell>
          <cell r="R26">
            <v>4176</v>
          </cell>
          <cell r="S26">
            <v>1692</v>
          </cell>
          <cell r="T26">
            <v>2156</v>
          </cell>
          <cell r="U26">
            <v>328</v>
          </cell>
          <cell r="V26">
            <v>13746.223963</v>
          </cell>
          <cell r="W26">
            <v>1413.9856950000001</v>
          </cell>
          <cell r="X26">
            <v>543.13788099999999</v>
          </cell>
          <cell r="Y26">
            <v>870.84781399999997</v>
          </cell>
          <cell r="Z26">
            <v>254.803011</v>
          </cell>
          <cell r="AA26">
            <v>12077.435258</v>
          </cell>
          <cell r="AB26">
            <v>3983.1411349999998</v>
          </cell>
          <cell r="AC26">
            <v>6925.6234919999997</v>
          </cell>
          <cell r="AD26">
            <v>1168.6706300000001</v>
          </cell>
          <cell r="AE26">
            <v>13968</v>
          </cell>
          <cell r="AF26">
            <v>1120</v>
          </cell>
          <cell r="AG26">
            <v>436</v>
          </cell>
          <cell r="AH26">
            <v>684</v>
          </cell>
          <cell r="AI26">
            <v>96</v>
          </cell>
          <cell r="AJ26">
            <v>12752</v>
          </cell>
          <cell r="AK26">
            <v>3480</v>
          </cell>
          <cell r="AL26">
            <v>8408</v>
          </cell>
          <cell r="AM26">
            <v>864</v>
          </cell>
          <cell r="AN26">
            <v>5731.0743480000001</v>
          </cell>
          <cell r="AO26">
            <v>13737.223963</v>
          </cell>
          <cell r="AP26">
            <v>5339</v>
          </cell>
          <cell r="AQ26">
            <v>14020</v>
          </cell>
          <cell r="AR26">
            <v>4335</v>
          </cell>
          <cell r="AS26">
            <v>12088</v>
          </cell>
          <cell r="AT26">
            <v>3397</v>
          </cell>
          <cell r="AU26">
            <v>9996</v>
          </cell>
          <cell r="AV26">
            <v>2640</v>
          </cell>
          <cell r="AW26">
            <v>8747</v>
          </cell>
          <cell r="AX26">
            <v>2067</v>
          </cell>
          <cell r="AY26">
            <v>7317</v>
          </cell>
          <cell r="AZ26">
            <v>11561.222258</v>
          </cell>
          <cell r="BA26">
            <v>1132.070524</v>
          </cell>
          <cell r="BB26">
            <v>711.95250999999996</v>
          </cell>
          <cell r="BC26">
            <v>1984.5112919999999</v>
          </cell>
          <cell r="BD26">
            <v>3521.2536049999999</v>
          </cell>
          <cell r="BE26">
            <v>1862.146616</v>
          </cell>
          <cell r="BF26">
            <v>1783.4383150000001</v>
          </cell>
          <cell r="BG26">
            <v>565.84939499999996</v>
          </cell>
          <cell r="BH26">
            <v>1131.1596440000001</v>
          </cell>
          <cell r="BI26">
            <v>706.48723299999995</v>
          </cell>
          <cell r="BJ26">
            <v>1944.6490229999999</v>
          </cell>
          <cell r="BK26">
            <v>3472.8346240000001</v>
          </cell>
          <cell r="BL26">
            <v>1846.5551809999999</v>
          </cell>
          <cell r="BM26">
            <v>1772.7589170000001</v>
          </cell>
          <cell r="BN26">
            <v>494.84939500000002</v>
          </cell>
          <cell r="BO26">
            <v>12.544809000000001</v>
          </cell>
          <cell r="BP26">
            <v>94.332373000000004</v>
          </cell>
          <cell r="BQ26">
            <v>248.05275700000001</v>
          </cell>
          <cell r="BR26">
            <v>272.43398500000001</v>
          </cell>
          <cell r="BS26">
            <v>213.91897599999999</v>
          </cell>
          <cell r="BT26">
            <v>362.88210700000002</v>
          </cell>
          <cell r="BU26">
            <v>209.82068799999999</v>
          </cell>
          <cell r="BV26">
            <v>15.854339</v>
          </cell>
          <cell r="BW26">
            <v>167.27198999999999</v>
          </cell>
          <cell r="BX26">
            <v>1405.515995</v>
          </cell>
          <cell r="BY26">
            <v>2893.6841949999998</v>
          </cell>
          <cell r="BZ26">
            <v>1537.062923</v>
          </cell>
          <cell r="CA26">
            <v>1368.0371459999999</v>
          </cell>
          <cell r="CB26">
            <v>251.953791</v>
          </cell>
          <cell r="CC26">
            <v>1108</v>
          </cell>
          <cell r="CD26">
            <v>726</v>
          </cell>
          <cell r="CE26">
            <v>2492</v>
          </cell>
          <cell r="CF26">
            <v>3558</v>
          </cell>
          <cell r="CG26">
            <v>1405</v>
          </cell>
          <cell r="CH26">
            <v>1620</v>
          </cell>
          <cell r="CI26">
            <v>322</v>
          </cell>
          <cell r="CJ26">
            <v>5</v>
          </cell>
          <cell r="CK26">
            <v>68</v>
          </cell>
          <cell r="CL26">
            <v>248</v>
          </cell>
          <cell r="CM26">
            <v>210</v>
          </cell>
          <cell r="CN26">
            <v>134</v>
          </cell>
          <cell r="CO26">
            <v>305</v>
          </cell>
          <cell r="CP26">
            <v>141</v>
          </cell>
          <cell r="CQ26">
            <v>6591.1403739999996</v>
          </cell>
          <cell r="CR26">
            <v>3429.4713299999999</v>
          </cell>
          <cell r="CS26">
            <v>741.18325000000004</v>
          </cell>
          <cell r="CT26">
            <v>799.42730400000005</v>
          </cell>
          <cell r="CU26">
            <v>3.4631449999999999</v>
          </cell>
          <cell r="CV26">
            <v>282.98375700000003</v>
          </cell>
          <cell r="CW26">
            <v>1086.048963</v>
          </cell>
          <cell r="CX26">
            <v>874.20026499999994</v>
          </cell>
          <cell r="CY26">
            <v>578.28754400000003</v>
          </cell>
          <cell r="CZ26">
            <v>689.53822400000001</v>
          </cell>
          <cell r="DA26">
            <v>2024.2407579999999</v>
          </cell>
          <cell r="DB26">
            <v>195.31169299999999</v>
          </cell>
          <cell r="DC26">
            <v>13.852577999999999</v>
          </cell>
          <cell r="DD26">
            <v>841.66875600000003</v>
          </cell>
          <cell r="DE26">
            <v>3235.180343</v>
          </cell>
          <cell r="DF26">
            <v>2441.1441030000001</v>
          </cell>
          <cell r="DG26">
            <v>1340.293782</v>
          </cell>
          <cell r="DH26">
            <v>1914.965093</v>
          </cell>
          <cell r="DI26">
            <v>3597.194892</v>
          </cell>
          <cell r="DJ26">
            <v>361.92441600000001</v>
          </cell>
          <cell r="DK26">
            <v>4</v>
          </cell>
          <cell r="DL26">
            <v>316</v>
          </cell>
          <cell r="DM26">
            <v>980</v>
          </cell>
          <cell r="DN26">
            <v>964</v>
          </cell>
          <cell r="DO26">
            <v>540</v>
          </cell>
          <cell r="DP26">
            <v>704</v>
          </cell>
          <cell r="DQ26">
            <v>1620</v>
          </cell>
          <cell r="DR26">
            <v>212</v>
          </cell>
          <cell r="DS26">
            <v>4241.1186909999997</v>
          </cell>
          <cell r="DT26">
            <v>1807.00621</v>
          </cell>
          <cell r="DU26">
            <v>465.85007200000001</v>
          </cell>
          <cell r="DV26">
            <v>98.340676000000002</v>
          </cell>
          <cell r="DW26">
            <v>367.50939699999998</v>
          </cell>
          <cell r="DX26">
            <v>1968.2624089999999</v>
          </cell>
          <cell r="DY26">
            <v>4200</v>
          </cell>
          <cell r="DZ26">
            <v>2156</v>
          </cell>
          <cell r="EA26">
            <v>340</v>
          </cell>
          <cell r="EB26">
            <v>48</v>
          </cell>
          <cell r="EC26">
            <v>292</v>
          </cell>
          <cell r="ED26">
            <v>1704</v>
          </cell>
          <cell r="EE26">
            <v>2120.6125440000001</v>
          </cell>
          <cell r="EF26">
            <v>873.63425299999994</v>
          </cell>
          <cell r="EG26">
            <v>905.03000099999997</v>
          </cell>
          <cell r="EH26">
            <v>279.77873499999998</v>
          </cell>
          <cell r="EI26">
            <v>62.063158000000001</v>
          </cell>
          <cell r="EJ26">
            <v>1896</v>
          </cell>
          <cell r="EK26">
            <v>868</v>
          </cell>
          <cell r="EL26">
            <v>996</v>
          </cell>
          <cell r="EM26">
            <v>372</v>
          </cell>
          <cell r="EN26">
            <v>68</v>
          </cell>
        </row>
        <row r="27">
          <cell r="A27" t="str">
            <v>37211</v>
          </cell>
          <cell r="B27" t="str">
            <v>Saint-Branchs</v>
          </cell>
          <cell r="C27" t="str">
            <v>CC du Val de l'Indre</v>
          </cell>
          <cell r="D27">
            <v>911.44991500000003</v>
          </cell>
          <cell r="E27">
            <v>185.44651999999999</v>
          </cell>
          <cell r="F27">
            <v>90.750423999999995</v>
          </cell>
          <cell r="G27">
            <v>94.696095</v>
          </cell>
          <cell r="H27">
            <v>15.782683</v>
          </cell>
          <cell r="I27">
            <v>710.22071300000005</v>
          </cell>
          <cell r="J27">
            <v>276.19694399999997</v>
          </cell>
          <cell r="K27">
            <v>366.94736799999998</v>
          </cell>
          <cell r="L27">
            <v>67.076401000000004</v>
          </cell>
          <cell r="M27">
            <v>805</v>
          </cell>
          <cell r="N27">
            <v>149</v>
          </cell>
          <cell r="O27">
            <v>81</v>
          </cell>
          <cell r="P27">
            <v>68</v>
          </cell>
          <cell r="Q27">
            <v>7</v>
          </cell>
          <cell r="R27">
            <v>649</v>
          </cell>
          <cell r="S27">
            <v>221</v>
          </cell>
          <cell r="T27">
            <v>384</v>
          </cell>
          <cell r="U27">
            <v>44</v>
          </cell>
          <cell r="V27">
            <v>2331.891341</v>
          </cell>
          <cell r="W27">
            <v>185.44651999999999</v>
          </cell>
          <cell r="X27">
            <v>90.750423999999995</v>
          </cell>
          <cell r="Y27">
            <v>94.696095</v>
          </cell>
          <cell r="Z27">
            <v>39.456705999999997</v>
          </cell>
          <cell r="AA27">
            <v>2106.9881150000001</v>
          </cell>
          <cell r="AB27">
            <v>556.33955900000001</v>
          </cell>
          <cell r="AC27">
            <v>1384.93039</v>
          </cell>
          <cell r="AD27">
            <v>165.718166</v>
          </cell>
          <cell r="AE27">
            <v>2254</v>
          </cell>
          <cell r="AF27">
            <v>149</v>
          </cell>
          <cell r="AG27">
            <v>81</v>
          </cell>
          <cell r="AH27">
            <v>68</v>
          </cell>
          <cell r="AI27">
            <v>15</v>
          </cell>
          <cell r="AJ27">
            <v>2090</v>
          </cell>
          <cell r="AK27">
            <v>447</v>
          </cell>
          <cell r="AL27">
            <v>1533</v>
          </cell>
          <cell r="AM27">
            <v>110</v>
          </cell>
          <cell r="AN27">
            <v>908.49066200000004</v>
          </cell>
          <cell r="AO27">
            <v>2324</v>
          </cell>
          <cell r="AP27">
            <v>801</v>
          </cell>
          <cell r="AQ27">
            <v>2212</v>
          </cell>
          <cell r="AR27">
            <v>729</v>
          </cell>
          <cell r="AS27">
            <v>2102</v>
          </cell>
          <cell r="AT27">
            <v>569</v>
          </cell>
          <cell r="AU27">
            <v>1685</v>
          </cell>
          <cell r="AV27">
            <v>471</v>
          </cell>
          <cell r="AW27">
            <v>1548</v>
          </cell>
          <cell r="AX27">
            <v>476</v>
          </cell>
          <cell r="AY27">
            <v>1612</v>
          </cell>
          <cell r="AZ27">
            <v>1862.3565369999999</v>
          </cell>
          <cell r="BA27">
            <v>164.73174900000001</v>
          </cell>
          <cell r="BB27">
            <v>106.533107</v>
          </cell>
          <cell r="BC27">
            <v>439.942275</v>
          </cell>
          <cell r="BD27">
            <v>595.79626499999995</v>
          </cell>
          <cell r="BE27">
            <v>253.50933800000001</v>
          </cell>
          <cell r="BF27">
            <v>220.95755500000001</v>
          </cell>
          <cell r="BG27">
            <v>80.886247999999995</v>
          </cell>
          <cell r="BH27">
            <v>164.73174900000001</v>
          </cell>
          <cell r="BI27">
            <v>106.533107</v>
          </cell>
          <cell r="BJ27">
            <v>439.942275</v>
          </cell>
          <cell r="BK27">
            <v>595.79626499999995</v>
          </cell>
          <cell r="BL27">
            <v>253.50933800000001</v>
          </cell>
          <cell r="BM27">
            <v>220.95755500000001</v>
          </cell>
          <cell r="BN27">
            <v>80.886247999999995</v>
          </cell>
          <cell r="BO27">
            <v>0.98641800000000002</v>
          </cell>
          <cell r="BP27">
            <v>5.9185059999999998</v>
          </cell>
          <cell r="BQ27">
            <v>20.714770999999999</v>
          </cell>
          <cell r="BR27">
            <v>47.348047999999999</v>
          </cell>
          <cell r="BS27">
            <v>23.674023999999999</v>
          </cell>
          <cell r="BT27">
            <v>46.361629999999998</v>
          </cell>
          <cell r="BU27">
            <v>38.470289000000001</v>
          </cell>
          <cell r="BV27">
            <v>0.98641800000000002</v>
          </cell>
          <cell r="BW27">
            <v>30.578946999999999</v>
          </cell>
          <cell r="BX27">
            <v>369.90662099999997</v>
          </cell>
          <cell r="BY27">
            <v>494.195246</v>
          </cell>
          <cell r="BZ27">
            <v>218.98472000000001</v>
          </cell>
          <cell r="CA27">
            <v>157.82682500000001</v>
          </cell>
          <cell r="CB27">
            <v>29.59253</v>
          </cell>
          <cell r="CC27">
            <v>168</v>
          </cell>
          <cell r="CD27">
            <v>92</v>
          </cell>
          <cell r="CE27">
            <v>497</v>
          </cell>
          <cell r="CF27">
            <v>497</v>
          </cell>
          <cell r="CG27">
            <v>184</v>
          </cell>
          <cell r="CH27">
            <v>226</v>
          </cell>
          <cell r="CI27">
            <v>50</v>
          </cell>
          <cell r="CJ27">
            <v>2</v>
          </cell>
          <cell r="CK27">
            <v>2</v>
          </cell>
          <cell r="CL27">
            <v>31</v>
          </cell>
          <cell r="CM27">
            <v>29</v>
          </cell>
          <cell r="CN27">
            <v>22</v>
          </cell>
          <cell r="CO27">
            <v>50</v>
          </cell>
          <cell r="CP27">
            <v>21</v>
          </cell>
          <cell r="CQ27">
            <v>1049.548387</v>
          </cell>
          <cell r="CR27">
            <v>578.04074700000001</v>
          </cell>
          <cell r="CS27">
            <v>120.34295400000001</v>
          </cell>
          <cell r="CT27">
            <v>114.424448</v>
          </cell>
          <cell r="CU27">
            <v>31.565365</v>
          </cell>
          <cell r="CV27">
            <v>27.619693999999999</v>
          </cell>
          <cell r="CW27">
            <v>82.859082999999998</v>
          </cell>
          <cell r="CX27">
            <v>157.82682500000001</v>
          </cell>
          <cell r="CY27">
            <v>71.022070999999997</v>
          </cell>
          <cell r="CZ27">
            <v>280.14261499999998</v>
          </cell>
          <cell r="DA27">
            <v>240.68590800000001</v>
          </cell>
          <cell r="DB27">
            <v>19.728352999999998</v>
          </cell>
          <cell r="DC27">
            <v>102.587436</v>
          </cell>
          <cell r="DD27">
            <v>98.641766000000004</v>
          </cell>
          <cell r="DE27">
            <v>303.81663800000001</v>
          </cell>
          <cell r="DF27">
            <v>441.91511000000003</v>
          </cell>
          <cell r="DG27">
            <v>189.39219</v>
          </cell>
          <cell r="DH27">
            <v>753.62309000000005</v>
          </cell>
          <cell r="DI27">
            <v>394.56706300000002</v>
          </cell>
          <cell r="DJ27">
            <v>47.348047999999999</v>
          </cell>
          <cell r="DK27">
            <v>32</v>
          </cell>
          <cell r="DL27">
            <v>44</v>
          </cell>
          <cell r="DM27">
            <v>43</v>
          </cell>
          <cell r="DN27">
            <v>114</v>
          </cell>
          <cell r="DO27">
            <v>62</v>
          </cell>
          <cell r="DP27">
            <v>229</v>
          </cell>
          <cell r="DQ27">
            <v>250</v>
          </cell>
          <cell r="DR27">
            <v>31</v>
          </cell>
          <cell r="DS27">
            <v>714.16638399999999</v>
          </cell>
          <cell r="DT27">
            <v>366.94736799999998</v>
          </cell>
          <cell r="DU27">
            <v>71.022070999999997</v>
          </cell>
          <cell r="DV27">
            <v>31.565365</v>
          </cell>
          <cell r="DW27">
            <v>39.456705999999997</v>
          </cell>
          <cell r="DX27">
            <v>276.19694399999997</v>
          </cell>
          <cell r="DY27">
            <v>649</v>
          </cell>
          <cell r="DZ27">
            <v>384</v>
          </cell>
          <cell r="EA27">
            <v>44</v>
          </cell>
          <cell r="EB27">
            <v>4</v>
          </cell>
          <cell r="EC27">
            <v>40</v>
          </cell>
          <cell r="ED27">
            <v>221</v>
          </cell>
          <cell r="EE27">
            <v>303.81663800000001</v>
          </cell>
          <cell r="EF27">
            <v>185.44651999999999</v>
          </cell>
          <cell r="EG27">
            <v>165.718166</v>
          </cell>
          <cell r="EH27">
            <v>47.348047999999999</v>
          </cell>
          <cell r="EI27">
            <v>11.837012</v>
          </cell>
          <cell r="EJ27">
            <v>256</v>
          </cell>
          <cell r="EK27">
            <v>145</v>
          </cell>
          <cell r="EL27">
            <v>156</v>
          </cell>
          <cell r="EM27">
            <v>78</v>
          </cell>
          <cell r="EN27">
            <v>14</v>
          </cell>
        </row>
        <row r="28">
          <cell r="A28" t="str">
            <v>37214</v>
          </cell>
          <cell r="B28" t="str">
            <v>Saint-Cyr-sur-Loire</v>
          </cell>
          <cell r="C28" t="str">
            <v>Tour(s)plus</v>
          </cell>
          <cell r="D28">
            <v>7489.8763010000002</v>
          </cell>
          <cell r="E28">
            <v>2641.4884219999999</v>
          </cell>
          <cell r="F28">
            <v>927.66664800000001</v>
          </cell>
          <cell r="G28">
            <v>1713.8217729999999</v>
          </cell>
          <cell r="H28">
            <v>172.42155</v>
          </cell>
          <cell r="I28">
            <v>4675.9663289999999</v>
          </cell>
          <cell r="J28">
            <v>2305.3219049999998</v>
          </cell>
          <cell r="K28">
            <v>1803.073273</v>
          </cell>
          <cell r="L28">
            <v>567.57115099999999</v>
          </cell>
          <cell r="M28">
            <v>6848</v>
          </cell>
          <cell r="N28">
            <v>2148</v>
          </cell>
          <cell r="O28">
            <v>684</v>
          </cell>
          <cell r="P28">
            <v>1464</v>
          </cell>
          <cell r="Q28">
            <v>92</v>
          </cell>
          <cell r="R28">
            <v>4608</v>
          </cell>
          <cell r="S28">
            <v>2064</v>
          </cell>
          <cell r="T28">
            <v>2108</v>
          </cell>
          <cell r="U28">
            <v>436</v>
          </cell>
          <cell r="V28">
            <v>15979.442316000001</v>
          </cell>
          <cell r="W28">
            <v>2641.4884219999999</v>
          </cell>
          <cell r="X28">
            <v>927.66664800000001</v>
          </cell>
          <cell r="Y28">
            <v>1713.8217729999999</v>
          </cell>
          <cell r="Z28">
            <v>392.28972199999998</v>
          </cell>
          <cell r="AA28">
            <v>12945.664172999999</v>
          </cell>
          <cell r="AB28">
            <v>4665.3961140000001</v>
          </cell>
          <cell r="AC28">
            <v>6841.179384</v>
          </cell>
          <cell r="AD28">
            <v>1439.088675</v>
          </cell>
          <cell r="AE28">
            <v>15740</v>
          </cell>
          <cell r="AF28">
            <v>2148</v>
          </cell>
          <cell r="AG28">
            <v>684</v>
          </cell>
          <cell r="AH28">
            <v>1464</v>
          </cell>
          <cell r="AI28">
            <v>200</v>
          </cell>
          <cell r="AJ28">
            <v>13392</v>
          </cell>
          <cell r="AK28">
            <v>4208</v>
          </cell>
          <cell r="AL28">
            <v>8124</v>
          </cell>
          <cell r="AM28">
            <v>1060</v>
          </cell>
          <cell r="AN28">
            <v>7493.418557</v>
          </cell>
          <cell r="AO28">
            <v>15983.984571999999</v>
          </cell>
          <cell r="AP28">
            <v>6847</v>
          </cell>
          <cell r="AQ28">
            <v>15695</v>
          </cell>
          <cell r="AR28">
            <v>6071</v>
          </cell>
          <cell r="AS28">
            <v>14920</v>
          </cell>
          <cell r="AT28">
            <v>5390</v>
          </cell>
          <cell r="AU28">
            <v>14023</v>
          </cell>
          <cell r="AV28">
            <v>4252</v>
          </cell>
          <cell r="AW28">
            <v>12368</v>
          </cell>
          <cell r="AX28">
            <v>3356</v>
          </cell>
          <cell r="AY28">
            <v>11048</v>
          </cell>
          <cell r="AZ28">
            <v>13936.980985</v>
          </cell>
          <cell r="BA28">
            <v>1025.5407259999999</v>
          </cell>
          <cell r="BB28">
            <v>987.27289699999994</v>
          </cell>
          <cell r="BC28">
            <v>2794.456979</v>
          </cell>
          <cell r="BD28">
            <v>3465.5036930000001</v>
          </cell>
          <cell r="BE28">
            <v>2235.7257209999998</v>
          </cell>
          <cell r="BF28">
            <v>2290.35419</v>
          </cell>
          <cell r="BG28">
            <v>1138.1267780000001</v>
          </cell>
          <cell r="BH28">
            <v>999.46874500000001</v>
          </cell>
          <cell r="BI28">
            <v>983.93956400000002</v>
          </cell>
          <cell r="BJ28">
            <v>2782.237646</v>
          </cell>
          <cell r="BK28">
            <v>3423.4195140000002</v>
          </cell>
          <cell r="BL28">
            <v>2183.0447170000002</v>
          </cell>
          <cell r="BM28">
            <v>2209.0591089999998</v>
          </cell>
          <cell r="BN28">
            <v>984.121985</v>
          </cell>
          <cell r="BO28">
            <v>25.417946000000001</v>
          </cell>
          <cell r="BP28">
            <v>247.40487999999999</v>
          </cell>
          <cell r="BQ28">
            <v>588.78177000000005</v>
          </cell>
          <cell r="BR28">
            <v>450.65331900000001</v>
          </cell>
          <cell r="BS28">
            <v>329.28520200000003</v>
          </cell>
          <cell r="BT28">
            <v>520.14174700000001</v>
          </cell>
          <cell r="BU28">
            <v>482.34581400000002</v>
          </cell>
          <cell r="BV28">
            <v>17.880116999999998</v>
          </cell>
          <cell r="BW28">
            <v>270.88413700000001</v>
          </cell>
          <cell r="BX28">
            <v>1824.0644440000001</v>
          </cell>
          <cell r="BY28">
            <v>2540.4158000000002</v>
          </cell>
          <cell r="BZ28">
            <v>1760.8293329999999</v>
          </cell>
          <cell r="CA28">
            <v>1613.9122809999999</v>
          </cell>
          <cell r="CB28">
            <v>434.49322100000001</v>
          </cell>
          <cell r="CC28">
            <v>1070</v>
          </cell>
          <cell r="CD28">
            <v>959</v>
          </cell>
          <cell r="CE28">
            <v>3061</v>
          </cell>
          <cell r="CF28">
            <v>3659</v>
          </cell>
          <cell r="CG28">
            <v>1562</v>
          </cell>
          <cell r="CH28">
            <v>2183</v>
          </cell>
          <cell r="CI28">
            <v>579</v>
          </cell>
          <cell r="CJ28">
            <v>29</v>
          </cell>
          <cell r="CK28">
            <v>151</v>
          </cell>
          <cell r="CL28">
            <v>534</v>
          </cell>
          <cell r="CM28">
            <v>356</v>
          </cell>
          <cell r="CN28">
            <v>233</v>
          </cell>
          <cell r="CO28">
            <v>552</v>
          </cell>
          <cell r="CP28">
            <v>292</v>
          </cell>
          <cell r="CQ28">
            <v>7009.0781989999996</v>
          </cell>
          <cell r="CR28">
            <v>4671.8910720000003</v>
          </cell>
          <cell r="CS28">
            <v>1113.4598559999999</v>
          </cell>
          <cell r="CT28">
            <v>1142.551858</v>
          </cell>
          <cell r="CU28">
            <v>1.0459769999999999</v>
          </cell>
          <cell r="CV28">
            <v>278.57536599999997</v>
          </cell>
          <cell r="CW28">
            <v>1297.932272</v>
          </cell>
          <cell r="CX28">
            <v>1366.454806</v>
          </cell>
          <cell r="CY28">
            <v>933.14803500000005</v>
          </cell>
          <cell r="CZ28">
            <v>649.49474699999996</v>
          </cell>
          <cell r="DA28">
            <v>2590.9458760000002</v>
          </cell>
          <cell r="DB28">
            <v>372.279222</v>
          </cell>
          <cell r="DC28">
            <v>2.0919530000000002</v>
          </cell>
          <cell r="DD28">
            <v>828.76114800000005</v>
          </cell>
          <cell r="DE28">
            <v>3607.8390460000001</v>
          </cell>
          <cell r="DF28">
            <v>3173.8910209999999</v>
          </cell>
          <cell r="DG28">
            <v>1914.817235</v>
          </cell>
          <cell r="DH28">
            <v>1469.5686679999999</v>
          </cell>
          <cell r="DI28">
            <v>4385.2781580000001</v>
          </cell>
          <cell r="DJ28">
            <v>597.19508800000006</v>
          </cell>
          <cell r="DK28">
            <v>12</v>
          </cell>
          <cell r="DL28">
            <v>344</v>
          </cell>
          <cell r="DM28">
            <v>1024</v>
          </cell>
          <cell r="DN28">
            <v>1140</v>
          </cell>
          <cell r="DO28">
            <v>908</v>
          </cell>
          <cell r="DP28">
            <v>800</v>
          </cell>
          <cell r="DQ28">
            <v>2204</v>
          </cell>
          <cell r="DR28">
            <v>416</v>
          </cell>
          <cell r="DS28">
            <v>4692.5030690000003</v>
          </cell>
          <cell r="DT28">
            <v>1804.1192490000001</v>
          </cell>
          <cell r="DU28">
            <v>578.46423800000002</v>
          </cell>
          <cell r="DV28">
            <v>94.316569000000001</v>
          </cell>
          <cell r="DW28">
            <v>484.14766900000001</v>
          </cell>
          <cell r="DX28">
            <v>2309.919582</v>
          </cell>
          <cell r="DY28">
            <v>4628</v>
          </cell>
          <cell r="DZ28">
            <v>2112</v>
          </cell>
          <cell r="EA28">
            <v>448</v>
          </cell>
          <cell r="EB28">
            <v>64</v>
          </cell>
          <cell r="EC28">
            <v>384</v>
          </cell>
          <cell r="ED28">
            <v>2068</v>
          </cell>
          <cell r="EE28">
            <v>2542.6508100000001</v>
          </cell>
          <cell r="EF28">
            <v>975.61856</v>
          </cell>
          <cell r="EG28">
            <v>860.90548899999999</v>
          </cell>
          <cell r="EH28">
            <v>247.309775</v>
          </cell>
          <cell r="EI28">
            <v>66.018435999999994</v>
          </cell>
          <cell r="EJ28">
            <v>2320</v>
          </cell>
          <cell r="EK28">
            <v>1016</v>
          </cell>
          <cell r="EL28">
            <v>928</v>
          </cell>
          <cell r="EM28">
            <v>256</v>
          </cell>
          <cell r="EN28">
            <v>108</v>
          </cell>
        </row>
        <row r="29">
          <cell r="A29" t="str">
            <v>37217</v>
          </cell>
          <cell r="B29" t="str">
            <v>Saint-Étienne-de-Chigny</v>
          </cell>
          <cell r="C29" t="str">
            <v>Tour(s)plus</v>
          </cell>
          <cell r="D29">
            <v>517</v>
          </cell>
          <cell r="E29">
            <v>113</v>
          </cell>
          <cell r="F29">
            <v>60</v>
          </cell>
          <cell r="G29">
            <v>53</v>
          </cell>
          <cell r="H29">
            <v>4</v>
          </cell>
          <cell r="I29">
            <v>400</v>
          </cell>
          <cell r="J29">
            <v>136</v>
          </cell>
          <cell r="K29">
            <v>220</v>
          </cell>
          <cell r="L29">
            <v>44</v>
          </cell>
          <cell r="M29">
            <v>480</v>
          </cell>
          <cell r="N29">
            <v>96</v>
          </cell>
          <cell r="O29">
            <v>48</v>
          </cell>
          <cell r="P29">
            <v>48</v>
          </cell>
          <cell r="Q29">
            <v>0</v>
          </cell>
          <cell r="R29">
            <v>384</v>
          </cell>
          <cell r="S29">
            <v>116</v>
          </cell>
          <cell r="T29">
            <v>252</v>
          </cell>
          <cell r="U29">
            <v>16</v>
          </cell>
          <cell r="V29">
            <v>1357</v>
          </cell>
          <cell r="W29">
            <v>113</v>
          </cell>
          <cell r="X29">
            <v>60</v>
          </cell>
          <cell r="Y29">
            <v>53</v>
          </cell>
          <cell r="Z29">
            <v>8</v>
          </cell>
          <cell r="AA29">
            <v>1236</v>
          </cell>
          <cell r="AB29">
            <v>276</v>
          </cell>
          <cell r="AC29">
            <v>852</v>
          </cell>
          <cell r="AD29">
            <v>108</v>
          </cell>
          <cell r="AE29">
            <v>1348</v>
          </cell>
          <cell r="AF29">
            <v>96</v>
          </cell>
          <cell r="AG29">
            <v>48</v>
          </cell>
          <cell r="AH29">
            <v>48</v>
          </cell>
          <cell r="AI29">
            <v>0</v>
          </cell>
          <cell r="AJ29">
            <v>1252</v>
          </cell>
          <cell r="AK29">
            <v>232</v>
          </cell>
          <cell r="AL29">
            <v>980</v>
          </cell>
          <cell r="AM29">
            <v>40</v>
          </cell>
          <cell r="AN29">
            <v>515</v>
          </cell>
          <cell r="AO29">
            <v>1364</v>
          </cell>
          <cell r="AP29">
            <v>478</v>
          </cell>
          <cell r="AQ29">
            <v>1323</v>
          </cell>
          <cell r="AR29">
            <v>410</v>
          </cell>
          <cell r="AS29">
            <v>1159</v>
          </cell>
          <cell r="AT29">
            <v>303</v>
          </cell>
          <cell r="AU29">
            <v>841</v>
          </cell>
          <cell r="AV29">
            <v>228</v>
          </cell>
          <cell r="AW29">
            <v>607</v>
          </cell>
          <cell r="AX29">
            <v>229</v>
          </cell>
          <cell r="AY29">
            <v>686</v>
          </cell>
          <cell r="AZ29">
            <v>1037</v>
          </cell>
          <cell r="BA29">
            <v>90</v>
          </cell>
          <cell r="BB29">
            <v>61</v>
          </cell>
          <cell r="BC29">
            <v>285</v>
          </cell>
          <cell r="BD29">
            <v>358</v>
          </cell>
          <cell r="BE29">
            <v>139</v>
          </cell>
          <cell r="BF29">
            <v>84</v>
          </cell>
          <cell r="BG29">
            <v>20</v>
          </cell>
          <cell r="BH29">
            <v>90</v>
          </cell>
          <cell r="BI29">
            <v>61</v>
          </cell>
          <cell r="BJ29">
            <v>285</v>
          </cell>
          <cell r="BK29">
            <v>358</v>
          </cell>
          <cell r="BL29">
            <v>139</v>
          </cell>
          <cell r="BM29">
            <v>84</v>
          </cell>
          <cell r="BN29">
            <v>20</v>
          </cell>
          <cell r="BO29">
            <v>1</v>
          </cell>
          <cell r="BP29">
            <v>3</v>
          </cell>
          <cell r="BQ29">
            <v>18</v>
          </cell>
          <cell r="BR29">
            <v>34</v>
          </cell>
          <cell r="BS29">
            <v>21</v>
          </cell>
          <cell r="BT29">
            <v>24</v>
          </cell>
          <cell r="BU29">
            <v>10</v>
          </cell>
          <cell r="BV29">
            <v>0</v>
          </cell>
          <cell r="BW29">
            <v>13</v>
          </cell>
          <cell r="BX29">
            <v>227</v>
          </cell>
          <cell r="BY29">
            <v>302</v>
          </cell>
          <cell r="BZ29">
            <v>107</v>
          </cell>
          <cell r="CA29">
            <v>55</v>
          </cell>
          <cell r="CB29">
            <v>8</v>
          </cell>
          <cell r="CC29">
            <v>102</v>
          </cell>
          <cell r="CD29">
            <v>54</v>
          </cell>
          <cell r="CE29">
            <v>339</v>
          </cell>
          <cell r="CF29">
            <v>314</v>
          </cell>
          <cell r="CG29">
            <v>76</v>
          </cell>
          <cell r="CH29">
            <v>91</v>
          </cell>
          <cell r="CI29">
            <v>28</v>
          </cell>
          <cell r="CJ29">
            <v>0</v>
          </cell>
          <cell r="CK29">
            <v>3</v>
          </cell>
          <cell r="CL29">
            <v>16</v>
          </cell>
          <cell r="CM29">
            <v>28</v>
          </cell>
          <cell r="CN29">
            <v>9</v>
          </cell>
          <cell r="CO29">
            <v>21</v>
          </cell>
          <cell r="CP29">
            <v>13</v>
          </cell>
          <cell r="CQ29">
            <v>595</v>
          </cell>
          <cell r="CR29">
            <v>329</v>
          </cell>
          <cell r="CS29">
            <v>42</v>
          </cell>
          <cell r="CT29">
            <v>71</v>
          </cell>
          <cell r="CU29">
            <v>4</v>
          </cell>
          <cell r="CV29">
            <v>36</v>
          </cell>
          <cell r="CW29">
            <v>64</v>
          </cell>
          <cell r="CX29">
            <v>80</v>
          </cell>
          <cell r="CY29">
            <v>80</v>
          </cell>
          <cell r="CZ29">
            <v>132</v>
          </cell>
          <cell r="DA29">
            <v>105</v>
          </cell>
          <cell r="DB29">
            <v>16</v>
          </cell>
          <cell r="DC29">
            <v>8</v>
          </cell>
          <cell r="DD29">
            <v>84</v>
          </cell>
          <cell r="DE29">
            <v>188</v>
          </cell>
          <cell r="DF29">
            <v>248</v>
          </cell>
          <cell r="DG29">
            <v>228</v>
          </cell>
          <cell r="DH29">
            <v>412</v>
          </cell>
          <cell r="DI29">
            <v>165</v>
          </cell>
          <cell r="DJ29">
            <v>24</v>
          </cell>
          <cell r="DK29">
            <v>4</v>
          </cell>
          <cell r="DL29">
            <v>24</v>
          </cell>
          <cell r="DM29">
            <v>60</v>
          </cell>
          <cell r="DN29">
            <v>96</v>
          </cell>
          <cell r="DO29">
            <v>44</v>
          </cell>
          <cell r="DP29">
            <v>128</v>
          </cell>
          <cell r="DQ29">
            <v>112</v>
          </cell>
          <cell r="DR29">
            <v>12</v>
          </cell>
          <cell r="DS29">
            <v>404</v>
          </cell>
          <cell r="DT29">
            <v>220</v>
          </cell>
          <cell r="DU29">
            <v>48</v>
          </cell>
          <cell r="DV29">
            <v>20</v>
          </cell>
          <cell r="DW29">
            <v>28</v>
          </cell>
          <cell r="DX29">
            <v>136</v>
          </cell>
          <cell r="DY29">
            <v>384</v>
          </cell>
          <cell r="DZ29">
            <v>252</v>
          </cell>
          <cell r="EA29">
            <v>16</v>
          </cell>
          <cell r="EB29">
            <v>4</v>
          </cell>
          <cell r="EC29">
            <v>12</v>
          </cell>
          <cell r="ED29">
            <v>116</v>
          </cell>
          <cell r="EE29">
            <v>152</v>
          </cell>
          <cell r="EF29">
            <v>108</v>
          </cell>
          <cell r="EG29">
            <v>92</v>
          </cell>
          <cell r="EH29">
            <v>52</v>
          </cell>
          <cell r="EI29">
            <v>0</v>
          </cell>
          <cell r="EJ29">
            <v>132</v>
          </cell>
          <cell r="EK29">
            <v>108</v>
          </cell>
          <cell r="EL29">
            <v>88</v>
          </cell>
          <cell r="EM29">
            <v>40</v>
          </cell>
          <cell r="EN29">
            <v>16</v>
          </cell>
        </row>
        <row r="30">
          <cell r="A30" t="str">
            <v>37219</v>
          </cell>
          <cell r="B30" t="str">
            <v>Saint-Genouph</v>
          </cell>
          <cell r="C30" t="str">
            <v>Tour(s)plus</v>
          </cell>
          <cell r="D30">
            <v>380</v>
          </cell>
          <cell r="E30">
            <v>80</v>
          </cell>
          <cell r="F30">
            <v>40</v>
          </cell>
          <cell r="G30">
            <v>40</v>
          </cell>
          <cell r="H30">
            <v>20</v>
          </cell>
          <cell r="I30">
            <v>280</v>
          </cell>
          <cell r="J30">
            <v>96</v>
          </cell>
          <cell r="K30">
            <v>156</v>
          </cell>
          <cell r="L30">
            <v>28</v>
          </cell>
          <cell r="M30">
            <v>340</v>
          </cell>
          <cell r="N30">
            <v>60</v>
          </cell>
          <cell r="O30">
            <v>28</v>
          </cell>
          <cell r="P30">
            <v>32</v>
          </cell>
          <cell r="Q30">
            <v>4</v>
          </cell>
          <cell r="R30">
            <v>276</v>
          </cell>
          <cell r="S30">
            <v>100</v>
          </cell>
          <cell r="T30">
            <v>160</v>
          </cell>
          <cell r="U30">
            <v>16</v>
          </cell>
          <cell r="V30">
            <v>992</v>
          </cell>
          <cell r="W30">
            <v>80</v>
          </cell>
          <cell r="X30">
            <v>40</v>
          </cell>
          <cell r="Y30">
            <v>40</v>
          </cell>
          <cell r="Z30">
            <v>56</v>
          </cell>
          <cell r="AA30">
            <v>856</v>
          </cell>
          <cell r="AB30">
            <v>192</v>
          </cell>
          <cell r="AC30">
            <v>596</v>
          </cell>
          <cell r="AD30">
            <v>68</v>
          </cell>
          <cell r="AE30">
            <v>960</v>
          </cell>
          <cell r="AF30">
            <v>60</v>
          </cell>
          <cell r="AG30">
            <v>28</v>
          </cell>
          <cell r="AH30">
            <v>32</v>
          </cell>
          <cell r="AI30">
            <v>8</v>
          </cell>
          <cell r="AJ30">
            <v>892</v>
          </cell>
          <cell r="AK30">
            <v>204</v>
          </cell>
          <cell r="AL30">
            <v>624</v>
          </cell>
          <cell r="AM30">
            <v>64</v>
          </cell>
          <cell r="AN30">
            <v>381</v>
          </cell>
          <cell r="AO30">
            <v>1005</v>
          </cell>
          <cell r="AP30">
            <v>339</v>
          </cell>
          <cell r="AQ30">
            <v>938</v>
          </cell>
          <cell r="AR30">
            <v>306</v>
          </cell>
          <cell r="AS30">
            <v>873</v>
          </cell>
          <cell r="AT30">
            <v>262</v>
          </cell>
          <cell r="AU30">
            <v>801</v>
          </cell>
          <cell r="AV30">
            <v>222</v>
          </cell>
          <cell r="AW30">
            <v>748</v>
          </cell>
          <cell r="AX30">
            <v>200</v>
          </cell>
          <cell r="AY30">
            <v>672</v>
          </cell>
          <cell r="AZ30">
            <v>790</v>
          </cell>
          <cell r="BA30">
            <v>73</v>
          </cell>
          <cell r="BB30">
            <v>41</v>
          </cell>
          <cell r="BC30">
            <v>183</v>
          </cell>
          <cell r="BD30">
            <v>255</v>
          </cell>
          <cell r="BE30">
            <v>117</v>
          </cell>
          <cell r="BF30">
            <v>89</v>
          </cell>
          <cell r="BG30">
            <v>32</v>
          </cell>
          <cell r="BH30">
            <v>73</v>
          </cell>
          <cell r="BI30">
            <v>41</v>
          </cell>
          <cell r="BJ30">
            <v>183</v>
          </cell>
          <cell r="BK30">
            <v>255</v>
          </cell>
          <cell r="BL30">
            <v>117</v>
          </cell>
          <cell r="BM30">
            <v>89</v>
          </cell>
          <cell r="BN30">
            <v>32</v>
          </cell>
          <cell r="BO30">
            <v>0</v>
          </cell>
          <cell r="BP30">
            <v>1</v>
          </cell>
          <cell r="BQ30">
            <v>12</v>
          </cell>
          <cell r="BR30">
            <v>18</v>
          </cell>
          <cell r="BS30">
            <v>16</v>
          </cell>
          <cell r="BT30">
            <v>18</v>
          </cell>
          <cell r="BU30">
            <v>12</v>
          </cell>
          <cell r="BV30">
            <v>1</v>
          </cell>
          <cell r="BW30">
            <v>9</v>
          </cell>
          <cell r="BX30">
            <v>150</v>
          </cell>
          <cell r="BY30">
            <v>221</v>
          </cell>
          <cell r="BZ30">
            <v>89</v>
          </cell>
          <cell r="CA30">
            <v>68</v>
          </cell>
          <cell r="CB30">
            <v>17</v>
          </cell>
          <cell r="CC30">
            <v>58</v>
          </cell>
          <cell r="CD30">
            <v>37</v>
          </cell>
          <cell r="CE30">
            <v>215</v>
          </cell>
          <cell r="CF30">
            <v>222</v>
          </cell>
          <cell r="CG30">
            <v>85</v>
          </cell>
          <cell r="CH30">
            <v>89</v>
          </cell>
          <cell r="CI30">
            <v>21</v>
          </cell>
          <cell r="CJ30">
            <v>0</v>
          </cell>
          <cell r="CK30">
            <v>0</v>
          </cell>
          <cell r="CL30">
            <v>12</v>
          </cell>
          <cell r="CM30">
            <v>18</v>
          </cell>
          <cell r="CN30">
            <v>7</v>
          </cell>
          <cell r="CO30">
            <v>19</v>
          </cell>
          <cell r="CP30">
            <v>7</v>
          </cell>
          <cell r="CQ30">
            <v>462</v>
          </cell>
          <cell r="CR30">
            <v>252</v>
          </cell>
          <cell r="CS30">
            <v>40</v>
          </cell>
          <cell r="CT30">
            <v>36</v>
          </cell>
          <cell r="CU30">
            <v>4</v>
          </cell>
          <cell r="CV30">
            <v>36</v>
          </cell>
          <cell r="CW30">
            <v>40</v>
          </cell>
          <cell r="CX30">
            <v>48</v>
          </cell>
          <cell r="CY30">
            <v>36</v>
          </cell>
          <cell r="CZ30">
            <v>76</v>
          </cell>
          <cell r="DA30">
            <v>136</v>
          </cell>
          <cell r="DB30">
            <v>4</v>
          </cell>
          <cell r="DC30">
            <v>4</v>
          </cell>
          <cell r="DD30">
            <v>124</v>
          </cell>
          <cell r="DE30">
            <v>140</v>
          </cell>
          <cell r="DF30">
            <v>172</v>
          </cell>
          <cell r="DG30">
            <v>96</v>
          </cell>
          <cell r="DH30">
            <v>228</v>
          </cell>
          <cell r="DI30">
            <v>216</v>
          </cell>
          <cell r="DJ30">
            <v>12</v>
          </cell>
          <cell r="DK30">
            <v>16</v>
          </cell>
          <cell r="DL30">
            <v>24</v>
          </cell>
          <cell r="DM30">
            <v>8</v>
          </cell>
          <cell r="DN30">
            <v>56</v>
          </cell>
          <cell r="DO30">
            <v>36</v>
          </cell>
          <cell r="DP30">
            <v>88</v>
          </cell>
          <cell r="DQ30">
            <v>96</v>
          </cell>
          <cell r="DR30">
            <v>16</v>
          </cell>
          <cell r="DS30">
            <v>280</v>
          </cell>
          <cell r="DT30">
            <v>156</v>
          </cell>
          <cell r="DU30">
            <v>28</v>
          </cell>
          <cell r="DV30">
            <v>12</v>
          </cell>
          <cell r="DW30">
            <v>16</v>
          </cell>
          <cell r="DX30">
            <v>96</v>
          </cell>
          <cell r="DY30">
            <v>276</v>
          </cell>
          <cell r="DZ30">
            <v>160</v>
          </cell>
          <cell r="EA30">
            <v>16</v>
          </cell>
          <cell r="EB30">
            <v>8</v>
          </cell>
          <cell r="EC30">
            <v>8</v>
          </cell>
          <cell r="ED30">
            <v>100</v>
          </cell>
          <cell r="EE30">
            <v>104</v>
          </cell>
          <cell r="EF30">
            <v>80</v>
          </cell>
          <cell r="EG30">
            <v>72</v>
          </cell>
          <cell r="EH30">
            <v>20</v>
          </cell>
          <cell r="EI30">
            <v>4</v>
          </cell>
          <cell r="EJ30">
            <v>120</v>
          </cell>
          <cell r="EK30">
            <v>44</v>
          </cell>
          <cell r="EL30">
            <v>72</v>
          </cell>
          <cell r="EM30">
            <v>36</v>
          </cell>
          <cell r="EN30">
            <v>4</v>
          </cell>
        </row>
        <row r="31">
          <cell r="A31" t="str">
            <v>37233</v>
          </cell>
          <cell r="B31" t="str">
            <v>Saint-Pierre-des-Corps</v>
          </cell>
          <cell r="C31" t="str">
            <v>Tour(s)plus</v>
          </cell>
          <cell r="D31">
            <v>6888.2534809999997</v>
          </cell>
          <cell r="E31">
            <v>2437.1195819999998</v>
          </cell>
          <cell r="F31">
            <v>874.97264600000005</v>
          </cell>
          <cell r="G31">
            <v>1562.146935</v>
          </cell>
          <cell r="H31">
            <v>99.534627999999998</v>
          </cell>
          <cell r="I31">
            <v>4351.5992720000004</v>
          </cell>
          <cell r="J31">
            <v>1952.3756000000001</v>
          </cell>
          <cell r="K31">
            <v>1715.4113930000001</v>
          </cell>
          <cell r="L31">
            <v>683.81227899999999</v>
          </cell>
          <cell r="M31">
            <v>6544</v>
          </cell>
          <cell r="N31">
            <v>2052</v>
          </cell>
          <cell r="O31">
            <v>844</v>
          </cell>
          <cell r="P31">
            <v>1208</v>
          </cell>
          <cell r="Q31">
            <v>80</v>
          </cell>
          <cell r="R31">
            <v>4412</v>
          </cell>
          <cell r="S31">
            <v>1844</v>
          </cell>
          <cell r="T31">
            <v>1924</v>
          </cell>
          <cell r="U31">
            <v>644</v>
          </cell>
          <cell r="V31">
            <v>15354.062153999999</v>
          </cell>
          <cell r="W31">
            <v>2437.1195819999998</v>
          </cell>
          <cell r="X31">
            <v>874.97264600000005</v>
          </cell>
          <cell r="Y31">
            <v>1562.146935</v>
          </cell>
          <cell r="Z31">
            <v>253.47341399999999</v>
          </cell>
          <cell r="AA31">
            <v>12663.469158</v>
          </cell>
          <cell r="AB31">
            <v>3975.01692</v>
          </cell>
          <cell r="AC31">
            <v>6834.7286990000002</v>
          </cell>
          <cell r="AD31">
            <v>1853.72354</v>
          </cell>
          <cell r="AE31">
            <v>15544</v>
          </cell>
          <cell r="AF31">
            <v>2052</v>
          </cell>
          <cell r="AG31">
            <v>844</v>
          </cell>
          <cell r="AH31">
            <v>1208</v>
          </cell>
          <cell r="AI31">
            <v>176</v>
          </cell>
          <cell r="AJ31">
            <v>13316</v>
          </cell>
          <cell r="AK31">
            <v>3820</v>
          </cell>
          <cell r="AL31">
            <v>7656</v>
          </cell>
          <cell r="AM31">
            <v>1840</v>
          </cell>
          <cell r="AN31">
            <v>6888.2534809999997</v>
          </cell>
          <cell r="AO31">
            <v>15359.062153999999</v>
          </cell>
          <cell r="AP31">
            <v>6541</v>
          </cell>
          <cell r="AQ31">
            <v>15534</v>
          </cell>
          <cell r="AR31">
            <v>6674</v>
          </cell>
          <cell r="AS31">
            <v>17785</v>
          </cell>
          <cell r="AT31">
            <v>6405</v>
          </cell>
          <cell r="AU31">
            <v>18179</v>
          </cell>
          <cell r="AV31">
            <v>5747</v>
          </cell>
          <cell r="AW31">
            <v>18002</v>
          </cell>
          <cell r="AX31">
            <v>4506</v>
          </cell>
          <cell r="AY31">
            <v>15005</v>
          </cell>
          <cell r="AZ31">
            <v>12881.134596</v>
          </cell>
          <cell r="BA31">
            <v>1080.389383</v>
          </cell>
          <cell r="BB31">
            <v>989.59656800000005</v>
          </cell>
          <cell r="BC31">
            <v>2739.8281149999998</v>
          </cell>
          <cell r="BD31">
            <v>3191.8530730000002</v>
          </cell>
          <cell r="BE31">
            <v>1962.524261</v>
          </cell>
          <cell r="BF31">
            <v>2145.081983</v>
          </cell>
          <cell r="BG31">
            <v>771.86121400000002</v>
          </cell>
          <cell r="BH31">
            <v>991.24614499999996</v>
          </cell>
          <cell r="BI31">
            <v>948.25366499999996</v>
          </cell>
          <cell r="BJ31">
            <v>2660.144718</v>
          </cell>
          <cell r="BK31">
            <v>3168.083842</v>
          </cell>
          <cell r="BL31">
            <v>1954.6610129999999</v>
          </cell>
          <cell r="BM31">
            <v>2143.3042049999999</v>
          </cell>
          <cell r="BN31">
            <v>770.86121400000002</v>
          </cell>
          <cell r="BO31">
            <v>23.728701000000001</v>
          </cell>
          <cell r="BP31">
            <v>158.05996400000001</v>
          </cell>
          <cell r="BQ31">
            <v>340.54253</v>
          </cell>
          <cell r="BR31">
            <v>549.67404899999997</v>
          </cell>
          <cell r="BS31">
            <v>381.46220499999998</v>
          </cell>
          <cell r="BT31">
            <v>633.62389199999996</v>
          </cell>
          <cell r="BU31">
            <v>347.02824099999998</v>
          </cell>
          <cell r="BV31">
            <v>33.153911999999998</v>
          </cell>
          <cell r="BW31">
            <v>234.04178899999999</v>
          </cell>
          <cell r="BX31">
            <v>1800.1241170000001</v>
          </cell>
          <cell r="BY31">
            <v>2199.4525600000002</v>
          </cell>
          <cell r="BZ31">
            <v>1477.53124</v>
          </cell>
          <cell r="CA31">
            <v>1430.03766</v>
          </cell>
          <cell r="CB31">
            <v>378.71090099999998</v>
          </cell>
          <cell r="CC31">
            <v>1135</v>
          </cell>
          <cell r="CD31">
            <v>1006</v>
          </cell>
          <cell r="CE31">
            <v>3156</v>
          </cell>
          <cell r="CF31">
            <v>3353</v>
          </cell>
          <cell r="CG31">
            <v>1511</v>
          </cell>
          <cell r="CH31">
            <v>2069</v>
          </cell>
          <cell r="CI31">
            <v>544</v>
          </cell>
          <cell r="CJ31">
            <v>11</v>
          </cell>
          <cell r="CK31">
            <v>83</v>
          </cell>
          <cell r="CL31">
            <v>425</v>
          </cell>
          <cell r="CM31">
            <v>392</v>
          </cell>
          <cell r="CN31">
            <v>247</v>
          </cell>
          <cell r="CO31">
            <v>605</v>
          </cell>
          <cell r="CP31">
            <v>292</v>
          </cell>
          <cell r="CQ31">
            <v>6299.5165070000003</v>
          </cell>
          <cell r="CR31">
            <v>4491.665994</v>
          </cell>
          <cell r="CS31">
            <v>1083.528912</v>
          </cell>
          <cell r="CT31">
            <v>1006.423184</v>
          </cell>
          <cell r="CU31">
            <v>7.0268179999999996</v>
          </cell>
          <cell r="CV31">
            <v>160.04055099999999</v>
          </cell>
          <cell r="CW31">
            <v>355.57523099999997</v>
          </cell>
          <cell r="CX31">
            <v>796.73876499999994</v>
          </cell>
          <cell r="CY31">
            <v>866.94854299999997</v>
          </cell>
          <cell r="CZ31">
            <v>1539.314517</v>
          </cell>
          <cell r="DA31">
            <v>2677.6370710000001</v>
          </cell>
          <cell r="DB31">
            <v>484.97198300000002</v>
          </cell>
          <cell r="DC31">
            <v>24.516714</v>
          </cell>
          <cell r="DD31">
            <v>469.166494</v>
          </cell>
          <cell r="DE31">
            <v>891.00807099999997</v>
          </cell>
          <cell r="DF31">
            <v>1824.914847</v>
          </cell>
          <cell r="DG31">
            <v>2090.4569759999999</v>
          </cell>
          <cell r="DH31">
            <v>4372.4239239999997</v>
          </cell>
          <cell r="DI31">
            <v>4637.0423039999996</v>
          </cell>
          <cell r="DJ31">
            <v>1044.532825</v>
          </cell>
          <cell r="DK31">
            <v>12</v>
          </cell>
          <cell r="DL31">
            <v>172</v>
          </cell>
          <cell r="DM31">
            <v>304</v>
          </cell>
          <cell r="DN31">
            <v>732</v>
          </cell>
          <cell r="DO31">
            <v>732</v>
          </cell>
          <cell r="DP31">
            <v>1884</v>
          </cell>
          <cell r="DQ31">
            <v>2172</v>
          </cell>
          <cell r="DR31">
            <v>536</v>
          </cell>
          <cell r="DS31">
            <v>4364.3363570000001</v>
          </cell>
          <cell r="DT31">
            <v>1717.7146560000001</v>
          </cell>
          <cell r="DU31">
            <v>692.021522</v>
          </cell>
          <cell r="DV31">
            <v>116.804676</v>
          </cell>
          <cell r="DW31">
            <v>575.21684600000003</v>
          </cell>
          <cell r="DX31">
            <v>1954.600179</v>
          </cell>
          <cell r="DY31">
            <v>4456</v>
          </cell>
          <cell r="DZ31">
            <v>1928</v>
          </cell>
          <cell r="EA31">
            <v>676</v>
          </cell>
          <cell r="EB31">
            <v>96</v>
          </cell>
          <cell r="EC31">
            <v>580</v>
          </cell>
          <cell r="ED31">
            <v>1852</v>
          </cell>
          <cell r="EE31">
            <v>2196.120269</v>
          </cell>
          <cell r="EF31">
            <v>936.664039</v>
          </cell>
          <cell r="EG31">
            <v>730.34734300000002</v>
          </cell>
          <cell r="EH31">
            <v>348.13939900000003</v>
          </cell>
          <cell r="EI31">
            <v>153.06530799999999</v>
          </cell>
          <cell r="EJ31">
            <v>2192</v>
          </cell>
          <cell r="EK31">
            <v>972</v>
          </cell>
          <cell r="EL31">
            <v>796</v>
          </cell>
          <cell r="EM31">
            <v>328</v>
          </cell>
          <cell r="EN31">
            <v>168</v>
          </cell>
        </row>
        <row r="32">
          <cell r="A32" t="str">
            <v>37243</v>
          </cell>
          <cell r="B32" t="str">
            <v>Savonnières</v>
          </cell>
          <cell r="C32" t="str">
            <v>Tour(s)plus</v>
          </cell>
          <cell r="D32">
            <v>1082.269804</v>
          </cell>
          <cell r="E32">
            <v>158.590653</v>
          </cell>
          <cell r="F32">
            <v>69.565793999999997</v>
          </cell>
          <cell r="G32">
            <v>89.024859000000006</v>
          </cell>
          <cell r="H32">
            <v>15.459065000000001</v>
          </cell>
          <cell r="I32">
            <v>908.22008600000004</v>
          </cell>
          <cell r="J32">
            <v>382.61186600000002</v>
          </cell>
          <cell r="K32">
            <v>471.50149199999998</v>
          </cell>
          <cell r="L32">
            <v>54.106729000000001</v>
          </cell>
          <cell r="M32">
            <v>932</v>
          </cell>
          <cell r="N32">
            <v>140</v>
          </cell>
          <cell r="O32">
            <v>60</v>
          </cell>
          <cell r="P32">
            <v>80</v>
          </cell>
          <cell r="Q32">
            <v>12</v>
          </cell>
          <cell r="R32">
            <v>780</v>
          </cell>
          <cell r="S32">
            <v>308</v>
          </cell>
          <cell r="T32">
            <v>428</v>
          </cell>
          <cell r="U32">
            <v>44</v>
          </cell>
          <cell r="V32">
            <v>2933.492874</v>
          </cell>
          <cell r="W32">
            <v>158.590653</v>
          </cell>
          <cell r="X32">
            <v>69.565793999999997</v>
          </cell>
          <cell r="Y32">
            <v>89.024859000000006</v>
          </cell>
          <cell r="Z32">
            <v>38.647663000000001</v>
          </cell>
          <cell r="AA32">
            <v>2736.2545580000001</v>
          </cell>
          <cell r="AB32">
            <v>776.81803100000002</v>
          </cell>
          <cell r="AC32">
            <v>1816.4401720000001</v>
          </cell>
          <cell r="AD32">
            <v>142.996354</v>
          </cell>
          <cell r="AE32">
            <v>2568</v>
          </cell>
          <cell r="AF32">
            <v>140</v>
          </cell>
          <cell r="AG32">
            <v>60</v>
          </cell>
          <cell r="AH32">
            <v>80</v>
          </cell>
          <cell r="AI32">
            <v>24</v>
          </cell>
          <cell r="AJ32">
            <v>2404</v>
          </cell>
          <cell r="AK32">
            <v>636</v>
          </cell>
          <cell r="AL32">
            <v>1656</v>
          </cell>
          <cell r="AM32">
            <v>112</v>
          </cell>
          <cell r="AN32">
            <v>1079.3374209999999</v>
          </cell>
          <cell r="AO32">
            <v>2919</v>
          </cell>
          <cell r="AP32">
            <v>933</v>
          </cell>
          <cell r="AQ32">
            <v>2558</v>
          </cell>
          <cell r="AR32">
            <v>712</v>
          </cell>
          <cell r="AS32">
            <v>2030</v>
          </cell>
          <cell r="AT32">
            <v>618</v>
          </cell>
          <cell r="AU32">
            <v>1810</v>
          </cell>
          <cell r="AV32">
            <v>483</v>
          </cell>
          <cell r="AW32">
            <v>1446</v>
          </cell>
          <cell r="AX32">
            <v>405</v>
          </cell>
          <cell r="AY32">
            <v>1260</v>
          </cell>
          <cell r="AZ32">
            <v>2302.5697709999999</v>
          </cell>
          <cell r="BA32">
            <v>181.64401699999999</v>
          </cell>
          <cell r="BB32">
            <v>123.740139</v>
          </cell>
          <cell r="BC32">
            <v>494.690089</v>
          </cell>
          <cell r="BD32">
            <v>729.50845200000003</v>
          </cell>
          <cell r="BE32">
            <v>430.92144500000001</v>
          </cell>
          <cell r="BF32">
            <v>253.17600300000001</v>
          </cell>
          <cell r="BG32">
            <v>88.889624999999995</v>
          </cell>
          <cell r="BH32">
            <v>181.64401699999999</v>
          </cell>
          <cell r="BI32">
            <v>123.740139</v>
          </cell>
          <cell r="BJ32">
            <v>494.690089</v>
          </cell>
          <cell r="BK32">
            <v>729.50845200000003</v>
          </cell>
          <cell r="BL32">
            <v>430.92144500000001</v>
          </cell>
          <cell r="BM32">
            <v>253.17600300000001</v>
          </cell>
          <cell r="BN32">
            <v>88.889624999999995</v>
          </cell>
          <cell r="BO32">
            <v>0</v>
          </cell>
          <cell r="BP32">
            <v>6.7633409999999996</v>
          </cell>
          <cell r="BQ32">
            <v>17.391448</v>
          </cell>
          <cell r="BR32">
            <v>32.884321999999997</v>
          </cell>
          <cell r="BS32">
            <v>32.850513999999997</v>
          </cell>
          <cell r="BT32">
            <v>39.647663000000001</v>
          </cell>
          <cell r="BU32">
            <v>27.053363999999998</v>
          </cell>
          <cell r="BV32">
            <v>0.96619200000000005</v>
          </cell>
          <cell r="BW32">
            <v>30.985747</v>
          </cell>
          <cell r="BX32">
            <v>420.29333800000001</v>
          </cell>
          <cell r="BY32">
            <v>658.97646699999996</v>
          </cell>
          <cell r="BZ32">
            <v>386.476632</v>
          </cell>
          <cell r="CA32">
            <v>201.93404000000001</v>
          </cell>
          <cell r="CB32">
            <v>49.275770999999999</v>
          </cell>
          <cell r="CC32">
            <v>172</v>
          </cell>
          <cell r="CD32">
            <v>101</v>
          </cell>
          <cell r="CE32">
            <v>569</v>
          </cell>
          <cell r="CF32">
            <v>627</v>
          </cell>
          <cell r="CG32">
            <v>226</v>
          </cell>
          <cell r="CH32">
            <v>271</v>
          </cell>
          <cell r="CI32">
            <v>47</v>
          </cell>
          <cell r="CJ32">
            <v>0</v>
          </cell>
          <cell r="CK32">
            <v>3</v>
          </cell>
          <cell r="CL32">
            <v>15</v>
          </cell>
          <cell r="CM32">
            <v>32</v>
          </cell>
          <cell r="CN32">
            <v>13</v>
          </cell>
          <cell r="CO32">
            <v>56</v>
          </cell>
          <cell r="CP32">
            <v>20</v>
          </cell>
          <cell r="CQ32">
            <v>1457.0507130000001</v>
          </cell>
          <cell r="CR32">
            <v>619.39642000000003</v>
          </cell>
          <cell r="CS32">
            <v>94.686774999999997</v>
          </cell>
          <cell r="CT32">
            <v>131.43586300000001</v>
          </cell>
          <cell r="CU32">
            <v>7.729533</v>
          </cell>
          <cell r="CV32">
            <v>108.21345700000001</v>
          </cell>
          <cell r="CW32">
            <v>170.04971800000001</v>
          </cell>
          <cell r="CX32">
            <v>162.32018600000001</v>
          </cell>
          <cell r="CY32">
            <v>73.565793999999997</v>
          </cell>
          <cell r="CZ32">
            <v>173.91448500000001</v>
          </cell>
          <cell r="DA32">
            <v>382.61186600000002</v>
          </cell>
          <cell r="DB32">
            <v>3.8647659999999999</v>
          </cell>
          <cell r="DC32">
            <v>27.053363999999998</v>
          </cell>
          <cell r="DD32">
            <v>378.74709999999999</v>
          </cell>
          <cell r="DE32">
            <v>537.20251900000005</v>
          </cell>
          <cell r="DF32">
            <v>502.419622</v>
          </cell>
          <cell r="DG32">
            <v>201.103083</v>
          </cell>
          <cell r="DH32">
            <v>560.39111700000001</v>
          </cell>
          <cell r="DI32">
            <v>714.98176999999998</v>
          </cell>
          <cell r="DJ32">
            <v>11.594298999999999</v>
          </cell>
          <cell r="DK32">
            <v>8</v>
          </cell>
          <cell r="DL32">
            <v>88</v>
          </cell>
          <cell r="DM32">
            <v>88</v>
          </cell>
          <cell r="DN32">
            <v>212</v>
          </cell>
          <cell r="DO32">
            <v>76</v>
          </cell>
          <cell r="DP32">
            <v>164</v>
          </cell>
          <cell r="DQ32">
            <v>256</v>
          </cell>
          <cell r="DR32">
            <v>40</v>
          </cell>
          <cell r="DS32">
            <v>912.08485299999995</v>
          </cell>
          <cell r="DT32">
            <v>471.50149199999998</v>
          </cell>
          <cell r="DU32">
            <v>54.106729000000001</v>
          </cell>
          <cell r="DV32">
            <v>19.323831999999999</v>
          </cell>
          <cell r="DW32">
            <v>34.782896999999998</v>
          </cell>
          <cell r="DX32">
            <v>386.476632</v>
          </cell>
          <cell r="DY32">
            <v>784</v>
          </cell>
          <cell r="DZ32">
            <v>428</v>
          </cell>
          <cell r="EA32">
            <v>44</v>
          </cell>
          <cell r="EB32">
            <v>12</v>
          </cell>
          <cell r="EC32">
            <v>32</v>
          </cell>
          <cell r="ED32">
            <v>312</v>
          </cell>
          <cell r="EE32">
            <v>405.80046399999998</v>
          </cell>
          <cell r="EF32">
            <v>181.64401699999999</v>
          </cell>
          <cell r="EG32">
            <v>247.345045</v>
          </cell>
          <cell r="EH32">
            <v>65.701027999999994</v>
          </cell>
          <cell r="EI32">
            <v>11.594298999999999</v>
          </cell>
          <cell r="EJ32">
            <v>368</v>
          </cell>
          <cell r="EK32">
            <v>132</v>
          </cell>
          <cell r="EL32">
            <v>220</v>
          </cell>
          <cell r="EM32">
            <v>56</v>
          </cell>
          <cell r="EN32">
            <v>8</v>
          </cell>
        </row>
        <row r="33">
          <cell r="A33" t="str">
            <v>37250</v>
          </cell>
          <cell r="B33" t="str">
            <v>Sorigny</v>
          </cell>
          <cell r="C33" t="str">
            <v>CC du Val de l'Indre</v>
          </cell>
          <cell r="D33">
            <v>774.56986600000005</v>
          </cell>
          <cell r="E33">
            <v>150.94182000000001</v>
          </cell>
          <cell r="F33">
            <v>63.554451</v>
          </cell>
          <cell r="G33">
            <v>87.387369000000007</v>
          </cell>
          <cell r="H33">
            <v>11.916459</v>
          </cell>
          <cell r="I33">
            <v>611.71158600000001</v>
          </cell>
          <cell r="J33">
            <v>254.21780200000001</v>
          </cell>
          <cell r="K33">
            <v>313.80009899999999</v>
          </cell>
          <cell r="L33">
            <v>43.693685000000002</v>
          </cell>
          <cell r="M33">
            <v>676</v>
          </cell>
          <cell r="N33">
            <v>112</v>
          </cell>
          <cell r="O33">
            <v>56</v>
          </cell>
          <cell r="P33">
            <v>56</v>
          </cell>
          <cell r="Q33">
            <v>12</v>
          </cell>
          <cell r="R33">
            <v>552</v>
          </cell>
          <cell r="S33">
            <v>196</v>
          </cell>
          <cell r="T33">
            <v>320</v>
          </cell>
          <cell r="U33">
            <v>36</v>
          </cell>
          <cell r="V33">
            <v>1997.9930380000001</v>
          </cell>
          <cell r="W33">
            <v>150.94182000000001</v>
          </cell>
          <cell r="X33">
            <v>63.554451</v>
          </cell>
          <cell r="Y33">
            <v>87.387369000000007</v>
          </cell>
          <cell r="Z33">
            <v>35.749378</v>
          </cell>
          <cell r="AA33">
            <v>1811.3018400000001</v>
          </cell>
          <cell r="AB33">
            <v>520.35206400000004</v>
          </cell>
          <cell r="AC33">
            <v>1191.645947</v>
          </cell>
          <cell r="AD33">
            <v>99.303828999999993</v>
          </cell>
          <cell r="AE33">
            <v>1860</v>
          </cell>
          <cell r="AF33">
            <v>112</v>
          </cell>
          <cell r="AG33">
            <v>56</v>
          </cell>
          <cell r="AH33">
            <v>56</v>
          </cell>
          <cell r="AI33">
            <v>24</v>
          </cell>
          <cell r="AJ33">
            <v>1724</v>
          </cell>
          <cell r="AK33">
            <v>396</v>
          </cell>
          <cell r="AL33">
            <v>1232</v>
          </cell>
          <cell r="AM33">
            <v>96</v>
          </cell>
          <cell r="AN33">
            <v>774.56986600000005</v>
          </cell>
          <cell r="AO33">
            <v>1997</v>
          </cell>
          <cell r="AP33">
            <v>678</v>
          </cell>
          <cell r="AQ33">
            <v>1886</v>
          </cell>
          <cell r="AR33">
            <v>560</v>
          </cell>
          <cell r="AS33">
            <v>1631</v>
          </cell>
          <cell r="AT33">
            <v>479</v>
          </cell>
          <cell r="AU33">
            <v>1517</v>
          </cell>
          <cell r="AV33">
            <v>390</v>
          </cell>
          <cell r="AW33">
            <v>1313</v>
          </cell>
          <cell r="AX33">
            <v>362</v>
          </cell>
          <cell r="AY33">
            <v>1247</v>
          </cell>
          <cell r="AZ33">
            <v>1686.3543070000001</v>
          </cell>
          <cell r="BA33">
            <v>180.778098</v>
          </cell>
          <cell r="BB33">
            <v>112.246025</v>
          </cell>
          <cell r="BC33">
            <v>400.25708600000002</v>
          </cell>
          <cell r="BD33">
            <v>456.83242200000001</v>
          </cell>
          <cell r="BE33">
            <v>236.34311299999999</v>
          </cell>
          <cell r="BF33">
            <v>240.31526600000001</v>
          </cell>
          <cell r="BG33">
            <v>59.582296999999997</v>
          </cell>
          <cell r="BH33">
            <v>136.046246</v>
          </cell>
          <cell r="BI33">
            <v>85.401292999999995</v>
          </cell>
          <cell r="BJ33">
            <v>391.25708600000002</v>
          </cell>
          <cell r="BK33">
            <v>451.83242200000001</v>
          </cell>
          <cell r="BL33">
            <v>236.34311299999999</v>
          </cell>
          <cell r="BM33">
            <v>240.31526600000001</v>
          </cell>
          <cell r="BN33">
            <v>59.582296999999997</v>
          </cell>
          <cell r="BO33">
            <v>1.9860770000000001</v>
          </cell>
          <cell r="BP33">
            <v>4.9651909999999999</v>
          </cell>
          <cell r="BQ33">
            <v>25.818995999999999</v>
          </cell>
          <cell r="BR33">
            <v>31.777225000000001</v>
          </cell>
          <cell r="BS33">
            <v>23.832919</v>
          </cell>
          <cell r="BT33">
            <v>39.721532000000003</v>
          </cell>
          <cell r="BU33">
            <v>21.846841999999999</v>
          </cell>
          <cell r="BV33">
            <v>3.9748700000000001</v>
          </cell>
          <cell r="BW33">
            <v>31.798110000000001</v>
          </cell>
          <cell r="BX33">
            <v>315.83490799999998</v>
          </cell>
          <cell r="BY33">
            <v>392.27797099999998</v>
          </cell>
          <cell r="BZ33">
            <v>198.60765799999999</v>
          </cell>
          <cell r="CA33">
            <v>191.65638999999999</v>
          </cell>
          <cell r="CB33">
            <v>27.805071999999999</v>
          </cell>
          <cell r="CC33">
            <v>108</v>
          </cell>
          <cell r="CD33">
            <v>95</v>
          </cell>
          <cell r="CE33">
            <v>458</v>
          </cell>
          <cell r="CF33">
            <v>381</v>
          </cell>
          <cell r="CG33">
            <v>182</v>
          </cell>
          <cell r="CH33">
            <v>200</v>
          </cell>
          <cell r="CI33">
            <v>45</v>
          </cell>
          <cell r="CJ33">
            <v>0</v>
          </cell>
          <cell r="CK33">
            <v>4</v>
          </cell>
          <cell r="CL33">
            <v>23</v>
          </cell>
          <cell r="CM33">
            <v>24</v>
          </cell>
          <cell r="CN33">
            <v>11</v>
          </cell>
          <cell r="CO33">
            <v>35</v>
          </cell>
          <cell r="CP33">
            <v>17</v>
          </cell>
          <cell r="CQ33">
            <v>922.53953300000001</v>
          </cell>
          <cell r="CR33">
            <v>593.01218900000003</v>
          </cell>
          <cell r="CS33">
            <v>84.408254999999997</v>
          </cell>
          <cell r="CT33">
            <v>86.394330999999994</v>
          </cell>
          <cell r="CU33">
            <v>23.832919</v>
          </cell>
          <cell r="CV33">
            <v>55.610143999999998</v>
          </cell>
          <cell r="CW33">
            <v>67.526604000000006</v>
          </cell>
          <cell r="CX33">
            <v>123.136748</v>
          </cell>
          <cell r="CY33">
            <v>79.443062999999995</v>
          </cell>
          <cell r="CZ33">
            <v>146.96966699999999</v>
          </cell>
          <cell r="DA33">
            <v>270.10641500000003</v>
          </cell>
          <cell r="DB33">
            <v>7.9443060000000001</v>
          </cell>
          <cell r="DC33">
            <v>75.470910000000003</v>
          </cell>
          <cell r="DD33">
            <v>166.830433</v>
          </cell>
          <cell r="DE33">
            <v>210.52411699999999</v>
          </cell>
          <cell r="DF33">
            <v>425.02038800000003</v>
          </cell>
          <cell r="DG33">
            <v>182.71904499999999</v>
          </cell>
          <cell r="DH33">
            <v>413.103928</v>
          </cell>
          <cell r="DI33">
            <v>512.40775699999995</v>
          </cell>
          <cell r="DJ33">
            <v>11.916459</v>
          </cell>
          <cell r="DK33">
            <v>36</v>
          </cell>
          <cell r="DL33">
            <v>20</v>
          </cell>
          <cell r="DM33">
            <v>32</v>
          </cell>
          <cell r="DN33">
            <v>120</v>
          </cell>
          <cell r="DO33">
            <v>72</v>
          </cell>
          <cell r="DP33">
            <v>168</v>
          </cell>
          <cell r="DQ33">
            <v>188</v>
          </cell>
          <cell r="DR33">
            <v>40</v>
          </cell>
          <cell r="DS33">
            <v>611.71158600000001</v>
          </cell>
          <cell r="DT33">
            <v>313.80009899999999</v>
          </cell>
          <cell r="DU33">
            <v>43.693685000000002</v>
          </cell>
          <cell r="DV33">
            <v>15.888612999999999</v>
          </cell>
          <cell r="DW33">
            <v>27.805071999999999</v>
          </cell>
          <cell r="DX33">
            <v>254.21780200000001</v>
          </cell>
          <cell r="DY33">
            <v>556</v>
          </cell>
          <cell r="DZ33">
            <v>320</v>
          </cell>
          <cell r="EA33">
            <v>40</v>
          </cell>
          <cell r="EB33">
            <v>0</v>
          </cell>
          <cell r="EC33">
            <v>40</v>
          </cell>
          <cell r="ED33">
            <v>196</v>
          </cell>
          <cell r="EE33">
            <v>309.827946</v>
          </cell>
          <cell r="EF33">
            <v>107.248135</v>
          </cell>
          <cell r="EG33">
            <v>150.94182000000001</v>
          </cell>
          <cell r="EH33">
            <v>35.749378</v>
          </cell>
          <cell r="EI33">
            <v>7.9443060000000001</v>
          </cell>
          <cell r="EJ33">
            <v>252</v>
          </cell>
          <cell r="EK33">
            <v>112</v>
          </cell>
          <cell r="EL33">
            <v>140</v>
          </cell>
          <cell r="EM33">
            <v>48</v>
          </cell>
          <cell r="EN33">
            <v>4</v>
          </cell>
        </row>
        <row r="34">
          <cell r="A34" t="str">
            <v>37261</v>
          </cell>
          <cell r="B34" t="str">
            <v>Tours</v>
          </cell>
          <cell r="C34" t="str">
            <v>Tour(s)plus</v>
          </cell>
          <cell r="D34">
            <v>72381.599503000005</v>
          </cell>
          <cell r="E34">
            <v>38011.457417999998</v>
          </cell>
          <cell r="F34">
            <v>14392.286724</v>
          </cell>
          <cell r="G34">
            <v>23619.170694</v>
          </cell>
          <cell r="H34">
            <v>2373.793651</v>
          </cell>
          <cell r="I34">
            <v>31996.348434</v>
          </cell>
          <cell r="J34">
            <v>15205.139515000001</v>
          </cell>
          <cell r="K34">
            <v>11119.432293</v>
          </cell>
          <cell r="L34">
            <v>5671.7766259999999</v>
          </cell>
          <cell r="M34">
            <v>66636</v>
          </cell>
          <cell r="N34">
            <v>32288</v>
          </cell>
          <cell r="O34">
            <v>12148</v>
          </cell>
          <cell r="P34">
            <v>20140</v>
          </cell>
          <cell r="Q34">
            <v>1980</v>
          </cell>
          <cell r="R34">
            <v>32368</v>
          </cell>
          <cell r="S34">
            <v>14944</v>
          </cell>
          <cell r="T34">
            <v>12412</v>
          </cell>
          <cell r="U34">
            <v>5012</v>
          </cell>
          <cell r="V34">
            <v>131543.59465899999</v>
          </cell>
          <cell r="W34">
            <v>38011.457417999998</v>
          </cell>
          <cell r="X34">
            <v>14392.286724</v>
          </cell>
          <cell r="Y34">
            <v>23619.170694</v>
          </cell>
          <cell r="Z34">
            <v>5408.5188440000002</v>
          </cell>
          <cell r="AA34">
            <v>88123.618396000005</v>
          </cell>
          <cell r="AB34">
            <v>30753.868909000001</v>
          </cell>
          <cell r="AC34">
            <v>42763.936035999999</v>
          </cell>
          <cell r="AD34">
            <v>14605.813452</v>
          </cell>
          <cell r="AE34">
            <v>127776</v>
          </cell>
          <cell r="AF34">
            <v>32288</v>
          </cell>
          <cell r="AG34">
            <v>12148</v>
          </cell>
          <cell r="AH34">
            <v>20140</v>
          </cell>
          <cell r="AI34">
            <v>4388</v>
          </cell>
          <cell r="AJ34">
            <v>91100</v>
          </cell>
          <cell r="AK34">
            <v>30628</v>
          </cell>
          <cell r="AL34">
            <v>47760</v>
          </cell>
          <cell r="AM34">
            <v>12712</v>
          </cell>
          <cell r="AN34">
            <v>72386.297416999994</v>
          </cell>
          <cell r="AO34">
            <v>131545.29257300001</v>
          </cell>
          <cell r="AP34">
            <v>66627</v>
          </cell>
          <cell r="AQ34">
            <v>127763</v>
          </cell>
          <cell r="AR34">
            <v>58147</v>
          </cell>
          <cell r="AS34">
            <v>124671</v>
          </cell>
          <cell r="AT34">
            <v>55124</v>
          </cell>
          <cell r="AU34">
            <v>127573</v>
          </cell>
          <cell r="AV34">
            <v>52020</v>
          </cell>
          <cell r="AW34">
            <v>135271</v>
          </cell>
          <cell r="AX34">
            <v>43073</v>
          </cell>
          <cell r="AY34">
            <v>122284</v>
          </cell>
          <cell r="AZ34">
            <v>117748.499476</v>
          </cell>
          <cell r="BA34">
            <v>11871.628629999999</v>
          </cell>
          <cell r="BB34">
            <v>17627.073337000002</v>
          </cell>
          <cell r="BC34">
            <v>28833.184165999999</v>
          </cell>
          <cell r="BD34">
            <v>22915.961007000002</v>
          </cell>
          <cell r="BE34">
            <v>12872.764277</v>
          </cell>
          <cell r="BF34">
            <v>15551.487072</v>
          </cell>
          <cell r="BG34">
            <v>8076.400987</v>
          </cell>
          <cell r="BH34">
            <v>10341.020172</v>
          </cell>
          <cell r="BI34">
            <v>16236.744065000001</v>
          </cell>
          <cell r="BJ34">
            <v>28063.031078</v>
          </cell>
          <cell r="BK34">
            <v>22514.219125</v>
          </cell>
          <cell r="BL34">
            <v>12793.765776</v>
          </cell>
          <cell r="BM34">
            <v>15326.309388</v>
          </cell>
          <cell r="BN34">
            <v>7250.1019999999999</v>
          </cell>
          <cell r="BO34">
            <v>2872.1706079999999</v>
          </cell>
          <cell r="BP34">
            <v>7656.1498430000001</v>
          </cell>
          <cell r="BQ34">
            <v>8341.8510029999998</v>
          </cell>
          <cell r="BR34">
            <v>5386.349397</v>
          </cell>
          <cell r="BS34">
            <v>3873.822553</v>
          </cell>
          <cell r="BT34">
            <v>5687.1451989999996</v>
          </cell>
          <cell r="BU34">
            <v>4197.6519790000002</v>
          </cell>
          <cell r="BV34">
            <v>542.07956799999999</v>
          </cell>
          <cell r="BW34">
            <v>4343.6154930000002</v>
          </cell>
          <cell r="BX34">
            <v>16129.736956999999</v>
          </cell>
          <cell r="BY34">
            <v>13836.637069</v>
          </cell>
          <cell r="BZ34">
            <v>8213.7086190000009</v>
          </cell>
          <cell r="CA34">
            <v>9110.1019759999999</v>
          </cell>
          <cell r="CB34">
            <v>2711.0827450000002</v>
          </cell>
          <cell r="CC34">
            <v>9599</v>
          </cell>
          <cell r="CD34">
            <v>15491</v>
          </cell>
          <cell r="CE34">
            <v>29702</v>
          </cell>
          <cell r="CF34">
            <v>22652</v>
          </cell>
          <cell r="CG34">
            <v>10441</v>
          </cell>
          <cell r="CH34">
            <v>15474</v>
          </cell>
          <cell r="CI34">
            <v>5518</v>
          </cell>
          <cell r="CJ34">
            <v>2203</v>
          </cell>
          <cell r="CK34">
            <v>6770</v>
          </cell>
          <cell r="CL34">
            <v>7873</v>
          </cell>
          <cell r="CM34">
            <v>4481</v>
          </cell>
          <cell r="CN34">
            <v>2463</v>
          </cell>
          <cell r="CO34">
            <v>5302</v>
          </cell>
          <cell r="CP34">
            <v>3186</v>
          </cell>
          <cell r="CQ34">
            <v>39857.729429999999</v>
          </cell>
          <cell r="CR34">
            <v>59050.041512000003</v>
          </cell>
          <cell r="CS34">
            <v>9162.1862600000004</v>
          </cell>
          <cell r="CT34">
            <v>9678.5422739999995</v>
          </cell>
          <cell r="CU34">
            <v>31.342676000000001</v>
          </cell>
          <cell r="CV34">
            <v>1906.4177259999999</v>
          </cell>
          <cell r="CW34">
            <v>8019.1907270000002</v>
          </cell>
          <cell r="CX34">
            <v>11126.861652</v>
          </cell>
          <cell r="CY34">
            <v>10783.142239000001</v>
          </cell>
          <cell r="CZ34">
            <v>9561.9710419999992</v>
          </cell>
          <cell r="DA34">
            <v>19735.293121999999</v>
          </cell>
          <cell r="DB34">
            <v>11217.38032</v>
          </cell>
          <cell r="DC34">
            <v>98.765675999999999</v>
          </cell>
          <cell r="DD34">
            <v>4905.9637919999996</v>
          </cell>
          <cell r="DE34">
            <v>18566.712734000001</v>
          </cell>
          <cell r="DF34">
            <v>22005.545912000001</v>
          </cell>
          <cell r="DG34">
            <v>19531.946486000001</v>
          </cell>
          <cell r="DH34">
            <v>21955.468140000001</v>
          </cell>
          <cell r="DI34">
            <v>29803.310296</v>
          </cell>
          <cell r="DJ34">
            <v>14675.881624</v>
          </cell>
          <cell r="DK34">
            <v>44</v>
          </cell>
          <cell r="DL34">
            <v>2016</v>
          </cell>
          <cell r="DM34">
            <v>6188</v>
          </cell>
          <cell r="DN34">
            <v>9348</v>
          </cell>
          <cell r="DO34">
            <v>9484</v>
          </cell>
          <cell r="DP34">
            <v>9584</v>
          </cell>
          <cell r="DQ34">
            <v>17296</v>
          </cell>
          <cell r="DR34">
            <v>12676</v>
          </cell>
          <cell r="DS34">
            <v>32087.054042</v>
          </cell>
          <cell r="DT34">
            <v>11122.525125</v>
          </cell>
          <cell r="DU34">
            <v>5731.530538</v>
          </cell>
          <cell r="DV34">
            <v>717.09758099999999</v>
          </cell>
          <cell r="DW34">
            <v>5014.4329580000003</v>
          </cell>
          <cell r="DX34">
            <v>15232.998379000001</v>
          </cell>
          <cell r="DY34">
            <v>32504</v>
          </cell>
          <cell r="DZ34">
            <v>12424</v>
          </cell>
          <cell r="EA34">
            <v>5096</v>
          </cell>
          <cell r="EB34">
            <v>588</v>
          </cell>
          <cell r="EC34">
            <v>4508</v>
          </cell>
          <cell r="ED34">
            <v>14984</v>
          </cell>
          <cell r="EE34">
            <v>16450.531902999999</v>
          </cell>
          <cell r="EF34">
            <v>7488.3118910000003</v>
          </cell>
          <cell r="EG34">
            <v>5626.6524220000001</v>
          </cell>
          <cell r="EH34">
            <v>1830.4883359999999</v>
          </cell>
          <cell r="EI34">
            <v>691.06949099999997</v>
          </cell>
          <cell r="EJ34">
            <v>16796</v>
          </cell>
          <cell r="EK34">
            <v>7604</v>
          </cell>
          <cell r="EL34">
            <v>5452</v>
          </cell>
          <cell r="EM34">
            <v>1904</v>
          </cell>
          <cell r="EN34">
            <v>748</v>
          </cell>
        </row>
        <row r="35">
          <cell r="A35" t="str">
            <v>37263</v>
          </cell>
          <cell r="B35" t="str">
            <v>Truyes</v>
          </cell>
          <cell r="C35" t="str">
            <v>CC du Val de l'Indre</v>
          </cell>
          <cell r="D35">
            <v>764</v>
          </cell>
          <cell r="E35">
            <v>152</v>
          </cell>
          <cell r="F35">
            <v>56</v>
          </cell>
          <cell r="G35">
            <v>96</v>
          </cell>
          <cell r="H35">
            <v>16</v>
          </cell>
          <cell r="I35">
            <v>596</v>
          </cell>
          <cell r="J35">
            <v>268</v>
          </cell>
          <cell r="K35">
            <v>276</v>
          </cell>
          <cell r="L35">
            <v>52</v>
          </cell>
          <cell r="M35">
            <v>633</v>
          </cell>
          <cell r="N35">
            <v>109</v>
          </cell>
          <cell r="O35">
            <v>49</v>
          </cell>
          <cell r="P35">
            <v>60</v>
          </cell>
          <cell r="Q35">
            <v>0</v>
          </cell>
          <cell r="R35">
            <v>524</v>
          </cell>
          <cell r="S35">
            <v>202</v>
          </cell>
          <cell r="T35">
            <v>285</v>
          </cell>
          <cell r="U35">
            <v>37</v>
          </cell>
          <cell r="V35">
            <v>1980</v>
          </cell>
          <cell r="W35">
            <v>152</v>
          </cell>
          <cell r="X35">
            <v>56</v>
          </cell>
          <cell r="Y35">
            <v>96</v>
          </cell>
          <cell r="Z35">
            <v>48</v>
          </cell>
          <cell r="AA35">
            <v>1780</v>
          </cell>
          <cell r="AB35">
            <v>544</v>
          </cell>
          <cell r="AC35">
            <v>1088</v>
          </cell>
          <cell r="AD35">
            <v>148</v>
          </cell>
          <cell r="AE35">
            <v>1713</v>
          </cell>
          <cell r="AF35">
            <v>109</v>
          </cell>
          <cell r="AG35">
            <v>49</v>
          </cell>
          <cell r="AH35">
            <v>60</v>
          </cell>
          <cell r="AI35">
            <v>0</v>
          </cell>
          <cell r="AJ35">
            <v>1604</v>
          </cell>
          <cell r="AK35">
            <v>415</v>
          </cell>
          <cell r="AL35">
            <v>1101</v>
          </cell>
          <cell r="AM35">
            <v>88</v>
          </cell>
          <cell r="AN35">
            <v>763</v>
          </cell>
          <cell r="AO35">
            <v>1978</v>
          </cell>
          <cell r="AP35">
            <v>640</v>
          </cell>
          <cell r="AQ35">
            <v>1688</v>
          </cell>
          <cell r="AR35">
            <v>545</v>
          </cell>
          <cell r="AS35">
            <v>1584</v>
          </cell>
          <cell r="AT35">
            <v>422</v>
          </cell>
          <cell r="AU35">
            <v>1253</v>
          </cell>
          <cell r="AV35">
            <v>329</v>
          </cell>
          <cell r="AW35">
            <v>1002</v>
          </cell>
          <cell r="AX35">
            <v>251</v>
          </cell>
          <cell r="AY35">
            <v>781</v>
          </cell>
          <cell r="AZ35">
            <v>1586</v>
          </cell>
          <cell r="BA35">
            <v>125</v>
          </cell>
          <cell r="BB35">
            <v>66</v>
          </cell>
          <cell r="BC35">
            <v>413</v>
          </cell>
          <cell r="BD35">
            <v>475</v>
          </cell>
          <cell r="BE35">
            <v>228</v>
          </cell>
          <cell r="BF35">
            <v>215</v>
          </cell>
          <cell r="BG35">
            <v>64</v>
          </cell>
          <cell r="BH35">
            <v>125</v>
          </cell>
          <cell r="BI35">
            <v>65</v>
          </cell>
          <cell r="BJ35">
            <v>388</v>
          </cell>
          <cell r="BK35">
            <v>465</v>
          </cell>
          <cell r="BL35">
            <v>225</v>
          </cell>
          <cell r="BM35">
            <v>214</v>
          </cell>
          <cell r="BN35">
            <v>64</v>
          </cell>
          <cell r="BO35">
            <v>0</v>
          </cell>
          <cell r="BP35">
            <v>3</v>
          </cell>
          <cell r="BQ35">
            <v>21</v>
          </cell>
          <cell r="BR35">
            <v>22</v>
          </cell>
          <cell r="BS35">
            <v>25</v>
          </cell>
          <cell r="BT35">
            <v>49</v>
          </cell>
          <cell r="BU35">
            <v>32</v>
          </cell>
          <cell r="BV35">
            <v>2</v>
          </cell>
          <cell r="BW35">
            <v>19</v>
          </cell>
          <cell r="BX35">
            <v>333</v>
          </cell>
          <cell r="BY35">
            <v>406</v>
          </cell>
          <cell r="BZ35">
            <v>191</v>
          </cell>
          <cell r="CA35">
            <v>157</v>
          </cell>
          <cell r="CB35">
            <v>31</v>
          </cell>
          <cell r="CC35">
            <v>115</v>
          </cell>
          <cell r="CD35">
            <v>83</v>
          </cell>
          <cell r="CE35">
            <v>328</v>
          </cell>
          <cell r="CF35">
            <v>414</v>
          </cell>
          <cell r="CG35">
            <v>177</v>
          </cell>
          <cell r="CH35">
            <v>176</v>
          </cell>
          <cell r="CI35">
            <v>64</v>
          </cell>
          <cell r="CJ35">
            <v>1</v>
          </cell>
          <cell r="CK35">
            <v>2</v>
          </cell>
          <cell r="CL35">
            <v>13</v>
          </cell>
          <cell r="CM35">
            <v>12</v>
          </cell>
          <cell r="CN35">
            <v>17</v>
          </cell>
          <cell r="CO35">
            <v>40</v>
          </cell>
          <cell r="CP35">
            <v>30</v>
          </cell>
          <cell r="CQ35">
            <v>957</v>
          </cell>
          <cell r="CR35">
            <v>450</v>
          </cell>
          <cell r="CS35">
            <v>105</v>
          </cell>
          <cell r="CT35">
            <v>74</v>
          </cell>
          <cell r="CU35">
            <v>12</v>
          </cell>
          <cell r="CV35">
            <v>60</v>
          </cell>
          <cell r="CW35">
            <v>80</v>
          </cell>
          <cell r="CX35">
            <v>128</v>
          </cell>
          <cell r="CY35">
            <v>80</v>
          </cell>
          <cell r="CZ35">
            <v>136</v>
          </cell>
          <cell r="DA35">
            <v>256</v>
          </cell>
          <cell r="DB35">
            <v>12</v>
          </cell>
          <cell r="DC35">
            <v>36</v>
          </cell>
          <cell r="DD35">
            <v>180</v>
          </cell>
          <cell r="DE35">
            <v>228</v>
          </cell>
          <cell r="DF35">
            <v>392</v>
          </cell>
          <cell r="DG35">
            <v>224</v>
          </cell>
          <cell r="DH35">
            <v>480</v>
          </cell>
          <cell r="DI35">
            <v>420</v>
          </cell>
          <cell r="DJ35">
            <v>20</v>
          </cell>
          <cell r="DK35">
            <v>10</v>
          </cell>
          <cell r="DL35">
            <v>38</v>
          </cell>
          <cell r="DM35">
            <v>53</v>
          </cell>
          <cell r="DN35">
            <v>107</v>
          </cell>
          <cell r="DO35">
            <v>49</v>
          </cell>
          <cell r="DP35">
            <v>144</v>
          </cell>
          <cell r="DQ35">
            <v>210</v>
          </cell>
          <cell r="DR35">
            <v>22</v>
          </cell>
          <cell r="DS35">
            <v>596</v>
          </cell>
          <cell r="DT35">
            <v>276</v>
          </cell>
          <cell r="DU35">
            <v>52</v>
          </cell>
          <cell r="DV35">
            <v>8</v>
          </cell>
          <cell r="DW35">
            <v>44</v>
          </cell>
          <cell r="DX35">
            <v>268</v>
          </cell>
          <cell r="DY35">
            <v>524</v>
          </cell>
          <cell r="DZ35">
            <v>285</v>
          </cell>
          <cell r="EA35">
            <v>37</v>
          </cell>
          <cell r="EB35">
            <v>4</v>
          </cell>
          <cell r="EC35">
            <v>33</v>
          </cell>
          <cell r="ED35">
            <v>202</v>
          </cell>
          <cell r="EE35">
            <v>296</v>
          </cell>
          <cell r="EF35">
            <v>88</v>
          </cell>
          <cell r="EG35">
            <v>148</v>
          </cell>
          <cell r="EH35">
            <v>52</v>
          </cell>
          <cell r="EI35">
            <v>12</v>
          </cell>
          <cell r="EJ35">
            <v>229</v>
          </cell>
          <cell r="EK35">
            <v>128</v>
          </cell>
          <cell r="EL35">
            <v>122</v>
          </cell>
          <cell r="EM35">
            <v>32</v>
          </cell>
          <cell r="EN35">
            <v>13</v>
          </cell>
        </row>
        <row r="36">
          <cell r="A36" t="str">
            <v>37266</v>
          </cell>
          <cell r="B36" t="str">
            <v>Veigné</v>
          </cell>
          <cell r="C36" t="str">
            <v>CC du Val de l'Indre</v>
          </cell>
          <cell r="D36">
            <v>2178.8653380000001</v>
          </cell>
          <cell r="E36">
            <v>398.75303300000002</v>
          </cell>
          <cell r="F36">
            <v>134.88682800000001</v>
          </cell>
          <cell r="G36">
            <v>263.86620499999998</v>
          </cell>
          <cell r="H36">
            <v>19.691507999999999</v>
          </cell>
          <cell r="I36">
            <v>1760.420797</v>
          </cell>
          <cell r="J36">
            <v>795.53691500000002</v>
          </cell>
          <cell r="K36">
            <v>846.73483499999998</v>
          </cell>
          <cell r="L36">
            <v>118.149047</v>
          </cell>
          <cell r="M36">
            <v>1908</v>
          </cell>
          <cell r="N36">
            <v>293</v>
          </cell>
          <cell r="O36">
            <v>120</v>
          </cell>
          <cell r="P36">
            <v>173</v>
          </cell>
          <cell r="Q36">
            <v>6</v>
          </cell>
          <cell r="R36">
            <v>1609</v>
          </cell>
          <cell r="S36">
            <v>679</v>
          </cell>
          <cell r="T36">
            <v>843</v>
          </cell>
          <cell r="U36">
            <v>87</v>
          </cell>
          <cell r="V36">
            <v>5683.9537259999997</v>
          </cell>
          <cell r="W36">
            <v>398.75303300000002</v>
          </cell>
          <cell r="X36">
            <v>134.88682800000001</v>
          </cell>
          <cell r="Y36">
            <v>263.86620499999998</v>
          </cell>
          <cell r="Z36">
            <v>63.012824999999999</v>
          </cell>
          <cell r="AA36">
            <v>5222.187868</v>
          </cell>
          <cell r="AB36">
            <v>1618.6419410000001</v>
          </cell>
          <cell r="AC36">
            <v>3260.9136920000001</v>
          </cell>
          <cell r="AD36">
            <v>342.63223599999998</v>
          </cell>
          <cell r="AE36">
            <v>5163</v>
          </cell>
          <cell r="AF36">
            <v>293</v>
          </cell>
          <cell r="AG36">
            <v>120</v>
          </cell>
          <cell r="AH36">
            <v>173</v>
          </cell>
          <cell r="AI36">
            <v>12</v>
          </cell>
          <cell r="AJ36">
            <v>4858</v>
          </cell>
          <cell r="AK36">
            <v>1398</v>
          </cell>
          <cell r="AL36">
            <v>3232</v>
          </cell>
          <cell r="AM36">
            <v>228</v>
          </cell>
          <cell r="AN36">
            <v>2177.8807630000001</v>
          </cell>
          <cell r="AO36">
            <v>5681</v>
          </cell>
          <cell r="AP36">
            <v>1972</v>
          </cell>
          <cell r="AQ36">
            <v>5368</v>
          </cell>
          <cell r="AR36">
            <v>1555</v>
          </cell>
          <cell r="AS36">
            <v>4452</v>
          </cell>
          <cell r="AT36">
            <v>1346</v>
          </cell>
          <cell r="AU36">
            <v>4170</v>
          </cell>
          <cell r="AV36">
            <v>1111</v>
          </cell>
          <cell r="AW36">
            <v>3572</v>
          </cell>
          <cell r="AX36">
            <v>745</v>
          </cell>
          <cell r="AY36">
            <v>2310</v>
          </cell>
          <cell r="AZ36">
            <v>4716.6549009999999</v>
          </cell>
          <cell r="BA36">
            <v>409.95669199999998</v>
          </cell>
          <cell r="BB36">
            <v>261.54985599999998</v>
          </cell>
          <cell r="BC36">
            <v>926.44621600000005</v>
          </cell>
          <cell r="BD36">
            <v>1360.7200459999999</v>
          </cell>
          <cell r="BE36">
            <v>761.10762599999998</v>
          </cell>
          <cell r="BF36">
            <v>746.19556499999999</v>
          </cell>
          <cell r="BG36">
            <v>250.678901</v>
          </cell>
          <cell r="BH36">
            <v>392.84558099999998</v>
          </cell>
          <cell r="BI36">
            <v>224.48318900000001</v>
          </cell>
          <cell r="BJ36">
            <v>882.17954899999995</v>
          </cell>
          <cell r="BK36">
            <v>1337.0533800000001</v>
          </cell>
          <cell r="BL36">
            <v>759.10762599999998</v>
          </cell>
          <cell r="BM36">
            <v>740.40069300000005</v>
          </cell>
          <cell r="BN36">
            <v>203.807106</v>
          </cell>
          <cell r="BO36">
            <v>3.9383020000000002</v>
          </cell>
          <cell r="BP36">
            <v>9.8457539999999995</v>
          </cell>
          <cell r="BQ36">
            <v>54.151646</v>
          </cell>
          <cell r="BR36">
            <v>72.858579000000006</v>
          </cell>
          <cell r="BS36">
            <v>74.827730000000003</v>
          </cell>
          <cell r="BT36">
            <v>119.133622</v>
          </cell>
          <cell r="BU36">
            <v>66.951127</v>
          </cell>
          <cell r="BV36">
            <v>2.8956870000000001</v>
          </cell>
          <cell r="BW36">
            <v>35.490988000000002</v>
          </cell>
          <cell r="BX36">
            <v>744.93140800000003</v>
          </cell>
          <cell r="BY36">
            <v>1194.8256309999999</v>
          </cell>
          <cell r="BZ36">
            <v>656.74263399999995</v>
          </cell>
          <cell r="CA36">
            <v>605.57556299999999</v>
          </cell>
          <cell r="CB36">
            <v>122.102773</v>
          </cell>
          <cell r="CC36">
            <v>320</v>
          </cell>
          <cell r="CD36">
            <v>234</v>
          </cell>
          <cell r="CE36">
            <v>1074</v>
          </cell>
          <cell r="CF36">
            <v>1240</v>
          </cell>
          <cell r="CG36">
            <v>636</v>
          </cell>
          <cell r="CH36">
            <v>587</v>
          </cell>
          <cell r="CI36">
            <v>125</v>
          </cell>
          <cell r="CJ36">
            <v>4</v>
          </cell>
          <cell r="CK36">
            <v>7</v>
          </cell>
          <cell r="CL36">
            <v>44</v>
          </cell>
          <cell r="CM36">
            <v>57</v>
          </cell>
          <cell r="CN36">
            <v>38</v>
          </cell>
          <cell r="CO36">
            <v>90</v>
          </cell>
          <cell r="CP36">
            <v>48</v>
          </cell>
          <cell r="CQ36">
            <v>2850.5091470000002</v>
          </cell>
          <cell r="CR36">
            <v>1400.808916</v>
          </cell>
          <cell r="CS36">
            <v>219.56031200000001</v>
          </cell>
          <cell r="CT36">
            <v>245.77652599999999</v>
          </cell>
          <cell r="CU36">
            <v>11.814905</v>
          </cell>
          <cell r="CV36">
            <v>174.26984400000001</v>
          </cell>
          <cell r="CW36">
            <v>291.43431500000003</v>
          </cell>
          <cell r="CX36">
            <v>370.20034700000002</v>
          </cell>
          <cell r="CY36">
            <v>153.593761</v>
          </cell>
          <cell r="CZ36">
            <v>307.187522</v>
          </cell>
          <cell r="DA36">
            <v>823.10502599999995</v>
          </cell>
          <cell r="DB36">
            <v>47.259619000000001</v>
          </cell>
          <cell r="DC36">
            <v>35.444713999999998</v>
          </cell>
          <cell r="DD36">
            <v>619.29791999999998</v>
          </cell>
          <cell r="DE36">
            <v>976.69878700000004</v>
          </cell>
          <cell r="DF36">
            <v>1071.218024</v>
          </cell>
          <cell r="DG36">
            <v>397.76845800000001</v>
          </cell>
          <cell r="DH36">
            <v>949.13067599999999</v>
          </cell>
          <cell r="DI36">
            <v>1516.246101</v>
          </cell>
          <cell r="DJ36">
            <v>118.149047</v>
          </cell>
          <cell r="DK36">
            <v>8</v>
          </cell>
          <cell r="DL36">
            <v>137</v>
          </cell>
          <cell r="DM36">
            <v>199</v>
          </cell>
          <cell r="DN36">
            <v>305</v>
          </cell>
          <cell r="DO36">
            <v>163</v>
          </cell>
          <cell r="DP36">
            <v>427</v>
          </cell>
          <cell r="DQ36">
            <v>619</v>
          </cell>
          <cell r="DR36">
            <v>50</v>
          </cell>
          <cell r="DS36">
            <v>1772.2357019999999</v>
          </cell>
          <cell r="DT36">
            <v>846.73483499999998</v>
          </cell>
          <cell r="DU36">
            <v>122.08734800000001</v>
          </cell>
          <cell r="DV36">
            <v>27.568110999999998</v>
          </cell>
          <cell r="DW36">
            <v>94.519237000000004</v>
          </cell>
          <cell r="DX36">
            <v>803.41351799999995</v>
          </cell>
          <cell r="DY36">
            <v>1625</v>
          </cell>
          <cell r="DZ36">
            <v>847</v>
          </cell>
          <cell r="EA36">
            <v>94</v>
          </cell>
          <cell r="EB36">
            <v>20</v>
          </cell>
          <cell r="EC36">
            <v>74</v>
          </cell>
          <cell r="ED36">
            <v>684</v>
          </cell>
          <cell r="EE36">
            <v>870.364645</v>
          </cell>
          <cell r="EF36">
            <v>307.187522</v>
          </cell>
          <cell r="EG36">
            <v>433.21317199999999</v>
          </cell>
          <cell r="EH36">
            <v>141.77885599999999</v>
          </cell>
          <cell r="EI36">
            <v>19.691507999999999</v>
          </cell>
          <cell r="EJ36">
            <v>758</v>
          </cell>
          <cell r="EK36">
            <v>373</v>
          </cell>
          <cell r="EL36">
            <v>345</v>
          </cell>
          <cell r="EM36">
            <v>128</v>
          </cell>
          <cell r="EN36">
            <v>21</v>
          </cell>
        </row>
        <row r="37">
          <cell r="A37" t="str">
            <v>37267</v>
          </cell>
          <cell r="B37" t="str">
            <v>Véretz</v>
          </cell>
          <cell r="C37" t="str">
            <v>CC de l'Est Tourangeau</v>
          </cell>
          <cell r="D37">
            <v>1366.2904109999999</v>
          </cell>
          <cell r="E37">
            <v>207.013699</v>
          </cell>
          <cell r="F37">
            <v>105.388792</v>
          </cell>
          <cell r="G37">
            <v>101.62490699999999</v>
          </cell>
          <cell r="H37">
            <v>33.874969</v>
          </cell>
          <cell r="I37">
            <v>1125.4017429999999</v>
          </cell>
          <cell r="J37">
            <v>414.02739700000001</v>
          </cell>
          <cell r="K37">
            <v>643.62440800000002</v>
          </cell>
          <cell r="L37">
            <v>67.749938</v>
          </cell>
          <cell r="M37">
            <v>1028</v>
          </cell>
          <cell r="N37">
            <v>144</v>
          </cell>
          <cell r="O37">
            <v>60</v>
          </cell>
          <cell r="P37">
            <v>84</v>
          </cell>
          <cell r="Q37">
            <v>8</v>
          </cell>
          <cell r="R37">
            <v>876</v>
          </cell>
          <cell r="S37">
            <v>300</v>
          </cell>
          <cell r="T37">
            <v>524</v>
          </cell>
          <cell r="U37">
            <v>52</v>
          </cell>
          <cell r="V37">
            <v>3782.7048570000002</v>
          </cell>
          <cell r="W37">
            <v>207.013699</v>
          </cell>
          <cell r="X37">
            <v>105.388792</v>
          </cell>
          <cell r="Y37">
            <v>101.62490699999999</v>
          </cell>
          <cell r="Z37">
            <v>67.749938</v>
          </cell>
          <cell r="AA37">
            <v>3507.9412200000002</v>
          </cell>
          <cell r="AB37">
            <v>835.58256500000005</v>
          </cell>
          <cell r="AC37">
            <v>2476.6366130000001</v>
          </cell>
          <cell r="AD37">
            <v>195.72204199999999</v>
          </cell>
          <cell r="AE37">
            <v>2980</v>
          </cell>
          <cell r="AF37">
            <v>144</v>
          </cell>
          <cell r="AG37">
            <v>60</v>
          </cell>
          <cell r="AH37">
            <v>84</v>
          </cell>
          <cell r="AI37">
            <v>16</v>
          </cell>
          <cell r="AJ37">
            <v>2820</v>
          </cell>
          <cell r="AK37">
            <v>616</v>
          </cell>
          <cell r="AL37">
            <v>2076</v>
          </cell>
          <cell r="AM37">
            <v>128</v>
          </cell>
          <cell r="AN37">
            <v>1366.2904109999999</v>
          </cell>
          <cell r="AO37">
            <v>3778</v>
          </cell>
          <cell r="AP37">
            <v>1028</v>
          </cell>
          <cell r="AQ37">
            <v>2950</v>
          </cell>
          <cell r="AR37">
            <v>828</v>
          </cell>
          <cell r="AS37">
            <v>2655</v>
          </cell>
          <cell r="AT37">
            <v>697</v>
          </cell>
          <cell r="AU37">
            <v>2248</v>
          </cell>
          <cell r="AV37">
            <v>386</v>
          </cell>
          <cell r="AW37">
            <v>1173</v>
          </cell>
          <cell r="AX37">
            <v>314</v>
          </cell>
          <cell r="AY37">
            <v>991</v>
          </cell>
          <cell r="AZ37">
            <v>2845.3515980000002</v>
          </cell>
          <cell r="BA37">
            <v>204.308842</v>
          </cell>
          <cell r="BB37">
            <v>110.21170600000001</v>
          </cell>
          <cell r="BC37">
            <v>918.38804500000003</v>
          </cell>
          <cell r="BD37">
            <v>781.94719799999996</v>
          </cell>
          <cell r="BE37">
            <v>464.83985100000001</v>
          </cell>
          <cell r="BF37">
            <v>259.03609999999998</v>
          </cell>
          <cell r="BG37">
            <v>106.619856</v>
          </cell>
          <cell r="BH37">
            <v>202.308842</v>
          </cell>
          <cell r="BI37">
            <v>108.21170600000001</v>
          </cell>
          <cell r="BJ37">
            <v>918.38804500000003</v>
          </cell>
          <cell r="BK37">
            <v>781.94719799999996</v>
          </cell>
          <cell r="BL37">
            <v>464.83985100000001</v>
          </cell>
          <cell r="BM37">
            <v>251.239352</v>
          </cell>
          <cell r="BN37">
            <v>67.749938</v>
          </cell>
          <cell r="BO37">
            <v>0</v>
          </cell>
          <cell r="BP37">
            <v>3.7638850000000001</v>
          </cell>
          <cell r="BQ37">
            <v>24.465254999999999</v>
          </cell>
          <cell r="BR37">
            <v>37.638854000000002</v>
          </cell>
          <cell r="BS37">
            <v>65.867994999999993</v>
          </cell>
          <cell r="BT37">
            <v>50.812452999999998</v>
          </cell>
          <cell r="BU37">
            <v>25.406227000000001</v>
          </cell>
          <cell r="BV37">
            <v>0.940971</v>
          </cell>
          <cell r="BW37">
            <v>27.288169</v>
          </cell>
          <cell r="BX37">
            <v>830.87770899999998</v>
          </cell>
          <cell r="BY37">
            <v>696.318804</v>
          </cell>
          <cell r="BZ37">
            <v>393.32602700000001</v>
          </cell>
          <cell r="CA37">
            <v>194.95392100000001</v>
          </cell>
          <cell r="CB37">
            <v>40.212195999999999</v>
          </cell>
          <cell r="CC37">
            <v>230</v>
          </cell>
          <cell r="CD37">
            <v>157</v>
          </cell>
          <cell r="CE37">
            <v>647</v>
          </cell>
          <cell r="CF37">
            <v>757</v>
          </cell>
          <cell r="CG37">
            <v>274</v>
          </cell>
          <cell r="CH37">
            <v>184</v>
          </cell>
          <cell r="CI37">
            <v>53</v>
          </cell>
          <cell r="CJ37">
            <v>1</v>
          </cell>
          <cell r="CK37">
            <v>4</v>
          </cell>
          <cell r="CL37">
            <v>19</v>
          </cell>
          <cell r="CM37">
            <v>34</v>
          </cell>
          <cell r="CN37">
            <v>25</v>
          </cell>
          <cell r="CO37">
            <v>36</v>
          </cell>
          <cell r="CP37">
            <v>26</v>
          </cell>
          <cell r="CQ37">
            <v>1777.591021</v>
          </cell>
          <cell r="CR37">
            <v>757.12278500000002</v>
          </cell>
          <cell r="CS37">
            <v>154.26369600000001</v>
          </cell>
          <cell r="CT37">
            <v>156.37409500000001</v>
          </cell>
          <cell r="CU37">
            <v>0</v>
          </cell>
          <cell r="CV37">
            <v>94.097136000000006</v>
          </cell>
          <cell r="CW37">
            <v>229.59701100000001</v>
          </cell>
          <cell r="CX37">
            <v>308.63860499999998</v>
          </cell>
          <cell r="CY37">
            <v>109.152677</v>
          </cell>
          <cell r="CZ37">
            <v>270.999751</v>
          </cell>
          <cell r="DA37">
            <v>331.22191800000002</v>
          </cell>
          <cell r="DB37">
            <v>22.583313</v>
          </cell>
          <cell r="DC37">
            <v>0</v>
          </cell>
          <cell r="DD37">
            <v>297.346949</v>
          </cell>
          <cell r="DE37">
            <v>711.37434599999995</v>
          </cell>
          <cell r="DF37">
            <v>933.44358699999998</v>
          </cell>
          <cell r="DG37">
            <v>316.16637600000001</v>
          </cell>
          <cell r="DH37">
            <v>865.69364900000005</v>
          </cell>
          <cell r="DI37">
            <v>587.16612699999996</v>
          </cell>
          <cell r="DJ37">
            <v>71.513823000000002</v>
          </cell>
          <cell r="DK37">
            <v>4</v>
          </cell>
          <cell r="DL37">
            <v>92</v>
          </cell>
          <cell r="DM37">
            <v>120</v>
          </cell>
          <cell r="DN37">
            <v>208</v>
          </cell>
          <cell r="DO37">
            <v>100</v>
          </cell>
          <cell r="DP37">
            <v>236</v>
          </cell>
          <cell r="DQ37">
            <v>244</v>
          </cell>
          <cell r="DR37">
            <v>24</v>
          </cell>
          <cell r="DS37">
            <v>1125.4017429999999</v>
          </cell>
          <cell r="DT37">
            <v>643.62440800000002</v>
          </cell>
          <cell r="DU37">
            <v>67.749938</v>
          </cell>
          <cell r="DV37">
            <v>22.583313</v>
          </cell>
          <cell r="DW37">
            <v>45.166625000000003</v>
          </cell>
          <cell r="DX37">
            <v>414.02739700000001</v>
          </cell>
          <cell r="DY37">
            <v>880</v>
          </cell>
          <cell r="DZ37">
            <v>524</v>
          </cell>
          <cell r="EA37">
            <v>56</v>
          </cell>
          <cell r="EB37">
            <v>8</v>
          </cell>
          <cell r="EC37">
            <v>48</v>
          </cell>
          <cell r="ED37">
            <v>300</v>
          </cell>
          <cell r="EE37">
            <v>425.31905399999999</v>
          </cell>
          <cell r="EF37">
            <v>263.47197999999997</v>
          </cell>
          <cell r="EG37">
            <v>338.74968899999999</v>
          </cell>
          <cell r="EH37">
            <v>75.277709000000002</v>
          </cell>
          <cell r="EI37">
            <v>22.583313</v>
          </cell>
          <cell r="EJ37">
            <v>340</v>
          </cell>
          <cell r="EK37">
            <v>204</v>
          </cell>
          <cell r="EL37">
            <v>224</v>
          </cell>
          <cell r="EM37">
            <v>84</v>
          </cell>
          <cell r="EN37">
            <v>28</v>
          </cell>
        </row>
        <row r="38">
          <cell r="A38" t="str">
            <v>37270</v>
          </cell>
          <cell r="B38" t="str">
            <v>Vernou-sur-Brenne</v>
          </cell>
          <cell r="C38" t="str">
            <v>Vouvrillon</v>
          </cell>
          <cell r="D38">
            <v>1056</v>
          </cell>
          <cell r="E38">
            <v>256</v>
          </cell>
          <cell r="F38">
            <v>112</v>
          </cell>
          <cell r="G38">
            <v>144</v>
          </cell>
          <cell r="H38">
            <v>12</v>
          </cell>
          <cell r="I38">
            <v>788</v>
          </cell>
          <cell r="J38">
            <v>364</v>
          </cell>
          <cell r="K38">
            <v>364</v>
          </cell>
          <cell r="L38">
            <v>60</v>
          </cell>
          <cell r="M38">
            <v>928</v>
          </cell>
          <cell r="N38">
            <v>192</v>
          </cell>
          <cell r="O38">
            <v>72</v>
          </cell>
          <cell r="P38">
            <v>120</v>
          </cell>
          <cell r="Q38">
            <v>16</v>
          </cell>
          <cell r="R38">
            <v>720</v>
          </cell>
          <cell r="S38">
            <v>340</v>
          </cell>
          <cell r="T38">
            <v>332</v>
          </cell>
          <cell r="U38">
            <v>48</v>
          </cell>
          <cell r="V38">
            <v>2592</v>
          </cell>
          <cell r="W38">
            <v>256</v>
          </cell>
          <cell r="X38">
            <v>112</v>
          </cell>
          <cell r="Y38">
            <v>144</v>
          </cell>
          <cell r="Z38">
            <v>28</v>
          </cell>
          <cell r="AA38">
            <v>2308</v>
          </cell>
          <cell r="AB38">
            <v>728</v>
          </cell>
          <cell r="AC38">
            <v>1416</v>
          </cell>
          <cell r="AD38">
            <v>164</v>
          </cell>
          <cell r="AE38">
            <v>2352</v>
          </cell>
          <cell r="AF38">
            <v>192</v>
          </cell>
          <cell r="AG38">
            <v>72</v>
          </cell>
          <cell r="AH38">
            <v>120</v>
          </cell>
          <cell r="AI38">
            <v>32</v>
          </cell>
          <cell r="AJ38">
            <v>2128</v>
          </cell>
          <cell r="AK38">
            <v>704</v>
          </cell>
          <cell r="AL38">
            <v>1288</v>
          </cell>
          <cell r="AM38">
            <v>136</v>
          </cell>
          <cell r="AN38">
            <v>1057</v>
          </cell>
          <cell r="AO38">
            <v>2580</v>
          </cell>
          <cell r="AP38">
            <v>927</v>
          </cell>
          <cell r="AQ38">
            <v>2307</v>
          </cell>
          <cell r="AR38">
            <v>795</v>
          </cell>
          <cell r="AS38">
            <v>2058</v>
          </cell>
          <cell r="AT38">
            <v>719</v>
          </cell>
          <cell r="AU38">
            <v>1973</v>
          </cell>
          <cell r="AV38">
            <v>653</v>
          </cell>
          <cell r="AW38">
            <v>1952</v>
          </cell>
          <cell r="AX38">
            <v>612</v>
          </cell>
          <cell r="AY38">
            <v>1928</v>
          </cell>
          <cell r="AZ38">
            <v>2174</v>
          </cell>
          <cell r="BA38">
            <v>121</v>
          </cell>
          <cell r="BB38">
            <v>119</v>
          </cell>
          <cell r="BC38">
            <v>509</v>
          </cell>
          <cell r="BD38">
            <v>559</v>
          </cell>
          <cell r="BE38">
            <v>311</v>
          </cell>
          <cell r="BF38">
            <v>310</v>
          </cell>
          <cell r="BG38">
            <v>245</v>
          </cell>
          <cell r="BH38">
            <v>121</v>
          </cell>
          <cell r="BI38">
            <v>118</v>
          </cell>
          <cell r="BJ38">
            <v>508</v>
          </cell>
          <cell r="BK38">
            <v>554</v>
          </cell>
          <cell r="BL38">
            <v>307</v>
          </cell>
          <cell r="BM38">
            <v>285</v>
          </cell>
          <cell r="BN38">
            <v>150</v>
          </cell>
          <cell r="BO38">
            <v>1</v>
          </cell>
          <cell r="BP38">
            <v>10</v>
          </cell>
          <cell r="BQ38">
            <v>42</v>
          </cell>
          <cell r="BR38">
            <v>49</v>
          </cell>
          <cell r="BS38">
            <v>33</v>
          </cell>
          <cell r="BT38">
            <v>55</v>
          </cell>
          <cell r="BU38">
            <v>66</v>
          </cell>
          <cell r="BV38">
            <v>4</v>
          </cell>
          <cell r="BW38">
            <v>42</v>
          </cell>
          <cell r="BX38">
            <v>415</v>
          </cell>
          <cell r="BY38">
            <v>456</v>
          </cell>
          <cell r="BZ38">
            <v>262</v>
          </cell>
          <cell r="CA38">
            <v>228</v>
          </cell>
          <cell r="CB38">
            <v>74</v>
          </cell>
          <cell r="CC38">
            <v>143</v>
          </cell>
          <cell r="CD38">
            <v>120</v>
          </cell>
          <cell r="CE38">
            <v>482</v>
          </cell>
          <cell r="CF38">
            <v>487</v>
          </cell>
          <cell r="CG38">
            <v>222</v>
          </cell>
          <cell r="CH38">
            <v>341</v>
          </cell>
          <cell r="CI38">
            <v>84</v>
          </cell>
          <cell r="CJ38">
            <v>2</v>
          </cell>
          <cell r="CK38">
            <v>4</v>
          </cell>
          <cell r="CL38">
            <v>30</v>
          </cell>
          <cell r="CM38">
            <v>39</v>
          </cell>
          <cell r="CN38">
            <v>21</v>
          </cell>
          <cell r="CO38">
            <v>69</v>
          </cell>
          <cell r="CP38">
            <v>38</v>
          </cell>
          <cell r="CQ38">
            <v>1202</v>
          </cell>
          <cell r="CR38">
            <v>606</v>
          </cell>
          <cell r="CS38">
            <v>236</v>
          </cell>
          <cell r="CT38">
            <v>130</v>
          </cell>
          <cell r="CU38">
            <v>52</v>
          </cell>
          <cell r="CV38">
            <v>68</v>
          </cell>
          <cell r="CW38">
            <v>108</v>
          </cell>
          <cell r="CX38">
            <v>148</v>
          </cell>
          <cell r="CY38">
            <v>88</v>
          </cell>
          <cell r="CZ38">
            <v>176</v>
          </cell>
          <cell r="DA38">
            <v>384</v>
          </cell>
          <cell r="DB38">
            <v>32</v>
          </cell>
          <cell r="DC38">
            <v>128</v>
          </cell>
          <cell r="DD38">
            <v>208</v>
          </cell>
          <cell r="DE38">
            <v>360</v>
          </cell>
          <cell r="DF38">
            <v>468</v>
          </cell>
          <cell r="DG38">
            <v>208</v>
          </cell>
          <cell r="DH38">
            <v>472</v>
          </cell>
          <cell r="DI38">
            <v>648</v>
          </cell>
          <cell r="DJ38">
            <v>100</v>
          </cell>
          <cell r="DK38">
            <v>48</v>
          </cell>
          <cell r="DL38">
            <v>64</v>
          </cell>
          <cell r="DM38">
            <v>52</v>
          </cell>
          <cell r="DN38">
            <v>104</v>
          </cell>
          <cell r="DO38">
            <v>72</v>
          </cell>
          <cell r="DP38">
            <v>200</v>
          </cell>
          <cell r="DQ38">
            <v>344</v>
          </cell>
          <cell r="DR38">
            <v>44</v>
          </cell>
          <cell r="DS38">
            <v>788</v>
          </cell>
          <cell r="DT38">
            <v>364</v>
          </cell>
          <cell r="DU38">
            <v>60</v>
          </cell>
          <cell r="DV38">
            <v>12</v>
          </cell>
          <cell r="DW38">
            <v>48</v>
          </cell>
          <cell r="DX38">
            <v>364</v>
          </cell>
          <cell r="DY38">
            <v>728</v>
          </cell>
          <cell r="DZ38">
            <v>332</v>
          </cell>
          <cell r="EA38">
            <v>52</v>
          </cell>
          <cell r="EB38">
            <v>12</v>
          </cell>
          <cell r="EC38">
            <v>40</v>
          </cell>
          <cell r="ED38">
            <v>344</v>
          </cell>
          <cell r="EE38">
            <v>392</v>
          </cell>
          <cell r="EF38">
            <v>148</v>
          </cell>
          <cell r="EG38">
            <v>188</v>
          </cell>
          <cell r="EH38">
            <v>48</v>
          </cell>
          <cell r="EI38">
            <v>12</v>
          </cell>
          <cell r="EJ38">
            <v>392</v>
          </cell>
          <cell r="EK38">
            <v>128</v>
          </cell>
          <cell r="EL38">
            <v>156</v>
          </cell>
          <cell r="EM38">
            <v>36</v>
          </cell>
          <cell r="EN38">
            <v>16</v>
          </cell>
        </row>
        <row r="39">
          <cell r="A39" t="str">
            <v>37272</v>
          </cell>
          <cell r="B39" t="str">
            <v>Villandry</v>
          </cell>
          <cell r="C39" t="str">
            <v>Tour(s)plus</v>
          </cell>
          <cell r="D39">
            <v>390.67231900000002</v>
          </cell>
          <cell r="E39">
            <v>65.797443000000001</v>
          </cell>
          <cell r="F39">
            <v>37.011062000000003</v>
          </cell>
          <cell r="G39">
            <v>28.786380999999999</v>
          </cell>
          <cell r="H39">
            <v>0</v>
          </cell>
          <cell r="I39">
            <v>324.87487499999997</v>
          </cell>
          <cell r="J39">
            <v>106.920845</v>
          </cell>
          <cell r="K39">
            <v>193.279989</v>
          </cell>
          <cell r="L39">
            <v>24.674040999999999</v>
          </cell>
          <cell r="M39">
            <v>340</v>
          </cell>
          <cell r="N39">
            <v>56</v>
          </cell>
          <cell r="O39">
            <v>40</v>
          </cell>
          <cell r="P39">
            <v>16</v>
          </cell>
          <cell r="Q39">
            <v>0</v>
          </cell>
          <cell r="R39">
            <v>284</v>
          </cell>
          <cell r="S39">
            <v>112</v>
          </cell>
          <cell r="T39">
            <v>148</v>
          </cell>
          <cell r="U39">
            <v>24</v>
          </cell>
          <cell r="V39">
            <v>1060.98377</v>
          </cell>
          <cell r="W39">
            <v>65.797443000000001</v>
          </cell>
          <cell r="X39">
            <v>37.011062000000003</v>
          </cell>
          <cell r="Y39">
            <v>28.786380999999999</v>
          </cell>
          <cell r="Z39">
            <v>0</v>
          </cell>
          <cell r="AA39">
            <v>995.18632700000001</v>
          </cell>
          <cell r="AB39">
            <v>213.84169</v>
          </cell>
          <cell r="AC39">
            <v>727.88421500000004</v>
          </cell>
          <cell r="AD39">
            <v>53.460422999999999</v>
          </cell>
          <cell r="AE39">
            <v>892</v>
          </cell>
          <cell r="AF39">
            <v>56</v>
          </cell>
          <cell r="AG39">
            <v>40</v>
          </cell>
          <cell r="AH39">
            <v>16</v>
          </cell>
          <cell r="AI39">
            <v>0</v>
          </cell>
          <cell r="AJ39">
            <v>836</v>
          </cell>
          <cell r="AK39">
            <v>232</v>
          </cell>
          <cell r="AL39">
            <v>552</v>
          </cell>
          <cell r="AM39">
            <v>52</v>
          </cell>
          <cell r="AN39">
            <v>391.61614800000001</v>
          </cell>
          <cell r="AO39">
            <v>1077.348876</v>
          </cell>
          <cell r="AP39">
            <v>342</v>
          </cell>
          <cell r="AQ39">
            <v>920</v>
          </cell>
          <cell r="AR39">
            <v>273</v>
          </cell>
          <cell r="AS39">
            <v>771</v>
          </cell>
          <cell r="AT39">
            <v>248</v>
          </cell>
          <cell r="AU39">
            <v>735</v>
          </cell>
          <cell r="AV39">
            <v>216</v>
          </cell>
          <cell r="AW39">
            <v>673</v>
          </cell>
          <cell r="AX39">
            <v>212</v>
          </cell>
          <cell r="AY39">
            <v>607</v>
          </cell>
          <cell r="AZ39">
            <v>838.90633800000001</v>
          </cell>
          <cell r="BA39">
            <v>52.432336999999997</v>
          </cell>
          <cell r="BB39">
            <v>38.039147</v>
          </cell>
          <cell r="BC39">
            <v>273.44253800000001</v>
          </cell>
          <cell r="BD39">
            <v>233.26296600000001</v>
          </cell>
          <cell r="BE39">
            <v>96.499568999999994</v>
          </cell>
          <cell r="BF39">
            <v>111.49956899999999</v>
          </cell>
          <cell r="BG39">
            <v>33.730210999999997</v>
          </cell>
          <cell r="BH39">
            <v>52.432336999999997</v>
          </cell>
          <cell r="BI39">
            <v>38.039147</v>
          </cell>
          <cell r="BJ39">
            <v>272.44253800000001</v>
          </cell>
          <cell r="BK39">
            <v>229.26296600000001</v>
          </cell>
          <cell r="BL39">
            <v>91.499568999999994</v>
          </cell>
          <cell r="BM39">
            <v>94.499568999999994</v>
          </cell>
          <cell r="BN39">
            <v>26.730211000000001</v>
          </cell>
          <cell r="BO39">
            <v>0</v>
          </cell>
          <cell r="BP39">
            <v>2.0561699999999998</v>
          </cell>
          <cell r="BQ39">
            <v>6.1685100000000004</v>
          </cell>
          <cell r="BR39">
            <v>18.505531000000001</v>
          </cell>
          <cell r="BS39">
            <v>6.1685100000000004</v>
          </cell>
          <cell r="BT39">
            <v>20.477446</v>
          </cell>
          <cell r="BU39">
            <v>8.2246799999999993</v>
          </cell>
          <cell r="BV39">
            <v>1.0280849999999999</v>
          </cell>
          <cell r="BW39">
            <v>13.365106000000001</v>
          </cell>
          <cell r="BX39">
            <v>250.82466700000001</v>
          </cell>
          <cell r="BY39">
            <v>200.42041399999999</v>
          </cell>
          <cell r="BZ39">
            <v>81.162548999999999</v>
          </cell>
          <cell r="CA39">
            <v>74.853612999999996</v>
          </cell>
          <cell r="CB39">
            <v>21.421275999999999</v>
          </cell>
          <cell r="CC39">
            <v>40</v>
          </cell>
          <cell r="CD39">
            <v>32</v>
          </cell>
          <cell r="CE39">
            <v>249</v>
          </cell>
          <cell r="CF39">
            <v>188</v>
          </cell>
          <cell r="CG39">
            <v>72</v>
          </cell>
          <cell r="CH39">
            <v>96</v>
          </cell>
          <cell r="CI39">
            <v>36</v>
          </cell>
          <cell r="CJ39">
            <v>0</v>
          </cell>
          <cell r="CK39">
            <v>2</v>
          </cell>
          <cell r="CL39">
            <v>9</v>
          </cell>
          <cell r="CM39">
            <v>12</v>
          </cell>
          <cell r="CN39">
            <v>4</v>
          </cell>
          <cell r="CO39">
            <v>17</v>
          </cell>
          <cell r="CP39">
            <v>13</v>
          </cell>
          <cell r="CQ39">
            <v>500.53699399999999</v>
          </cell>
          <cell r="CR39">
            <v>247.234881</v>
          </cell>
          <cell r="CS39">
            <v>46.982976999999998</v>
          </cell>
          <cell r="CT39">
            <v>44.151487000000003</v>
          </cell>
          <cell r="CU39">
            <v>12.337021</v>
          </cell>
          <cell r="CV39">
            <v>37.011062000000003</v>
          </cell>
          <cell r="CW39">
            <v>16.449361</v>
          </cell>
          <cell r="CX39">
            <v>82.246803999999997</v>
          </cell>
          <cell r="CY39">
            <v>32.898721999999999</v>
          </cell>
          <cell r="CZ39">
            <v>90.471484000000004</v>
          </cell>
          <cell r="DA39">
            <v>102.808505</v>
          </cell>
          <cell r="DB39">
            <v>16.449361</v>
          </cell>
          <cell r="DC39">
            <v>37.011062000000003</v>
          </cell>
          <cell r="DD39">
            <v>102.808505</v>
          </cell>
          <cell r="DE39">
            <v>49.348081999999998</v>
          </cell>
          <cell r="DF39">
            <v>234.403391</v>
          </cell>
          <cell r="DG39">
            <v>106.920845</v>
          </cell>
          <cell r="DH39">
            <v>316.650195</v>
          </cell>
          <cell r="DI39">
            <v>185.05530899999999</v>
          </cell>
          <cell r="DJ39">
            <v>28.786380999999999</v>
          </cell>
          <cell r="DK39">
            <v>12</v>
          </cell>
          <cell r="DL39">
            <v>40</v>
          </cell>
          <cell r="DM39">
            <v>20</v>
          </cell>
          <cell r="DN39">
            <v>48</v>
          </cell>
          <cell r="DO39">
            <v>32</v>
          </cell>
          <cell r="DP39">
            <v>68</v>
          </cell>
          <cell r="DQ39">
            <v>112</v>
          </cell>
          <cell r="DR39">
            <v>8</v>
          </cell>
          <cell r="DS39">
            <v>328.98721599999999</v>
          </cell>
          <cell r="DT39">
            <v>193.279989</v>
          </cell>
          <cell r="DU39">
            <v>24.674040999999999</v>
          </cell>
          <cell r="DV39">
            <v>0</v>
          </cell>
          <cell r="DW39">
            <v>24.674040999999999</v>
          </cell>
          <cell r="DX39">
            <v>111.033185</v>
          </cell>
          <cell r="DY39">
            <v>284</v>
          </cell>
          <cell r="DZ39">
            <v>148</v>
          </cell>
          <cell r="EA39">
            <v>24</v>
          </cell>
          <cell r="EB39">
            <v>0</v>
          </cell>
          <cell r="EC39">
            <v>24</v>
          </cell>
          <cell r="ED39">
            <v>112</v>
          </cell>
          <cell r="EE39">
            <v>139.81956700000001</v>
          </cell>
          <cell r="EF39">
            <v>78.134463999999994</v>
          </cell>
          <cell r="EG39">
            <v>86.359144000000001</v>
          </cell>
          <cell r="EH39">
            <v>24.674040999999999</v>
          </cell>
          <cell r="EI39">
            <v>0</v>
          </cell>
          <cell r="EJ39">
            <v>140</v>
          </cell>
          <cell r="EK39">
            <v>68</v>
          </cell>
          <cell r="EL39">
            <v>56</v>
          </cell>
          <cell r="EM39">
            <v>20</v>
          </cell>
          <cell r="EN39">
            <v>0</v>
          </cell>
        </row>
        <row r="40">
          <cell r="A40" t="str">
            <v>37273</v>
          </cell>
          <cell r="B40" t="str">
            <v>La Ville-aux-Dames</v>
          </cell>
          <cell r="C40" t="str">
            <v>CC de l'Est Tourangeau</v>
          </cell>
          <cell r="D40">
            <v>1772</v>
          </cell>
          <cell r="E40">
            <v>332</v>
          </cell>
          <cell r="F40">
            <v>104</v>
          </cell>
          <cell r="G40">
            <v>228</v>
          </cell>
          <cell r="H40">
            <v>16</v>
          </cell>
          <cell r="I40">
            <v>1424</v>
          </cell>
          <cell r="J40">
            <v>708</v>
          </cell>
          <cell r="K40">
            <v>636</v>
          </cell>
          <cell r="L40">
            <v>80</v>
          </cell>
          <cell r="M40">
            <v>1640</v>
          </cell>
          <cell r="N40">
            <v>224</v>
          </cell>
          <cell r="O40">
            <v>84</v>
          </cell>
          <cell r="P40">
            <v>140</v>
          </cell>
          <cell r="Q40">
            <v>12</v>
          </cell>
          <cell r="R40">
            <v>1404</v>
          </cell>
          <cell r="S40">
            <v>560</v>
          </cell>
          <cell r="T40">
            <v>740</v>
          </cell>
          <cell r="U40">
            <v>104</v>
          </cell>
          <cell r="V40">
            <v>4468</v>
          </cell>
          <cell r="W40">
            <v>332</v>
          </cell>
          <cell r="X40">
            <v>104</v>
          </cell>
          <cell r="Y40">
            <v>228</v>
          </cell>
          <cell r="Z40">
            <v>36</v>
          </cell>
          <cell r="AA40">
            <v>4100</v>
          </cell>
          <cell r="AB40">
            <v>1456</v>
          </cell>
          <cell r="AC40">
            <v>2428</v>
          </cell>
          <cell r="AD40">
            <v>216</v>
          </cell>
          <cell r="AE40">
            <v>4536</v>
          </cell>
          <cell r="AF40">
            <v>224</v>
          </cell>
          <cell r="AG40">
            <v>84</v>
          </cell>
          <cell r="AH40">
            <v>140</v>
          </cell>
          <cell r="AI40">
            <v>28</v>
          </cell>
          <cell r="AJ40">
            <v>4284</v>
          </cell>
          <cell r="AK40">
            <v>1140</v>
          </cell>
          <cell r="AL40">
            <v>2872</v>
          </cell>
          <cell r="AM40">
            <v>272</v>
          </cell>
          <cell r="AN40">
            <v>1775</v>
          </cell>
          <cell r="AO40">
            <v>4469</v>
          </cell>
          <cell r="AP40">
            <v>1638</v>
          </cell>
          <cell r="AQ40">
            <v>4548</v>
          </cell>
          <cell r="AR40">
            <v>1359</v>
          </cell>
          <cell r="AS40">
            <v>4151</v>
          </cell>
          <cell r="AT40">
            <v>1077</v>
          </cell>
          <cell r="AU40">
            <v>3405</v>
          </cell>
          <cell r="AV40">
            <v>722</v>
          </cell>
          <cell r="AW40">
            <v>2392</v>
          </cell>
          <cell r="AX40">
            <v>504</v>
          </cell>
          <cell r="AY40">
            <v>1793</v>
          </cell>
          <cell r="AZ40">
            <v>3742</v>
          </cell>
          <cell r="BA40">
            <v>348</v>
          </cell>
          <cell r="BB40">
            <v>214</v>
          </cell>
          <cell r="BC40">
            <v>728</v>
          </cell>
          <cell r="BD40">
            <v>1035</v>
          </cell>
          <cell r="BE40">
            <v>730</v>
          </cell>
          <cell r="BF40">
            <v>529</v>
          </cell>
          <cell r="BG40">
            <v>158</v>
          </cell>
          <cell r="BH40">
            <v>338</v>
          </cell>
          <cell r="BI40">
            <v>207</v>
          </cell>
          <cell r="BJ40">
            <v>720</v>
          </cell>
          <cell r="BK40">
            <v>1027</v>
          </cell>
          <cell r="BL40">
            <v>728</v>
          </cell>
          <cell r="BM40">
            <v>529</v>
          </cell>
          <cell r="BN40">
            <v>158</v>
          </cell>
          <cell r="BO40">
            <v>1</v>
          </cell>
          <cell r="BP40">
            <v>7</v>
          </cell>
          <cell r="BQ40">
            <v>39</v>
          </cell>
          <cell r="BR40">
            <v>65</v>
          </cell>
          <cell r="BS40">
            <v>64</v>
          </cell>
          <cell r="BT40">
            <v>92</v>
          </cell>
          <cell r="BU40">
            <v>68</v>
          </cell>
          <cell r="BV40">
            <v>13</v>
          </cell>
          <cell r="BW40">
            <v>53</v>
          </cell>
          <cell r="BX40">
            <v>575</v>
          </cell>
          <cell r="BY40">
            <v>866</v>
          </cell>
          <cell r="BZ40">
            <v>640</v>
          </cell>
          <cell r="CA40">
            <v>420</v>
          </cell>
          <cell r="CB40">
            <v>78</v>
          </cell>
          <cell r="CC40">
            <v>327</v>
          </cell>
          <cell r="CD40">
            <v>234</v>
          </cell>
          <cell r="CE40">
            <v>898</v>
          </cell>
          <cell r="CF40">
            <v>1166</v>
          </cell>
          <cell r="CG40">
            <v>510</v>
          </cell>
          <cell r="CH40">
            <v>439</v>
          </cell>
          <cell r="CI40">
            <v>73</v>
          </cell>
          <cell r="CJ40">
            <v>1</v>
          </cell>
          <cell r="CK40">
            <v>5</v>
          </cell>
          <cell r="CL40">
            <v>52</v>
          </cell>
          <cell r="CM40">
            <v>40</v>
          </cell>
          <cell r="CN40">
            <v>22</v>
          </cell>
          <cell r="CO40">
            <v>75</v>
          </cell>
          <cell r="CP40">
            <v>25</v>
          </cell>
          <cell r="CQ40">
            <v>2242</v>
          </cell>
          <cell r="CR40">
            <v>1052</v>
          </cell>
          <cell r="CS40">
            <v>240</v>
          </cell>
          <cell r="CT40">
            <v>208</v>
          </cell>
          <cell r="CU40">
            <v>4</v>
          </cell>
          <cell r="CV40">
            <v>84</v>
          </cell>
          <cell r="CW40">
            <v>124</v>
          </cell>
          <cell r="CX40">
            <v>248</v>
          </cell>
          <cell r="CY40">
            <v>168</v>
          </cell>
          <cell r="CZ40">
            <v>336</v>
          </cell>
          <cell r="DA40">
            <v>736</v>
          </cell>
          <cell r="DB40">
            <v>72</v>
          </cell>
          <cell r="DC40">
            <v>16</v>
          </cell>
          <cell r="DD40">
            <v>268</v>
          </cell>
          <cell r="DE40">
            <v>404</v>
          </cell>
          <cell r="DF40">
            <v>756</v>
          </cell>
          <cell r="DG40">
            <v>416</v>
          </cell>
          <cell r="DH40">
            <v>1072</v>
          </cell>
          <cell r="DI40">
            <v>1368</v>
          </cell>
          <cell r="DJ40">
            <v>168</v>
          </cell>
          <cell r="DK40">
            <v>20</v>
          </cell>
          <cell r="DL40">
            <v>64</v>
          </cell>
          <cell r="DM40">
            <v>108</v>
          </cell>
          <cell r="DN40">
            <v>292</v>
          </cell>
          <cell r="DO40">
            <v>180</v>
          </cell>
          <cell r="DP40">
            <v>428</v>
          </cell>
          <cell r="DQ40">
            <v>496</v>
          </cell>
          <cell r="DR40">
            <v>52</v>
          </cell>
          <cell r="DS40">
            <v>1432</v>
          </cell>
          <cell r="DT40">
            <v>636</v>
          </cell>
          <cell r="DU40">
            <v>84</v>
          </cell>
          <cell r="DV40">
            <v>16</v>
          </cell>
          <cell r="DW40">
            <v>68</v>
          </cell>
          <cell r="DX40">
            <v>712</v>
          </cell>
          <cell r="DY40">
            <v>1404</v>
          </cell>
          <cell r="DZ40">
            <v>740</v>
          </cell>
          <cell r="EA40">
            <v>104</v>
          </cell>
          <cell r="EB40">
            <v>20</v>
          </cell>
          <cell r="EC40">
            <v>84</v>
          </cell>
          <cell r="ED40">
            <v>560</v>
          </cell>
          <cell r="EE40">
            <v>772</v>
          </cell>
          <cell r="EF40">
            <v>280</v>
          </cell>
          <cell r="EG40">
            <v>268</v>
          </cell>
          <cell r="EH40">
            <v>88</v>
          </cell>
          <cell r="EI40">
            <v>24</v>
          </cell>
          <cell r="EJ40">
            <v>668</v>
          </cell>
          <cell r="EK40">
            <v>272</v>
          </cell>
          <cell r="EL40">
            <v>316</v>
          </cell>
          <cell r="EM40">
            <v>108</v>
          </cell>
          <cell r="EN40">
            <v>40</v>
          </cell>
        </row>
        <row r="41">
          <cell r="A41" t="str">
            <v>37281</v>
          </cell>
          <cell r="B41" t="str">
            <v>Vouvray</v>
          </cell>
          <cell r="C41" t="str">
            <v>Vouvrillon</v>
          </cell>
          <cell r="D41">
            <v>1240</v>
          </cell>
          <cell r="E41">
            <v>332</v>
          </cell>
          <cell r="F41">
            <v>140</v>
          </cell>
          <cell r="G41">
            <v>192</v>
          </cell>
          <cell r="H41">
            <v>28</v>
          </cell>
          <cell r="I41">
            <v>880</v>
          </cell>
          <cell r="J41">
            <v>360</v>
          </cell>
          <cell r="K41">
            <v>420</v>
          </cell>
          <cell r="L41">
            <v>100</v>
          </cell>
          <cell r="M41">
            <v>1172</v>
          </cell>
          <cell r="N41">
            <v>264</v>
          </cell>
          <cell r="O41">
            <v>108</v>
          </cell>
          <cell r="P41">
            <v>156</v>
          </cell>
          <cell r="Q41">
            <v>24</v>
          </cell>
          <cell r="R41">
            <v>884</v>
          </cell>
          <cell r="S41">
            <v>348</v>
          </cell>
          <cell r="T41">
            <v>452</v>
          </cell>
          <cell r="U41">
            <v>84</v>
          </cell>
          <cell r="V41">
            <v>3004</v>
          </cell>
          <cell r="W41">
            <v>332</v>
          </cell>
          <cell r="X41">
            <v>140</v>
          </cell>
          <cell r="Y41">
            <v>192</v>
          </cell>
          <cell r="Z41">
            <v>68</v>
          </cell>
          <cell r="AA41">
            <v>2604</v>
          </cell>
          <cell r="AB41">
            <v>728</v>
          </cell>
          <cell r="AC41">
            <v>1612</v>
          </cell>
          <cell r="AD41">
            <v>264</v>
          </cell>
          <cell r="AE41">
            <v>3024</v>
          </cell>
          <cell r="AF41">
            <v>264</v>
          </cell>
          <cell r="AG41">
            <v>108</v>
          </cell>
          <cell r="AH41">
            <v>156</v>
          </cell>
          <cell r="AI41">
            <v>48</v>
          </cell>
          <cell r="AJ41">
            <v>2712</v>
          </cell>
          <cell r="AK41">
            <v>700</v>
          </cell>
          <cell r="AL41">
            <v>1780</v>
          </cell>
          <cell r="AM41">
            <v>232</v>
          </cell>
          <cell r="AN41">
            <v>1240</v>
          </cell>
          <cell r="AO41">
            <v>3021</v>
          </cell>
          <cell r="AP41">
            <v>1170</v>
          </cell>
          <cell r="AQ41">
            <v>3001</v>
          </cell>
          <cell r="AR41">
            <v>1070</v>
          </cell>
          <cell r="AS41">
            <v>2818</v>
          </cell>
          <cell r="AT41">
            <v>912</v>
          </cell>
          <cell r="AU41">
            <v>2449</v>
          </cell>
          <cell r="AV41">
            <v>894</v>
          </cell>
          <cell r="AW41">
            <v>2546</v>
          </cell>
          <cell r="AX41">
            <v>865</v>
          </cell>
          <cell r="AY41">
            <v>2648</v>
          </cell>
          <cell r="AZ41">
            <v>2512</v>
          </cell>
          <cell r="BA41">
            <v>229</v>
          </cell>
          <cell r="BB41">
            <v>147</v>
          </cell>
          <cell r="BC41">
            <v>552</v>
          </cell>
          <cell r="BD41">
            <v>737</v>
          </cell>
          <cell r="BE41">
            <v>342</v>
          </cell>
          <cell r="BF41">
            <v>353</v>
          </cell>
          <cell r="BG41">
            <v>152</v>
          </cell>
          <cell r="BH41">
            <v>225</v>
          </cell>
          <cell r="BI41">
            <v>145</v>
          </cell>
          <cell r="BJ41">
            <v>528</v>
          </cell>
          <cell r="BK41">
            <v>715</v>
          </cell>
          <cell r="BL41">
            <v>338</v>
          </cell>
          <cell r="BM41">
            <v>353</v>
          </cell>
          <cell r="BN41">
            <v>152</v>
          </cell>
          <cell r="BO41">
            <v>1</v>
          </cell>
          <cell r="BP41">
            <v>10</v>
          </cell>
          <cell r="BQ41">
            <v>48</v>
          </cell>
          <cell r="BR41">
            <v>60</v>
          </cell>
          <cell r="BS41">
            <v>40</v>
          </cell>
          <cell r="BT41">
            <v>108</v>
          </cell>
          <cell r="BU41">
            <v>64</v>
          </cell>
          <cell r="BV41">
            <v>2</v>
          </cell>
          <cell r="BW41">
            <v>46</v>
          </cell>
          <cell r="BX41">
            <v>406</v>
          </cell>
          <cell r="BY41">
            <v>582</v>
          </cell>
          <cell r="BZ41">
            <v>271</v>
          </cell>
          <cell r="CA41">
            <v>236</v>
          </cell>
          <cell r="CB41">
            <v>76</v>
          </cell>
          <cell r="CC41">
            <v>208</v>
          </cell>
          <cell r="CD41">
            <v>140</v>
          </cell>
          <cell r="CE41">
            <v>577</v>
          </cell>
          <cell r="CF41">
            <v>701</v>
          </cell>
          <cell r="CG41">
            <v>260</v>
          </cell>
          <cell r="CH41">
            <v>427</v>
          </cell>
          <cell r="CI41">
            <v>93</v>
          </cell>
          <cell r="CJ41">
            <v>2</v>
          </cell>
          <cell r="CK41">
            <v>11</v>
          </cell>
          <cell r="CL41">
            <v>44</v>
          </cell>
          <cell r="CM41">
            <v>41</v>
          </cell>
          <cell r="CN41">
            <v>38</v>
          </cell>
          <cell r="CO41">
            <v>88</v>
          </cell>
          <cell r="CP41">
            <v>41</v>
          </cell>
          <cell r="CQ41">
            <v>1349</v>
          </cell>
          <cell r="CR41">
            <v>840</v>
          </cell>
          <cell r="CS41">
            <v>169</v>
          </cell>
          <cell r="CT41">
            <v>154</v>
          </cell>
          <cell r="CU41">
            <v>44</v>
          </cell>
          <cell r="CV41">
            <v>76</v>
          </cell>
          <cell r="CW41">
            <v>148</v>
          </cell>
          <cell r="CX41">
            <v>200</v>
          </cell>
          <cell r="CY41">
            <v>124</v>
          </cell>
          <cell r="CZ41">
            <v>224</v>
          </cell>
          <cell r="DA41">
            <v>392</v>
          </cell>
          <cell r="DB41">
            <v>32</v>
          </cell>
          <cell r="DC41">
            <v>120</v>
          </cell>
          <cell r="DD41">
            <v>228</v>
          </cell>
          <cell r="DE41">
            <v>484</v>
          </cell>
          <cell r="DF41">
            <v>564</v>
          </cell>
          <cell r="DG41">
            <v>276</v>
          </cell>
          <cell r="DH41">
            <v>568</v>
          </cell>
          <cell r="DI41">
            <v>704</v>
          </cell>
          <cell r="DJ41">
            <v>60</v>
          </cell>
          <cell r="DK41">
            <v>64</v>
          </cell>
          <cell r="DL41">
            <v>68</v>
          </cell>
          <cell r="DM41">
            <v>136</v>
          </cell>
          <cell r="DN41">
            <v>148</v>
          </cell>
          <cell r="DO41">
            <v>84</v>
          </cell>
          <cell r="DP41">
            <v>236</v>
          </cell>
          <cell r="DQ41">
            <v>392</v>
          </cell>
          <cell r="DR41">
            <v>44</v>
          </cell>
          <cell r="DS41">
            <v>880</v>
          </cell>
          <cell r="DT41">
            <v>420</v>
          </cell>
          <cell r="DU41">
            <v>100</v>
          </cell>
          <cell r="DV41">
            <v>12</v>
          </cell>
          <cell r="DW41">
            <v>88</v>
          </cell>
          <cell r="DX41">
            <v>360</v>
          </cell>
          <cell r="DY41">
            <v>896</v>
          </cell>
          <cell r="DZ41">
            <v>456</v>
          </cell>
          <cell r="EA41">
            <v>88</v>
          </cell>
          <cell r="EB41">
            <v>28</v>
          </cell>
          <cell r="EC41">
            <v>60</v>
          </cell>
          <cell r="ED41">
            <v>352</v>
          </cell>
          <cell r="EE41">
            <v>408</v>
          </cell>
          <cell r="EF41">
            <v>200</v>
          </cell>
          <cell r="EG41">
            <v>188</v>
          </cell>
          <cell r="EH41">
            <v>76</v>
          </cell>
          <cell r="EI41">
            <v>8</v>
          </cell>
          <cell r="EJ41">
            <v>412</v>
          </cell>
          <cell r="EK41">
            <v>188</v>
          </cell>
          <cell r="EL41">
            <v>200</v>
          </cell>
          <cell r="EM41">
            <v>84</v>
          </cell>
          <cell r="EN41">
            <v>12</v>
          </cell>
        </row>
      </sheetData>
      <sheetData sheetId="5">
        <row r="1">
          <cell r="A1" t="str">
            <v>Code géographique</v>
          </cell>
          <cell r="B1" t="str">
            <v>Libellé géographique</v>
          </cell>
          <cell r="C1" t="str">
            <v>EPCI administratives 2010</v>
          </cell>
          <cell r="D1" t="str">
            <v>Logements en 2006 (princ)</v>
          </cell>
          <cell r="E1" t="str">
            <v>Résidences principales en 2006 (princ)</v>
          </cell>
          <cell r="F1" t="str">
            <v>Rés secondaires et logts occasionnels en 2006 (princ)</v>
          </cell>
          <cell r="G1" t="str">
            <v>Logements vacants en 2006 (princ)</v>
          </cell>
          <cell r="H1" t="str">
            <v>Logements en 1999 (princ)</v>
          </cell>
          <cell r="I1" t="str">
            <v>Résidences principales en 1999 (princ)</v>
          </cell>
          <cell r="J1" t="str">
            <v>Rés secondaires et logts occasionnels en 1999 (princ)</v>
          </cell>
          <cell r="K1" t="str">
            <v>Logements vacants en 1999 (princ)</v>
          </cell>
          <cell r="L1" t="str">
            <v>Logements en 1990 (dnbt)</v>
          </cell>
          <cell r="M1" t="str">
            <v>Résidences principales en 1990 (dnbt)</v>
          </cell>
          <cell r="N1" t="str">
            <v>Rés secondaires et logts occasionnels en 1990 (dnbt)</v>
          </cell>
          <cell r="O1" t="str">
            <v>Logements vacants en 1990 (dnbt)</v>
          </cell>
          <cell r="P1" t="str">
            <v>Logements en 1982 (dnbt)</v>
          </cell>
          <cell r="Q1" t="str">
            <v>Résidences principales en 1982 (dnbt)</v>
          </cell>
          <cell r="R1" t="str">
            <v>Rés secondaires et logts occasionnels en 1982 (dnbt)</v>
          </cell>
          <cell r="S1" t="str">
            <v>Logements vacants en 1982 (dnbt)</v>
          </cell>
          <cell r="T1" t="str">
            <v>Logements en 1975 (dnbt)</v>
          </cell>
          <cell r="U1" t="str">
            <v>Résidences principales en 1975 (dnbt)</v>
          </cell>
          <cell r="V1" t="str">
            <v>Rés secondaires et logts occasionnels en 1975 (dnbt)</v>
          </cell>
          <cell r="W1" t="str">
            <v>Logements vacants en 1975 (dnbt)</v>
          </cell>
          <cell r="X1" t="str">
            <v>Logements en 1968 (dnbt)</v>
          </cell>
          <cell r="Y1" t="str">
            <v>Résidences principales en 1968 (dnbt)</v>
          </cell>
          <cell r="Z1" t="str">
            <v>Rés secondaires et logts occasionnels en 1968 (dnbt)</v>
          </cell>
          <cell r="AA1" t="str">
            <v>Logements vacants en 1968 (dnbt)</v>
          </cell>
          <cell r="AB1" t="str">
            <v>Maisons en 2006 (princ)</v>
          </cell>
          <cell r="AC1" t="str">
            <v>Appartements en 2006 (princ)</v>
          </cell>
          <cell r="AD1" t="str">
            <v>Maisons en 1999 (princ)</v>
          </cell>
          <cell r="AE1" t="str">
            <v>Appartements en 1999 (princ)</v>
          </cell>
          <cell r="AF1" t="str">
            <v>Rés princ 1 pièce en 2006 (princ)</v>
          </cell>
          <cell r="AG1" t="str">
            <v>Rés princ 2 pièces en 2006 (princ)</v>
          </cell>
          <cell r="AH1" t="str">
            <v>Rés princ 3 pièces en 2006 (princ)</v>
          </cell>
          <cell r="AI1" t="str">
            <v>Rés princ 4 pièces en 2006 (princ)</v>
          </cell>
          <cell r="AJ1" t="str">
            <v>Rés princ 5 pièces ou plus en 2006 (princ)</v>
          </cell>
          <cell r="AK1" t="str">
            <v>Rés princ 1 pièce en 1999 (princ)</v>
          </cell>
          <cell r="AL1" t="str">
            <v>Rés princ 2 pièces en 1999 (princ)</v>
          </cell>
          <cell r="AM1" t="str">
            <v>Rés princ 3 pièces en 1999 (princ)</v>
          </cell>
          <cell r="AN1" t="str">
            <v>Rés princ 4 pièces en 1999 (princ)</v>
          </cell>
          <cell r="AO1" t="str">
            <v>Rés princ 5 pièces ou plus en 1999 (princ)</v>
          </cell>
          <cell r="AP1" t="str">
            <v>Pièces rés princ en 2006 (princ)</v>
          </cell>
          <cell r="AQ1" t="str">
            <v>Rés princ type maison en 2006 (princ)</v>
          </cell>
          <cell r="AR1" t="str">
            <v>Pièces rés princ type maison en 2006 (princ)</v>
          </cell>
          <cell r="AS1" t="str">
            <v>Rés princ type appartement en 2006 (princ)</v>
          </cell>
          <cell r="AT1" t="str">
            <v>Pièces rés princ type appartement en 2006 (princ)</v>
          </cell>
          <cell r="AU1" t="str">
            <v>Pièces rés princ en 1999 (princ)</v>
          </cell>
          <cell r="AV1" t="str">
            <v>Rés princ type maison en 1999 (princ)</v>
          </cell>
          <cell r="AW1" t="str">
            <v>Pièces rés princ type maison en 1999 (princ)</v>
          </cell>
          <cell r="AX1" t="str">
            <v>Rés princ type appartement en 1999 (princ)</v>
          </cell>
          <cell r="AY1" t="str">
            <v>Pièces rés princ type appartement en 1999 (princ)</v>
          </cell>
          <cell r="AZ1" t="str">
            <v>Rés princ avt 2004 en 2006 (princ)</v>
          </cell>
          <cell r="BA1" t="str">
            <v>Rés princ avt 1949 en 2006 (princ)</v>
          </cell>
          <cell r="BB1" t="str">
            <v>Rés princ 1949 à 1974 en 2006 (princ)</v>
          </cell>
          <cell r="BC1" t="str">
            <v>Rés princ 1975 à 1989 en 2006 (princ)</v>
          </cell>
          <cell r="BD1" t="str">
            <v>Rés princ 1990 à 2003 en 2006 (princ)</v>
          </cell>
          <cell r="BE1" t="str">
            <v>Rés princ Type maison avt 1949 en 2006 (princ)</v>
          </cell>
          <cell r="BF1" t="str">
            <v>Rés princ Type maison 1949 à 1974 en 2006 (princ)</v>
          </cell>
          <cell r="BG1" t="str">
            <v>Rés princ Type maison 1975 à 1989 en 2006 (princ)</v>
          </cell>
          <cell r="BH1" t="str">
            <v>Rés princ Type maison 1990 à 2003 en 2006 (princ)</v>
          </cell>
          <cell r="BI1" t="str">
            <v>Rés princ Type appart avt 1949 en 2006 (princ)</v>
          </cell>
          <cell r="BJ1" t="str">
            <v>Rés princ Type appart 1949 à 1974 en 2006 (princ)</v>
          </cell>
          <cell r="BK1" t="str">
            <v>Rés princ Type appart 1975 à 1989 en 2006 (princ)</v>
          </cell>
          <cell r="BL1" t="str">
            <v>Rés princ Type appart 1990 à 2003 en 2006 (princ)</v>
          </cell>
          <cell r="BM1" t="str">
            <v>Ménages en 2006 (princ)</v>
          </cell>
          <cell r="BN1" t="str">
            <v>Ménages emménagés moins 2 ans en 2006 (princ)</v>
          </cell>
          <cell r="BO1" t="str">
            <v>Ménages emménagés entre 2-4 ans en 2006 (princ)</v>
          </cell>
          <cell r="BP1" t="str">
            <v>Ménages emménagés moins entre 5-9 ans en 2006 (princ)</v>
          </cell>
          <cell r="BQ1" t="str">
            <v>Ménages emménagés depuis 10 ans ou plus en 2006 (princ)</v>
          </cell>
          <cell r="BR1" t="str">
            <v>Ménages emménagés entre 10-19 ans en 2006 (princ)</v>
          </cell>
          <cell r="BS1" t="str">
            <v>Ménages emménagés entre 20-29 ans en 2006 (princ)</v>
          </cell>
          <cell r="BT1" t="str">
            <v>Ménages emménagés depuis 30 ans ou plus en 2006 (princ)</v>
          </cell>
          <cell r="BU1" t="str">
            <v>Pop ménages en 2006 (princ)</v>
          </cell>
          <cell r="BV1" t="str">
            <v>Pop mén emménagés moins 2 ans en 2006 (princ)</v>
          </cell>
          <cell r="BW1" t="str">
            <v>Pop mén emménagés entre 2-4 ans en 2006 (princ)</v>
          </cell>
          <cell r="BX1" t="str">
            <v>Pop mén emménagés entre 5-9 ans en 2006 (princ)</v>
          </cell>
          <cell r="BY1" t="str">
            <v>Pop mén emménagés depuis 10 ans ou plus en 2006 (princ)</v>
          </cell>
          <cell r="BZ1" t="str">
            <v>Pièces Rés princ Mén. emménagés moins 2 ans en 2006 (princ)</v>
          </cell>
          <cell r="CA1" t="str">
            <v>Pièces Rés princ Mén. Emménagés entre 2-4 ans en 2006 (princ)</v>
          </cell>
          <cell r="CB1" t="str">
            <v>Pièces Rés princ Mén. emménagés entre 5-9 ans en 2006 (princ)</v>
          </cell>
          <cell r="CC1" t="str">
            <v>Pièces Rés princ Mén. emménagés depuis 10 ans ou plus en 2006 (princ)</v>
          </cell>
          <cell r="CD1" t="str">
            <v>Rés princ occupées Propriétaires en 2006 (princ)</v>
          </cell>
          <cell r="CE1" t="str">
            <v>Rés princ occupées Locataires en 2006 (princ)</v>
          </cell>
          <cell r="CF1" t="str">
            <v>Rés princ HLM louée vide en 2006 (princ)</v>
          </cell>
          <cell r="CG1" t="str">
            <v>Rés princ logé gratuit en 2006 (princ)</v>
          </cell>
          <cell r="CH1" t="str">
            <v>Rés princ occupées Propriétaires en 1999 (princ)</v>
          </cell>
          <cell r="CI1" t="str">
            <v>Rés princ occupées Locataires en 1999 (princ)</v>
          </cell>
          <cell r="CJ1" t="str">
            <v>Rés princ HLM louées vides en 1999 (princ)</v>
          </cell>
          <cell r="CK1" t="str">
            <v>Rés princ occupées gratuit en 1999 (princ)</v>
          </cell>
          <cell r="CL1" t="str">
            <v>Personnes Rés princ en 2006 (princ)</v>
          </cell>
          <cell r="CM1" t="str">
            <v>Pers Rés princ occupées Propriétaires en 2006 (princ)</v>
          </cell>
          <cell r="CN1" t="str">
            <v>Pers Rés princ occupées Locataires en 2006 (princ)</v>
          </cell>
          <cell r="CO1" t="str">
            <v>Pers Rés princ HLM louées vides en 2006 (princ)</v>
          </cell>
          <cell r="CP1" t="str">
            <v>Pers Rés princ occupées gratuit en 2006 (princ)</v>
          </cell>
          <cell r="CQ1" t="str">
            <v>Anc tot Emméngt Rés princ en 2006 (princ)</v>
          </cell>
          <cell r="CR1" t="str">
            <v>Anc tot Emméngt Rés princ occ par Propriétaires en 2006 (princ)</v>
          </cell>
          <cell r="CS1" t="str">
            <v>Anc tot Emméngt Rés princ occ par Locataires en 2006 (princ)</v>
          </cell>
          <cell r="CT1" t="str">
            <v>Anc tot Emméngt Rés princ HLM louées vides en 2006 (princ)</v>
          </cell>
          <cell r="CU1" t="str">
            <v>Anc tot Emméngt Rés princ occ gratuit en 2006 (princ)</v>
          </cell>
          <cell r="CV1" t="str">
            <v>Rés princ SDB baignoire douche en 2006 (princ)</v>
          </cell>
          <cell r="CW1" t="str">
            <v>Rés princ Chauffage Central Collectif  en 2006 (princ)</v>
          </cell>
          <cell r="CX1" t="str">
            <v>Rés princ Chauffage Central Individuel en 2006 (princ)</v>
          </cell>
          <cell r="CY1" t="str">
            <v>Rés princ Chauffage Individuel Electrique en 2006 (princ)</v>
          </cell>
          <cell r="CZ1" t="str">
            <v>Rés princ SDB baignoire douche en 1999 (princ)</v>
          </cell>
          <cell r="DA1" t="str">
            <v>Rés princ Chauffage Central Collectif en 1999 (princ)</v>
          </cell>
          <cell r="DB1" t="str">
            <v>Rés princ Chauffage Central Individuel en 1999 (princ)</v>
          </cell>
          <cell r="DC1" t="str">
            <v>Rés princ Chauffage Individuel Electrique en 1999 (princ)</v>
          </cell>
          <cell r="DD1" t="str">
            <v>Ménages au moins un parking en 2006 (princ)</v>
          </cell>
          <cell r="DE1" t="str">
            <v>Ménages au moins une voiture en 2006 (princ)</v>
          </cell>
          <cell r="DF1" t="str">
            <v>Ménages une voiture en 2006 (princ)</v>
          </cell>
          <cell r="DG1" t="str">
            <v>Ménages deux voitures ou plus en 2006 (princ)</v>
          </cell>
          <cell r="DH1" t="str">
            <v>Ménages en 1999 (princ)</v>
          </cell>
          <cell r="DI1" t="str">
            <v>Ménages au moins un parking en 1999 (princ)</v>
          </cell>
          <cell r="DJ1" t="str">
            <v>Ménages au moins une voiture en 1999 (princ)</v>
          </cell>
          <cell r="DK1" t="str">
            <v>Ménages une voiture en 1999 (princ)</v>
          </cell>
          <cell r="DL1" t="str">
            <v>Ménages deux voitures ou plus en 1999 (princ)</v>
          </cell>
        </row>
        <row r="2">
          <cell r="A2" t="str">
            <v>37006</v>
          </cell>
          <cell r="B2" t="str">
            <v>Artannes-sur-Indre</v>
          </cell>
          <cell r="C2" t="str">
            <v>CC du Val de l'Indre</v>
          </cell>
          <cell r="D2">
            <v>1066.0926460000001</v>
          </cell>
          <cell r="E2">
            <v>977</v>
          </cell>
          <cell r="F2">
            <v>51.633237999999999</v>
          </cell>
          <cell r="G2">
            <v>37.459408000000003</v>
          </cell>
          <cell r="H2">
            <v>891</v>
          </cell>
          <cell r="I2">
            <v>802</v>
          </cell>
          <cell r="J2">
            <v>44</v>
          </cell>
          <cell r="K2">
            <v>45</v>
          </cell>
          <cell r="L2">
            <v>786</v>
          </cell>
          <cell r="M2">
            <v>684</v>
          </cell>
          <cell r="N2">
            <v>76</v>
          </cell>
          <cell r="O2">
            <v>26</v>
          </cell>
          <cell r="P2">
            <v>613</v>
          </cell>
          <cell r="Q2">
            <v>499</v>
          </cell>
          <cell r="R2">
            <v>80</v>
          </cell>
          <cell r="S2">
            <v>34</v>
          </cell>
          <cell r="T2">
            <v>491</v>
          </cell>
          <cell r="U2">
            <v>418</v>
          </cell>
          <cell r="V2">
            <v>52</v>
          </cell>
          <cell r="W2">
            <v>21</v>
          </cell>
          <cell r="X2">
            <v>478</v>
          </cell>
          <cell r="Y2">
            <v>393</v>
          </cell>
          <cell r="Z2">
            <v>57</v>
          </cell>
          <cell r="AA2">
            <v>28</v>
          </cell>
          <cell r="AB2">
            <v>1014.978284</v>
          </cell>
          <cell r="AC2">
            <v>25.431972999999999</v>
          </cell>
          <cell r="AD2">
            <v>878</v>
          </cell>
          <cell r="AE2">
            <v>1</v>
          </cell>
          <cell r="AF2">
            <v>26.74465</v>
          </cell>
          <cell r="AG2">
            <v>48.325713999999998</v>
          </cell>
          <cell r="AH2">
            <v>171.381981</v>
          </cell>
          <cell r="AI2">
            <v>275.177932</v>
          </cell>
          <cell r="AJ2">
            <v>455.36972300000002</v>
          </cell>
          <cell r="AK2">
            <v>10</v>
          </cell>
          <cell r="AL2">
            <v>49</v>
          </cell>
          <cell r="AM2">
            <v>149</v>
          </cell>
          <cell r="AN2">
            <v>259</v>
          </cell>
          <cell r="AO2">
            <v>335</v>
          </cell>
          <cell r="AP2">
            <v>4390.2379780000001</v>
          </cell>
          <cell r="AQ2">
            <v>931.96013600000003</v>
          </cell>
          <cell r="AR2">
            <v>4273.0874219999996</v>
          </cell>
          <cell r="AS2">
            <v>23.407139999999998</v>
          </cell>
          <cell r="AT2">
            <v>76.013735999999994</v>
          </cell>
          <cell r="AU2">
            <v>3485</v>
          </cell>
          <cell r="AV2">
            <v>792</v>
          </cell>
          <cell r="AW2">
            <v>3456</v>
          </cell>
          <cell r="AX2">
            <v>1</v>
          </cell>
          <cell r="AY2">
            <v>5</v>
          </cell>
          <cell r="AZ2">
            <v>957.84994600000005</v>
          </cell>
          <cell r="BA2">
            <v>332.39779600000003</v>
          </cell>
          <cell r="BB2">
            <v>107.94986400000001</v>
          </cell>
          <cell r="BC2">
            <v>282.76005099999998</v>
          </cell>
          <cell r="BD2">
            <v>234.74223499999999</v>
          </cell>
          <cell r="BE2">
            <v>318.194591</v>
          </cell>
          <cell r="BF2">
            <v>105.910179</v>
          </cell>
          <cell r="BG2">
            <v>281.72749199999998</v>
          </cell>
          <cell r="BH2">
            <v>207.99758499999999</v>
          </cell>
          <cell r="BI2">
            <v>13.170646</v>
          </cell>
          <cell r="BJ2">
            <v>1.0325599999999999</v>
          </cell>
          <cell r="BK2">
            <v>0</v>
          </cell>
          <cell r="BL2">
            <v>8.1841709999999992</v>
          </cell>
          <cell r="BM2">
            <v>977</v>
          </cell>
          <cell r="BN2">
            <v>105.53353</v>
          </cell>
          <cell r="BO2">
            <v>167.66825900000001</v>
          </cell>
          <cell r="BP2">
            <v>176.295852</v>
          </cell>
          <cell r="BQ2">
            <v>527.50235899999996</v>
          </cell>
          <cell r="BR2">
            <v>179.420311</v>
          </cell>
          <cell r="BS2">
            <v>197.507665</v>
          </cell>
          <cell r="BT2">
            <v>150.57438300000001</v>
          </cell>
          <cell r="BU2">
            <v>2509</v>
          </cell>
          <cell r="BV2">
            <v>251.93631199999999</v>
          </cell>
          <cell r="BW2">
            <v>462.40692799999999</v>
          </cell>
          <cell r="BX2">
            <v>523.05293500000005</v>
          </cell>
          <cell r="BY2">
            <v>1271.6038249999999</v>
          </cell>
          <cell r="BZ2">
            <v>409.08871699999997</v>
          </cell>
          <cell r="CA2">
            <v>707.37531200000001</v>
          </cell>
          <cell r="CB2">
            <v>775.86980700000004</v>
          </cell>
          <cell r="CC2">
            <v>2497.9041430000002</v>
          </cell>
          <cell r="CD2">
            <v>797.10355000000004</v>
          </cell>
          <cell r="CE2">
            <v>171.72523200000001</v>
          </cell>
          <cell r="CF2">
            <v>53.698461000000002</v>
          </cell>
          <cell r="CG2">
            <v>8.1712179999999996</v>
          </cell>
          <cell r="CH2">
            <v>657</v>
          </cell>
          <cell r="CI2">
            <v>126</v>
          </cell>
          <cell r="CJ2">
            <v>32</v>
          </cell>
          <cell r="CK2">
            <v>19</v>
          </cell>
          <cell r="CL2">
            <v>2509</v>
          </cell>
          <cell r="CM2">
            <v>2102.6765</v>
          </cell>
          <cell r="CN2">
            <v>391.06449199999997</v>
          </cell>
          <cell r="CO2">
            <v>134.81738799999999</v>
          </cell>
          <cell r="CP2">
            <v>15.259009000000001</v>
          </cell>
          <cell r="CQ2">
            <v>15348.269178</v>
          </cell>
          <cell r="CR2">
            <v>14332.265707</v>
          </cell>
          <cell r="CS2">
            <v>838.69372899999996</v>
          </cell>
          <cell r="CT2">
            <v>232.58854700000001</v>
          </cell>
          <cell r="CU2">
            <v>177.309742</v>
          </cell>
          <cell r="CV2">
            <v>960.61917600000004</v>
          </cell>
          <cell r="CW2">
            <v>36.904842000000002</v>
          </cell>
          <cell r="CX2">
            <v>481.34734300000002</v>
          </cell>
          <cell r="CY2">
            <v>289.24695200000002</v>
          </cell>
          <cell r="CZ2">
            <v>768</v>
          </cell>
          <cell r="DA2">
            <v>1</v>
          </cell>
          <cell r="DB2">
            <v>366</v>
          </cell>
          <cell r="DC2">
            <v>201</v>
          </cell>
          <cell r="DD2">
            <v>799.15259700000001</v>
          </cell>
          <cell r="DE2">
            <v>894.52272500000004</v>
          </cell>
          <cell r="DF2">
            <v>360.16063400000002</v>
          </cell>
          <cell r="DG2">
            <v>534.36209199999996</v>
          </cell>
          <cell r="DH2">
            <v>802</v>
          </cell>
          <cell r="DI2">
            <v>632</v>
          </cell>
          <cell r="DJ2">
            <v>734</v>
          </cell>
          <cell r="DK2">
            <v>327</v>
          </cell>
          <cell r="DL2">
            <v>407</v>
          </cell>
        </row>
        <row r="3">
          <cell r="A3" t="str">
            <v>37015</v>
          </cell>
          <cell r="B3" t="str">
            <v>Azay-sur-Cher</v>
          </cell>
          <cell r="C3" t="str">
            <v>CC de l'Est Tourangeau</v>
          </cell>
          <cell r="D3">
            <v>1190.0101689999999</v>
          </cell>
          <cell r="E3">
            <v>1091</v>
          </cell>
          <cell r="F3">
            <v>67.038135999999994</v>
          </cell>
          <cell r="G3">
            <v>31.972034000000001</v>
          </cell>
          <cell r="H3">
            <v>1073</v>
          </cell>
          <cell r="I3">
            <v>964</v>
          </cell>
          <cell r="J3">
            <v>67</v>
          </cell>
          <cell r="K3">
            <v>42</v>
          </cell>
          <cell r="L3">
            <v>916</v>
          </cell>
          <cell r="M3">
            <v>800</v>
          </cell>
          <cell r="N3">
            <v>88</v>
          </cell>
          <cell r="O3">
            <v>28</v>
          </cell>
          <cell r="P3">
            <v>756</v>
          </cell>
          <cell r="Q3">
            <v>607</v>
          </cell>
          <cell r="R3">
            <v>116</v>
          </cell>
          <cell r="S3">
            <v>33</v>
          </cell>
          <cell r="T3">
            <v>557</v>
          </cell>
          <cell r="U3">
            <v>446</v>
          </cell>
          <cell r="V3">
            <v>105</v>
          </cell>
          <cell r="W3">
            <v>6</v>
          </cell>
          <cell r="X3">
            <v>542</v>
          </cell>
          <cell r="Y3">
            <v>388</v>
          </cell>
          <cell r="Z3">
            <v>119</v>
          </cell>
          <cell r="AA3">
            <v>35</v>
          </cell>
          <cell r="AB3">
            <v>1139.190259</v>
          </cell>
          <cell r="AC3">
            <v>44.619652000000002</v>
          </cell>
          <cell r="AD3">
            <v>990</v>
          </cell>
          <cell r="AE3">
            <v>65</v>
          </cell>
          <cell r="AF3">
            <v>6.3829909999999996</v>
          </cell>
          <cell r="AG3">
            <v>44.875087000000001</v>
          </cell>
          <cell r="AH3">
            <v>130.63914800000001</v>
          </cell>
          <cell r="AI3">
            <v>246.91173499999999</v>
          </cell>
          <cell r="AJ3">
            <v>662.19103900000005</v>
          </cell>
          <cell r="AK3">
            <v>4</v>
          </cell>
          <cell r="AL3">
            <v>66</v>
          </cell>
          <cell r="AM3">
            <v>128</v>
          </cell>
          <cell r="AN3">
            <v>271</v>
          </cell>
          <cell r="AO3">
            <v>495</v>
          </cell>
          <cell r="AP3">
            <v>5372.7831470000001</v>
          </cell>
          <cell r="AQ3">
            <v>1051.525005</v>
          </cell>
          <cell r="AR3">
            <v>5274.8804440000004</v>
          </cell>
          <cell r="AS3">
            <v>37.400160999999997</v>
          </cell>
          <cell r="AT3">
            <v>92.667775000000006</v>
          </cell>
          <cell r="AU3">
            <v>4460</v>
          </cell>
          <cell r="AV3">
            <v>897</v>
          </cell>
          <cell r="AW3">
            <v>4183</v>
          </cell>
          <cell r="AX3">
            <v>57</v>
          </cell>
          <cell r="AY3">
            <v>249</v>
          </cell>
          <cell r="AZ3">
            <v>1087.9046719999999</v>
          </cell>
          <cell r="BA3">
            <v>335.80694799999998</v>
          </cell>
          <cell r="BB3">
            <v>144.92313200000001</v>
          </cell>
          <cell r="BC3">
            <v>366.71143999999998</v>
          </cell>
          <cell r="BD3">
            <v>240.46315200000001</v>
          </cell>
          <cell r="BE3">
            <v>315.63941399999999</v>
          </cell>
          <cell r="BF3">
            <v>140.74354099999999</v>
          </cell>
          <cell r="BG3">
            <v>365.62618099999997</v>
          </cell>
          <cell r="BH3">
            <v>227.50580099999999</v>
          </cell>
          <cell r="BI3">
            <v>19.177959000000001</v>
          </cell>
          <cell r="BJ3">
            <v>4.1795910000000003</v>
          </cell>
          <cell r="BK3">
            <v>0</v>
          </cell>
          <cell r="BL3">
            <v>12.957350999999999</v>
          </cell>
          <cell r="BM3">
            <v>1091</v>
          </cell>
          <cell r="BN3">
            <v>94.134023999999997</v>
          </cell>
          <cell r="BO3">
            <v>193.457538</v>
          </cell>
          <cell r="BP3">
            <v>187.85011700000001</v>
          </cell>
          <cell r="BQ3">
            <v>615.55832199999998</v>
          </cell>
          <cell r="BR3">
            <v>260.96653400000002</v>
          </cell>
          <cell r="BS3">
            <v>225.41788299999999</v>
          </cell>
          <cell r="BT3">
            <v>129.17390399999999</v>
          </cell>
          <cell r="BU3">
            <v>2878</v>
          </cell>
          <cell r="BV3">
            <v>238.658232</v>
          </cell>
          <cell r="BW3">
            <v>556.68427399999996</v>
          </cell>
          <cell r="BX3">
            <v>556.35001799999998</v>
          </cell>
          <cell r="BY3">
            <v>1526.307476</v>
          </cell>
          <cell r="BZ3">
            <v>422.40954399999998</v>
          </cell>
          <cell r="CA3">
            <v>929.05264199999999</v>
          </cell>
          <cell r="CB3">
            <v>931.49966800000004</v>
          </cell>
          <cell r="CC3">
            <v>3089.8212939999999</v>
          </cell>
          <cell r="CD3">
            <v>931.86994400000003</v>
          </cell>
          <cell r="CE3">
            <v>136.094493</v>
          </cell>
          <cell r="CF3">
            <v>11.677794</v>
          </cell>
          <cell r="CG3">
            <v>23.035564000000001</v>
          </cell>
          <cell r="CH3">
            <v>801</v>
          </cell>
          <cell r="CI3">
            <v>128</v>
          </cell>
          <cell r="CJ3">
            <v>9</v>
          </cell>
          <cell r="CK3">
            <v>35</v>
          </cell>
          <cell r="CL3">
            <v>2878</v>
          </cell>
          <cell r="CM3">
            <v>2536.1588259999999</v>
          </cell>
          <cell r="CN3">
            <v>292.38304499999998</v>
          </cell>
          <cell r="CO3">
            <v>19.905512000000002</v>
          </cell>
          <cell r="CP3">
            <v>49.458129</v>
          </cell>
          <cell r="CQ3">
            <v>16778.752186999998</v>
          </cell>
          <cell r="CR3">
            <v>15624.370849000001</v>
          </cell>
          <cell r="CS3">
            <v>711.71396800000002</v>
          </cell>
          <cell r="CT3">
            <v>60.271529999999998</v>
          </cell>
          <cell r="CU3">
            <v>442.66737000000001</v>
          </cell>
          <cell r="CV3">
            <v>1056.9784729999999</v>
          </cell>
          <cell r="CW3">
            <v>10.56062</v>
          </cell>
          <cell r="CX3">
            <v>449.11563100000001</v>
          </cell>
          <cell r="CY3">
            <v>419.49435199999999</v>
          </cell>
          <cell r="CZ3">
            <v>940</v>
          </cell>
          <cell r="DA3">
            <v>2</v>
          </cell>
          <cell r="DB3">
            <v>367</v>
          </cell>
          <cell r="DC3">
            <v>354</v>
          </cell>
          <cell r="DD3">
            <v>884.64320699999996</v>
          </cell>
          <cell r="DE3">
            <v>1037.1614939999999</v>
          </cell>
          <cell r="DF3">
            <v>400.13046900000001</v>
          </cell>
          <cell r="DG3">
            <v>637.031024</v>
          </cell>
          <cell r="DH3">
            <v>964</v>
          </cell>
          <cell r="DI3">
            <v>808</v>
          </cell>
          <cell r="DJ3">
            <v>905</v>
          </cell>
          <cell r="DK3">
            <v>366</v>
          </cell>
          <cell r="DL3">
            <v>539</v>
          </cell>
        </row>
        <row r="4">
          <cell r="A4" t="str">
            <v>37018</v>
          </cell>
          <cell r="B4" t="str">
            <v>Ballan-Miré</v>
          </cell>
          <cell r="C4" t="str">
            <v>Tour(s)plus</v>
          </cell>
          <cell r="D4">
            <v>3060.1854020000001</v>
          </cell>
          <cell r="E4">
            <v>2896.1854020000001</v>
          </cell>
          <cell r="F4">
            <v>38.588234999999997</v>
          </cell>
          <cell r="G4">
            <v>125.411765</v>
          </cell>
          <cell r="H4">
            <v>2580</v>
          </cell>
          <cell r="I4">
            <v>2460</v>
          </cell>
          <cell r="J4">
            <v>49</v>
          </cell>
          <cell r="K4">
            <v>71</v>
          </cell>
          <cell r="L4">
            <v>2072</v>
          </cell>
          <cell r="M4">
            <v>1955</v>
          </cell>
          <cell r="N4">
            <v>62</v>
          </cell>
          <cell r="O4">
            <v>55</v>
          </cell>
          <cell r="P4">
            <v>1505</v>
          </cell>
          <cell r="Q4">
            <v>1394</v>
          </cell>
          <cell r="R4">
            <v>57</v>
          </cell>
          <cell r="S4">
            <v>54</v>
          </cell>
          <cell r="T4">
            <v>1191</v>
          </cell>
          <cell r="U4">
            <v>1073</v>
          </cell>
          <cell r="V4">
            <v>52</v>
          </cell>
          <cell r="W4">
            <v>66</v>
          </cell>
          <cell r="X4">
            <v>858</v>
          </cell>
          <cell r="Y4">
            <v>756</v>
          </cell>
          <cell r="Z4">
            <v>59</v>
          </cell>
          <cell r="AA4">
            <v>43</v>
          </cell>
          <cell r="AB4">
            <v>2500.4941819999999</v>
          </cell>
          <cell r="AC4">
            <v>552.82700599999998</v>
          </cell>
          <cell r="AD4">
            <v>2217</v>
          </cell>
          <cell r="AE4">
            <v>333</v>
          </cell>
          <cell r="AF4">
            <v>29.775724</v>
          </cell>
          <cell r="AG4">
            <v>196.519777</v>
          </cell>
          <cell r="AH4">
            <v>416.86013300000002</v>
          </cell>
          <cell r="AI4">
            <v>653.08087499999999</v>
          </cell>
          <cell r="AJ4">
            <v>1599.9488919999999</v>
          </cell>
          <cell r="AK4">
            <v>27</v>
          </cell>
          <cell r="AL4">
            <v>149</v>
          </cell>
          <cell r="AM4">
            <v>364</v>
          </cell>
          <cell r="AN4">
            <v>728</v>
          </cell>
          <cell r="AO4">
            <v>1192</v>
          </cell>
          <cell r="AP4">
            <v>13687.900231</v>
          </cell>
          <cell r="AQ4">
            <v>2374.1177109999999</v>
          </cell>
          <cell r="AR4">
            <v>12130.629876000001</v>
          </cell>
          <cell r="AS4">
            <v>518.09759399999996</v>
          </cell>
          <cell r="AT4">
            <v>1545.3600650000001</v>
          </cell>
          <cell r="AU4">
            <v>11118</v>
          </cell>
          <cell r="AV4">
            <v>2116</v>
          </cell>
          <cell r="AW4">
            <v>10063</v>
          </cell>
          <cell r="AX4">
            <v>320</v>
          </cell>
          <cell r="AY4">
            <v>1002</v>
          </cell>
          <cell r="AZ4">
            <v>2644.0842729999999</v>
          </cell>
          <cell r="BA4">
            <v>314.63014800000002</v>
          </cell>
          <cell r="BB4">
            <v>635.21544100000006</v>
          </cell>
          <cell r="BC4">
            <v>960.76335500000005</v>
          </cell>
          <cell r="BD4">
            <v>733.47532999999999</v>
          </cell>
          <cell r="BE4">
            <v>288.824521</v>
          </cell>
          <cell r="BF4">
            <v>497.25458700000001</v>
          </cell>
          <cell r="BG4">
            <v>828.75764600000002</v>
          </cell>
          <cell r="BH4">
            <v>568.71632499999998</v>
          </cell>
          <cell r="BI4">
            <v>24.813103000000002</v>
          </cell>
          <cell r="BJ4">
            <v>136.96832900000001</v>
          </cell>
          <cell r="BK4">
            <v>131.01318499999999</v>
          </cell>
          <cell r="BL4">
            <v>164.759005</v>
          </cell>
          <cell r="BM4">
            <v>2896.1854020000001</v>
          </cell>
          <cell r="BN4">
            <v>354.33111300000002</v>
          </cell>
          <cell r="BO4">
            <v>526.03778699999998</v>
          </cell>
          <cell r="BP4">
            <v>506.18730499999998</v>
          </cell>
          <cell r="BQ4">
            <v>1509.629197</v>
          </cell>
          <cell r="BR4">
            <v>619.33505500000001</v>
          </cell>
          <cell r="BS4">
            <v>474.42653300000001</v>
          </cell>
          <cell r="BT4">
            <v>415.86760900000002</v>
          </cell>
          <cell r="BU4">
            <v>7302</v>
          </cell>
          <cell r="BV4">
            <v>855.55579699999998</v>
          </cell>
          <cell r="BW4">
            <v>1381.593584</v>
          </cell>
          <cell r="BX4">
            <v>1466.9506590000001</v>
          </cell>
          <cell r="BY4">
            <v>3597.8999589999999</v>
          </cell>
          <cell r="BZ4">
            <v>1463.9730870000001</v>
          </cell>
          <cell r="CA4">
            <v>2293.7232570000001</v>
          </cell>
          <cell r="CB4">
            <v>2472.3775999999998</v>
          </cell>
          <cell r="CC4">
            <v>7457.8262880000002</v>
          </cell>
          <cell r="CD4">
            <v>2100.1810519999999</v>
          </cell>
          <cell r="CE4">
            <v>754.31833600000004</v>
          </cell>
          <cell r="CF4">
            <v>376.16664400000002</v>
          </cell>
          <cell r="CG4">
            <v>41.686013000000003</v>
          </cell>
          <cell r="CH4">
            <v>1808</v>
          </cell>
          <cell r="CI4">
            <v>609</v>
          </cell>
          <cell r="CJ4">
            <v>341</v>
          </cell>
          <cell r="CK4">
            <v>43</v>
          </cell>
          <cell r="CL4">
            <v>7302</v>
          </cell>
          <cell r="CM4">
            <v>5553.1724889999996</v>
          </cell>
          <cell r="CN4">
            <v>1645.605002</v>
          </cell>
          <cell r="CO4">
            <v>786.07910800000002</v>
          </cell>
          <cell r="CP4">
            <v>103.222509</v>
          </cell>
          <cell r="CQ4">
            <v>40923.754790999999</v>
          </cell>
          <cell r="CR4">
            <v>35210.785918000001</v>
          </cell>
          <cell r="CS4">
            <v>5365.5854289999997</v>
          </cell>
          <cell r="CT4">
            <v>3730.8981920000001</v>
          </cell>
          <cell r="CU4">
            <v>347.383444</v>
          </cell>
          <cell r="CV4">
            <v>2863.4321049999999</v>
          </cell>
          <cell r="CW4">
            <v>39.700964999999997</v>
          </cell>
          <cell r="CX4">
            <v>1796.4686690000001</v>
          </cell>
          <cell r="CY4">
            <v>823.79502500000001</v>
          </cell>
          <cell r="CZ4">
            <v>2426</v>
          </cell>
          <cell r="DA4">
            <v>36</v>
          </cell>
          <cell r="DB4">
            <v>1583</v>
          </cell>
          <cell r="DC4">
            <v>566</v>
          </cell>
          <cell r="DD4">
            <v>2346.3270349999998</v>
          </cell>
          <cell r="DE4">
            <v>2705.6207690000001</v>
          </cell>
          <cell r="DF4">
            <v>1190.0364279999999</v>
          </cell>
          <cell r="DG4">
            <v>1515.584341</v>
          </cell>
          <cell r="DH4">
            <v>2460</v>
          </cell>
          <cell r="DI4">
            <v>2034</v>
          </cell>
          <cell r="DJ4">
            <v>2272</v>
          </cell>
          <cell r="DK4">
            <v>998</v>
          </cell>
          <cell r="DL4">
            <v>1274</v>
          </cell>
        </row>
        <row r="5">
          <cell r="A5" t="str">
            <v>37025</v>
          </cell>
          <cell r="B5" t="str">
            <v>Berthenay</v>
          </cell>
          <cell r="C5" t="str">
            <v>Tour(s)plus</v>
          </cell>
          <cell r="D5">
            <v>255.62873400000001</v>
          </cell>
          <cell r="E5">
            <v>239.62873400000001</v>
          </cell>
          <cell r="F5">
            <v>7</v>
          </cell>
          <cell r="G5">
            <v>9</v>
          </cell>
          <cell r="H5">
            <v>237</v>
          </cell>
          <cell r="I5">
            <v>219</v>
          </cell>
          <cell r="J5">
            <v>9</v>
          </cell>
          <cell r="K5">
            <v>9</v>
          </cell>
          <cell r="L5">
            <v>223</v>
          </cell>
          <cell r="M5">
            <v>178</v>
          </cell>
          <cell r="N5">
            <v>25</v>
          </cell>
          <cell r="O5">
            <v>20</v>
          </cell>
          <cell r="P5">
            <v>179</v>
          </cell>
          <cell r="Q5">
            <v>123</v>
          </cell>
          <cell r="R5">
            <v>29</v>
          </cell>
          <cell r="S5">
            <v>27</v>
          </cell>
          <cell r="T5">
            <v>149</v>
          </cell>
          <cell r="U5">
            <v>108</v>
          </cell>
          <cell r="V5">
            <v>30</v>
          </cell>
          <cell r="W5">
            <v>11</v>
          </cell>
          <cell r="X5">
            <v>141</v>
          </cell>
          <cell r="Y5">
            <v>106</v>
          </cell>
          <cell r="Z5">
            <v>23</v>
          </cell>
          <cell r="AA5">
            <v>12</v>
          </cell>
          <cell r="AB5">
            <v>251.65149400000001</v>
          </cell>
          <cell r="AC5">
            <v>2.9829300000000001</v>
          </cell>
          <cell r="AD5">
            <v>233</v>
          </cell>
          <cell r="AE5">
            <v>0</v>
          </cell>
          <cell r="AF5">
            <v>0.99431000000000003</v>
          </cell>
          <cell r="AG5">
            <v>2.9829300000000001</v>
          </cell>
          <cell r="AH5">
            <v>35.795164</v>
          </cell>
          <cell r="AI5">
            <v>58.664296</v>
          </cell>
          <cell r="AJ5">
            <v>141.19203400000001</v>
          </cell>
          <cell r="AK5">
            <v>3</v>
          </cell>
          <cell r="AL5">
            <v>9</v>
          </cell>
          <cell r="AM5">
            <v>40</v>
          </cell>
          <cell r="AN5">
            <v>51</v>
          </cell>
          <cell r="AO5">
            <v>116</v>
          </cell>
          <cell r="AP5">
            <v>1171.2972970000001</v>
          </cell>
          <cell r="AQ5">
            <v>235.65149400000001</v>
          </cell>
          <cell r="AR5">
            <v>1161.354196</v>
          </cell>
          <cell r="AS5">
            <v>2.9829300000000001</v>
          </cell>
          <cell r="AT5">
            <v>8.9487909999999999</v>
          </cell>
          <cell r="AU5">
            <v>991</v>
          </cell>
          <cell r="AV5">
            <v>215</v>
          </cell>
          <cell r="AW5">
            <v>983</v>
          </cell>
          <cell r="AX5">
            <v>0</v>
          </cell>
          <cell r="AY5">
            <v>0</v>
          </cell>
          <cell r="AZ5">
            <v>225.708393</v>
          </cell>
          <cell r="BA5">
            <v>68.607397000000006</v>
          </cell>
          <cell r="BB5">
            <v>26.846373</v>
          </cell>
          <cell r="BC5">
            <v>87.499289000000005</v>
          </cell>
          <cell r="BD5">
            <v>42.755333999999998</v>
          </cell>
          <cell r="BE5">
            <v>66.618776999999994</v>
          </cell>
          <cell r="BF5">
            <v>24.857752000000001</v>
          </cell>
          <cell r="BG5">
            <v>87.499289000000005</v>
          </cell>
          <cell r="BH5">
            <v>42.755333999999998</v>
          </cell>
          <cell r="BI5">
            <v>0.99431000000000003</v>
          </cell>
          <cell r="BJ5">
            <v>1.9886200000000001</v>
          </cell>
          <cell r="BK5">
            <v>0</v>
          </cell>
          <cell r="BL5">
            <v>0</v>
          </cell>
          <cell r="BM5">
            <v>239.62873400000001</v>
          </cell>
          <cell r="BN5">
            <v>23.863441999999999</v>
          </cell>
          <cell r="BO5">
            <v>40.766714</v>
          </cell>
          <cell r="BP5">
            <v>38.778094000000003</v>
          </cell>
          <cell r="BQ5">
            <v>136.220484</v>
          </cell>
          <cell r="BR5">
            <v>68.607397000000006</v>
          </cell>
          <cell r="BS5">
            <v>41.761023999999999</v>
          </cell>
          <cell r="BT5">
            <v>25.852063000000001</v>
          </cell>
          <cell r="BU5">
            <v>699</v>
          </cell>
          <cell r="BV5">
            <v>75.567567999999994</v>
          </cell>
          <cell r="BW5">
            <v>119.317212</v>
          </cell>
          <cell r="BX5">
            <v>117.328592</v>
          </cell>
          <cell r="BY5">
            <v>386.786629</v>
          </cell>
          <cell r="BZ5">
            <v>115.339972</v>
          </cell>
          <cell r="CA5">
            <v>202.83926</v>
          </cell>
          <cell r="CB5">
            <v>182.953058</v>
          </cell>
          <cell r="CC5">
            <v>670.16500699999995</v>
          </cell>
          <cell r="CD5">
            <v>210.79374100000001</v>
          </cell>
          <cell r="CE5">
            <v>26.846373</v>
          </cell>
          <cell r="CF5">
            <v>3.9772400000000001</v>
          </cell>
          <cell r="CG5">
            <v>1.9886200000000001</v>
          </cell>
          <cell r="CH5">
            <v>190</v>
          </cell>
          <cell r="CI5">
            <v>24</v>
          </cell>
          <cell r="CJ5">
            <v>1</v>
          </cell>
          <cell r="CK5">
            <v>5</v>
          </cell>
          <cell r="CL5">
            <v>699</v>
          </cell>
          <cell r="CM5">
            <v>620.44950200000005</v>
          </cell>
          <cell r="CN5">
            <v>75.567567999999994</v>
          </cell>
          <cell r="CO5">
            <v>18.891891999999999</v>
          </cell>
          <cell r="CP5">
            <v>2.9829300000000001</v>
          </cell>
          <cell r="CQ5">
            <v>3555.652916</v>
          </cell>
          <cell r="CR5">
            <v>3392.5860600000001</v>
          </cell>
          <cell r="CS5">
            <v>158.09530599999999</v>
          </cell>
          <cell r="CT5">
            <v>41.761023999999999</v>
          </cell>
          <cell r="CU5">
            <v>4.9715499999999997</v>
          </cell>
          <cell r="CV5">
            <v>236.645804</v>
          </cell>
          <cell r="CW5">
            <v>1.9886200000000001</v>
          </cell>
          <cell r="CX5">
            <v>104.40255999999999</v>
          </cell>
          <cell r="CY5">
            <v>70.596017000000003</v>
          </cell>
          <cell r="CZ5">
            <v>210</v>
          </cell>
          <cell r="DA5">
            <v>1</v>
          </cell>
          <cell r="DB5">
            <v>95</v>
          </cell>
          <cell r="DC5">
            <v>55</v>
          </cell>
          <cell r="DD5">
            <v>191.901849</v>
          </cell>
          <cell r="DE5">
            <v>230.67994300000001</v>
          </cell>
          <cell r="DF5">
            <v>79.544808000000003</v>
          </cell>
          <cell r="DG5">
            <v>151.13513499999999</v>
          </cell>
          <cell r="DH5">
            <v>219</v>
          </cell>
          <cell r="DI5">
            <v>173</v>
          </cell>
          <cell r="DJ5">
            <v>210</v>
          </cell>
          <cell r="DK5">
            <v>80</v>
          </cell>
          <cell r="DL5">
            <v>130</v>
          </cell>
        </row>
        <row r="6">
          <cell r="A6" t="str">
            <v>37050</v>
          </cell>
          <cell r="B6" t="str">
            <v>Chambray-lès-Tours</v>
          </cell>
          <cell r="C6" t="str">
            <v>Tour(s)plus</v>
          </cell>
          <cell r="D6">
            <v>5348</v>
          </cell>
          <cell r="E6">
            <v>4824.9333399999996</v>
          </cell>
          <cell r="F6">
            <v>237.81483600000001</v>
          </cell>
          <cell r="G6">
            <v>285.251824</v>
          </cell>
          <cell r="H6">
            <v>4962</v>
          </cell>
          <cell r="I6">
            <v>4429</v>
          </cell>
          <cell r="J6">
            <v>125</v>
          </cell>
          <cell r="K6">
            <v>408</v>
          </cell>
          <cell r="L6">
            <v>3691</v>
          </cell>
          <cell r="M6">
            <v>3347</v>
          </cell>
          <cell r="N6">
            <v>169</v>
          </cell>
          <cell r="O6">
            <v>175</v>
          </cell>
          <cell r="P6">
            <v>3179</v>
          </cell>
          <cell r="Q6">
            <v>2810</v>
          </cell>
          <cell r="R6">
            <v>55</v>
          </cell>
          <cell r="S6">
            <v>314</v>
          </cell>
          <cell r="T6">
            <v>2411</v>
          </cell>
          <cell r="U6">
            <v>2030</v>
          </cell>
          <cell r="V6">
            <v>128</v>
          </cell>
          <cell r="W6">
            <v>253</v>
          </cell>
          <cell r="X6">
            <v>1005</v>
          </cell>
          <cell r="Y6">
            <v>912</v>
          </cell>
          <cell r="Z6">
            <v>37</v>
          </cell>
          <cell r="AA6">
            <v>56</v>
          </cell>
          <cell r="AB6">
            <v>2681.5627519999998</v>
          </cell>
          <cell r="AC6">
            <v>2375.4609489999998</v>
          </cell>
          <cell r="AD6">
            <v>2424</v>
          </cell>
          <cell r="AE6">
            <v>2398</v>
          </cell>
          <cell r="AF6">
            <v>734.99237200000005</v>
          </cell>
          <cell r="AG6">
            <v>536.92171599999995</v>
          </cell>
          <cell r="AH6">
            <v>854.06738900000005</v>
          </cell>
          <cell r="AI6">
            <v>958.59671600000001</v>
          </cell>
          <cell r="AJ6">
            <v>1740.3551480000001</v>
          </cell>
          <cell r="AK6">
            <v>745</v>
          </cell>
          <cell r="AL6">
            <v>464</v>
          </cell>
          <cell r="AM6">
            <v>806</v>
          </cell>
          <cell r="AN6">
            <v>969</v>
          </cell>
          <cell r="AO6">
            <v>1445</v>
          </cell>
          <cell r="AP6">
            <v>18389.038691999998</v>
          </cell>
          <cell r="AQ6">
            <v>2600.9297919999999</v>
          </cell>
          <cell r="AR6">
            <v>13168.76989</v>
          </cell>
          <cell r="AS6">
            <v>2168.0342660000001</v>
          </cell>
          <cell r="AT6">
            <v>5145.0123970000004</v>
          </cell>
          <cell r="AU6">
            <v>16275</v>
          </cell>
          <cell r="AV6">
            <v>2311</v>
          </cell>
          <cell r="AW6">
            <v>11348</v>
          </cell>
          <cell r="AX6">
            <v>2000</v>
          </cell>
          <cell r="AY6">
            <v>4720</v>
          </cell>
          <cell r="AZ6">
            <v>4737.9428420000004</v>
          </cell>
          <cell r="BA6">
            <v>163.01555400000001</v>
          </cell>
          <cell r="BB6">
            <v>1759.9691760000001</v>
          </cell>
          <cell r="BC6">
            <v>1411.9269589999999</v>
          </cell>
          <cell r="BD6">
            <v>1403.031152</v>
          </cell>
          <cell r="BE6">
            <v>163.01555400000001</v>
          </cell>
          <cell r="BF6">
            <v>734.00313200000005</v>
          </cell>
          <cell r="BG6">
            <v>887.85083799999995</v>
          </cell>
          <cell r="BH6">
            <v>793.50117799999998</v>
          </cell>
          <cell r="BI6">
            <v>0</v>
          </cell>
          <cell r="BJ6">
            <v>1018.068724</v>
          </cell>
          <cell r="BK6">
            <v>495.08865900000001</v>
          </cell>
          <cell r="BL6">
            <v>590.44547399999999</v>
          </cell>
          <cell r="BM6">
            <v>4824.9333399999996</v>
          </cell>
          <cell r="BN6">
            <v>755.02514499999995</v>
          </cell>
          <cell r="BO6">
            <v>1198.4317599999999</v>
          </cell>
          <cell r="BP6">
            <v>946.71287900000004</v>
          </cell>
          <cell r="BQ6">
            <v>1924.7635560000001</v>
          </cell>
          <cell r="BR6">
            <v>798.15694800000006</v>
          </cell>
          <cell r="BS6">
            <v>565.87363800000003</v>
          </cell>
          <cell r="BT6">
            <v>560.73297000000002</v>
          </cell>
          <cell r="BU6">
            <v>10379.651862000001</v>
          </cell>
          <cell r="BV6">
            <v>1283.9205770000001</v>
          </cell>
          <cell r="BW6">
            <v>2611.5735249999998</v>
          </cell>
          <cell r="BX6">
            <v>2356.9415079999999</v>
          </cell>
          <cell r="BY6">
            <v>4127.2162520000002</v>
          </cell>
          <cell r="BZ6">
            <v>1917.3267089999999</v>
          </cell>
          <cell r="CA6">
            <v>3898.8732260000002</v>
          </cell>
          <cell r="CB6">
            <v>3776.6259610000002</v>
          </cell>
          <cell r="CC6">
            <v>8796.2127959999998</v>
          </cell>
          <cell r="CD6">
            <v>2476.3417800000002</v>
          </cell>
          <cell r="CE6">
            <v>2281.3177230000001</v>
          </cell>
          <cell r="CF6">
            <v>759.96525899999995</v>
          </cell>
          <cell r="CG6">
            <v>67.273836000000003</v>
          </cell>
          <cell r="CH6">
            <v>2211</v>
          </cell>
          <cell r="CI6">
            <v>2130</v>
          </cell>
          <cell r="CJ6">
            <v>798</v>
          </cell>
          <cell r="CK6">
            <v>88</v>
          </cell>
          <cell r="CL6">
            <v>10379.651862000001</v>
          </cell>
          <cell r="CM6">
            <v>5844.4466350000002</v>
          </cell>
          <cell r="CN6">
            <v>4368.7841010000002</v>
          </cell>
          <cell r="CO6">
            <v>1598.770806</v>
          </cell>
          <cell r="CP6">
            <v>166.42112599999999</v>
          </cell>
          <cell r="CQ6">
            <v>55499.747497999997</v>
          </cell>
          <cell r="CR6">
            <v>42059.959606999997</v>
          </cell>
          <cell r="CS6">
            <v>12638.160414</v>
          </cell>
          <cell r="CT6">
            <v>6601.4234939999997</v>
          </cell>
          <cell r="CU6">
            <v>801.627477</v>
          </cell>
          <cell r="CV6">
            <v>4763.2740599999997</v>
          </cell>
          <cell r="CW6">
            <v>773.05510000000004</v>
          </cell>
          <cell r="CX6">
            <v>2423.8670080000002</v>
          </cell>
          <cell r="CY6">
            <v>1438.577702</v>
          </cell>
          <cell r="CZ6">
            <v>4386</v>
          </cell>
          <cell r="DA6">
            <v>543</v>
          </cell>
          <cell r="DB6">
            <v>2269</v>
          </cell>
          <cell r="DC6">
            <v>1422</v>
          </cell>
          <cell r="DD6">
            <v>3566.0615480000001</v>
          </cell>
          <cell r="DE6">
            <v>4369.3359959999998</v>
          </cell>
          <cell r="DF6">
            <v>2591.4395169999998</v>
          </cell>
          <cell r="DG6">
            <v>1777.8964800000001</v>
          </cell>
          <cell r="DH6">
            <v>4429</v>
          </cell>
          <cell r="DI6">
            <v>3287</v>
          </cell>
          <cell r="DJ6">
            <v>3945</v>
          </cell>
          <cell r="DK6">
            <v>2350</v>
          </cell>
          <cell r="DL6">
            <v>1595</v>
          </cell>
        </row>
        <row r="7">
          <cell r="A7" t="str">
            <v>37052</v>
          </cell>
          <cell r="B7" t="str">
            <v>Chançay</v>
          </cell>
          <cell r="C7" t="str">
            <v>Vouvrillon</v>
          </cell>
          <cell r="D7">
            <v>451</v>
          </cell>
          <cell r="E7">
            <v>399</v>
          </cell>
          <cell r="F7">
            <v>24</v>
          </cell>
          <cell r="G7">
            <v>28</v>
          </cell>
          <cell r="H7">
            <v>428</v>
          </cell>
          <cell r="I7">
            <v>361</v>
          </cell>
          <cell r="J7">
            <v>40</v>
          </cell>
          <cell r="K7">
            <v>27</v>
          </cell>
          <cell r="L7">
            <v>405</v>
          </cell>
          <cell r="M7">
            <v>309</v>
          </cell>
          <cell r="N7">
            <v>52</v>
          </cell>
          <cell r="O7">
            <v>44</v>
          </cell>
          <cell r="P7">
            <v>366</v>
          </cell>
          <cell r="Q7">
            <v>283</v>
          </cell>
          <cell r="R7">
            <v>61</v>
          </cell>
          <cell r="S7">
            <v>22</v>
          </cell>
          <cell r="T7">
            <v>283</v>
          </cell>
          <cell r="U7">
            <v>206</v>
          </cell>
          <cell r="V7">
            <v>53</v>
          </cell>
          <cell r="W7">
            <v>24</v>
          </cell>
          <cell r="X7">
            <v>260</v>
          </cell>
          <cell r="Y7">
            <v>208</v>
          </cell>
          <cell r="Z7">
            <v>31</v>
          </cell>
          <cell r="AA7">
            <v>21</v>
          </cell>
          <cell r="AB7">
            <v>432</v>
          </cell>
          <cell r="AC7">
            <v>18</v>
          </cell>
          <cell r="AD7">
            <v>393</v>
          </cell>
          <cell r="AE7">
            <v>22</v>
          </cell>
          <cell r="AF7">
            <v>1</v>
          </cell>
          <cell r="AG7">
            <v>34</v>
          </cell>
          <cell r="AH7">
            <v>49</v>
          </cell>
          <cell r="AI7">
            <v>100</v>
          </cell>
          <cell r="AJ7">
            <v>215</v>
          </cell>
          <cell r="AK7">
            <v>3</v>
          </cell>
          <cell r="AL7">
            <v>34</v>
          </cell>
          <cell r="AM7">
            <v>70</v>
          </cell>
          <cell r="AN7">
            <v>99</v>
          </cell>
          <cell r="AO7">
            <v>155</v>
          </cell>
          <cell r="AP7">
            <v>1847</v>
          </cell>
          <cell r="AQ7">
            <v>382</v>
          </cell>
          <cell r="AR7">
            <v>1807</v>
          </cell>
          <cell r="AS7">
            <v>17</v>
          </cell>
          <cell r="AT7">
            <v>40</v>
          </cell>
          <cell r="AU7">
            <v>1555</v>
          </cell>
          <cell r="AV7">
            <v>337</v>
          </cell>
          <cell r="AW7">
            <v>1482</v>
          </cell>
          <cell r="AX7">
            <v>18</v>
          </cell>
          <cell r="AY7">
            <v>57</v>
          </cell>
          <cell r="AZ7">
            <v>393</v>
          </cell>
          <cell r="BA7">
            <v>161</v>
          </cell>
          <cell r="BB7">
            <v>35</v>
          </cell>
          <cell r="BC7">
            <v>137</v>
          </cell>
          <cell r="BD7">
            <v>60</v>
          </cell>
          <cell r="BE7">
            <v>160</v>
          </cell>
          <cell r="BF7">
            <v>35</v>
          </cell>
          <cell r="BG7">
            <v>124</v>
          </cell>
          <cell r="BH7">
            <v>57</v>
          </cell>
          <cell r="BI7">
            <v>1</v>
          </cell>
          <cell r="BJ7">
            <v>0</v>
          </cell>
          <cell r="BK7">
            <v>13</v>
          </cell>
          <cell r="BL7">
            <v>3</v>
          </cell>
          <cell r="BM7">
            <v>399</v>
          </cell>
          <cell r="BN7">
            <v>30</v>
          </cell>
          <cell r="BO7">
            <v>66</v>
          </cell>
          <cell r="BP7">
            <v>78</v>
          </cell>
          <cell r="BQ7">
            <v>225</v>
          </cell>
          <cell r="BR7">
            <v>72</v>
          </cell>
          <cell r="BS7">
            <v>77</v>
          </cell>
          <cell r="BT7">
            <v>76</v>
          </cell>
          <cell r="BU7">
            <v>989</v>
          </cell>
          <cell r="BV7">
            <v>64</v>
          </cell>
          <cell r="BW7">
            <v>177</v>
          </cell>
          <cell r="BX7">
            <v>230</v>
          </cell>
          <cell r="BY7">
            <v>518</v>
          </cell>
          <cell r="BZ7">
            <v>111</v>
          </cell>
          <cell r="CA7">
            <v>282</v>
          </cell>
          <cell r="CB7">
            <v>378</v>
          </cell>
          <cell r="CC7">
            <v>1076</v>
          </cell>
          <cell r="CD7">
            <v>304</v>
          </cell>
          <cell r="CE7">
            <v>84</v>
          </cell>
          <cell r="CF7">
            <v>40</v>
          </cell>
          <cell r="CG7">
            <v>11</v>
          </cell>
          <cell r="CH7">
            <v>264</v>
          </cell>
          <cell r="CI7">
            <v>79</v>
          </cell>
          <cell r="CJ7">
            <v>38</v>
          </cell>
          <cell r="CK7">
            <v>18</v>
          </cell>
          <cell r="CL7">
            <v>989</v>
          </cell>
          <cell r="CM7">
            <v>765</v>
          </cell>
          <cell r="CN7">
            <v>199</v>
          </cell>
          <cell r="CO7">
            <v>97</v>
          </cell>
          <cell r="CP7">
            <v>25</v>
          </cell>
          <cell r="CQ7">
            <v>7145</v>
          </cell>
          <cell r="CR7">
            <v>6206</v>
          </cell>
          <cell r="CS7">
            <v>704</v>
          </cell>
          <cell r="CT7">
            <v>315</v>
          </cell>
          <cell r="CU7">
            <v>235</v>
          </cell>
          <cell r="CV7">
            <v>392</v>
          </cell>
          <cell r="CW7">
            <v>1</v>
          </cell>
          <cell r="CX7">
            <v>176</v>
          </cell>
          <cell r="CY7">
            <v>127</v>
          </cell>
          <cell r="CZ7">
            <v>340</v>
          </cell>
          <cell r="DA7">
            <v>2</v>
          </cell>
          <cell r="DB7">
            <v>157</v>
          </cell>
          <cell r="DC7">
            <v>115</v>
          </cell>
          <cell r="DD7">
            <v>327</v>
          </cell>
          <cell r="DE7">
            <v>380</v>
          </cell>
          <cell r="DF7">
            <v>165</v>
          </cell>
          <cell r="DG7">
            <v>215</v>
          </cell>
          <cell r="DH7">
            <v>361</v>
          </cell>
          <cell r="DI7">
            <v>268</v>
          </cell>
          <cell r="DJ7">
            <v>335</v>
          </cell>
          <cell r="DK7">
            <v>151</v>
          </cell>
          <cell r="DL7">
            <v>184</v>
          </cell>
        </row>
        <row r="8">
          <cell r="A8" t="str">
            <v>37054</v>
          </cell>
          <cell r="B8" t="str">
            <v>Chanceaux-sur-Choisille</v>
          </cell>
          <cell r="C8" t="str">
            <v>Vouvrillon</v>
          </cell>
          <cell r="D8">
            <v>1248.1658259999999</v>
          </cell>
          <cell r="E8">
            <v>1214.1658259999999</v>
          </cell>
          <cell r="F8">
            <v>4.1212119999999999</v>
          </cell>
          <cell r="G8">
            <v>29.878788</v>
          </cell>
          <cell r="H8">
            <v>965</v>
          </cell>
          <cell r="I8">
            <v>923</v>
          </cell>
          <cell r="J8">
            <v>15</v>
          </cell>
          <cell r="K8">
            <v>27</v>
          </cell>
          <cell r="L8">
            <v>809</v>
          </cell>
          <cell r="M8">
            <v>766</v>
          </cell>
          <cell r="N8">
            <v>21</v>
          </cell>
          <cell r="O8">
            <v>22</v>
          </cell>
          <cell r="P8">
            <v>571</v>
          </cell>
          <cell r="Q8">
            <v>530</v>
          </cell>
          <cell r="R8">
            <v>23</v>
          </cell>
          <cell r="S8">
            <v>18</v>
          </cell>
          <cell r="T8">
            <v>278</v>
          </cell>
          <cell r="U8">
            <v>274</v>
          </cell>
          <cell r="V8">
            <v>2</v>
          </cell>
          <cell r="W8">
            <v>2</v>
          </cell>
          <cell r="X8">
            <v>227</v>
          </cell>
          <cell r="Y8">
            <v>200</v>
          </cell>
          <cell r="Z8">
            <v>17</v>
          </cell>
          <cell r="AA8">
            <v>10</v>
          </cell>
          <cell r="AB8">
            <v>1172.966743</v>
          </cell>
          <cell r="AC8">
            <v>69.300432999999998</v>
          </cell>
          <cell r="AD8">
            <v>923</v>
          </cell>
          <cell r="AE8">
            <v>29</v>
          </cell>
          <cell r="AF8">
            <v>5.8420170000000002</v>
          </cell>
          <cell r="AG8">
            <v>33.104762000000001</v>
          </cell>
          <cell r="AH8">
            <v>103.20896399999999</v>
          </cell>
          <cell r="AI8">
            <v>375.83641499999999</v>
          </cell>
          <cell r="AJ8">
            <v>696.17366900000002</v>
          </cell>
          <cell r="AK8">
            <v>4</v>
          </cell>
          <cell r="AL8">
            <v>28</v>
          </cell>
          <cell r="AM8">
            <v>98</v>
          </cell>
          <cell r="AN8">
            <v>332</v>
          </cell>
          <cell r="AO8">
            <v>461</v>
          </cell>
          <cell r="AP8">
            <v>5845.9114849999996</v>
          </cell>
          <cell r="AQ8">
            <v>1143.087955</v>
          </cell>
          <cell r="AR8">
            <v>5620.020168</v>
          </cell>
          <cell r="AS8">
            <v>66.209524000000002</v>
          </cell>
          <cell r="AT8">
            <v>219.07562999999999</v>
          </cell>
          <cell r="AU8">
            <v>4267</v>
          </cell>
          <cell r="AV8">
            <v>887</v>
          </cell>
          <cell r="AW8">
            <v>4154</v>
          </cell>
          <cell r="AX8">
            <v>25</v>
          </cell>
          <cell r="AY8">
            <v>79</v>
          </cell>
          <cell r="AZ8">
            <v>1112.9042019999999</v>
          </cell>
          <cell r="BA8">
            <v>138.261064</v>
          </cell>
          <cell r="BB8">
            <v>103.20896399999999</v>
          </cell>
          <cell r="BC8">
            <v>476.12437</v>
          </cell>
          <cell r="BD8">
            <v>395.30980399999999</v>
          </cell>
          <cell r="BE8">
            <v>125.60336100000001</v>
          </cell>
          <cell r="BF8">
            <v>102.235294</v>
          </cell>
          <cell r="BG8">
            <v>474.177031</v>
          </cell>
          <cell r="BH8">
            <v>343.70532200000002</v>
          </cell>
          <cell r="BI8">
            <v>9.7366949999999992</v>
          </cell>
          <cell r="BJ8">
            <v>0.97366900000000001</v>
          </cell>
          <cell r="BK8">
            <v>0</v>
          </cell>
          <cell r="BL8">
            <v>51.604481999999997</v>
          </cell>
          <cell r="BM8">
            <v>1214.1658259999999</v>
          </cell>
          <cell r="BN8">
            <v>98.340615999999997</v>
          </cell>
          <cell r="BO8">
            <v>261.91708699999998</v>
          </cell>
          <cell r="BP8">
            <v>246.33837500000001</v>
          </cell>
          <cell r="BQ8">
            <v>607.569748</v>
          </cell>
          <cell r="BR8">
            <v>208.36526599999999</v>
          </cell>
          <cell r="BS8">
            <v>229.78599399999999</v>
          </cell>
          <cell r="BT8">
            <v>169.418487</v>
          </cell>
          <cell r="BU8">
            <v>3476</v>
          </cell>
          <cell r="BV8">
            <v>271.65378199999998</v>
          </cell>
          <cell r="BW8">
            <v>823.72437000000002</v>
          </cell>
          <cell r="BX8">
            <v>822.75070000000005</v>
          </cell>
          <cell r="BY8">
            <v>1557.8711479999999</v>
          </cell>
          <cell r="BZ8">
            <v>427.44089600000001</v>
          </cell>
          <cell r="CA8">
            <v>1217.0868350000001</v>
          </cell>
          <cell r="CB8">
            <v>1209.2974790000001</v>
          </cell>
          <cell r="CC8">
            <v>2992.0862750000001</v>
          </cell>
          <cell r="CD8">
            <v>975.61680699999999</v>
          </cell>
          <cell r="CE8">
            <v>220.04929999999999</v>
          </cell>
          <cell r="CF8">
            <v>60.367507000000003</v>
          </cell>
          <cell r="CG8">
            <v>18.49972</v>
          </cell>
          <cell r="CH8">
            <v>821</v>
          </cell>
          <cell r="CI8">
            <v>93</v>
          </cell>
          <cell r="CJ8">
            <v>0</v>
          </cell>
          <cell r="CK8">
            <v>9</v>
          </cell>
          <cell r="CL8">
            <v>3476</v>
          </cell>
          <cell r="CM8">
            <v>2799.29972</v>
          </cell>
          <cell r="CN8">
            <v>628.99047599999994</v>
          </cell>
          <cell r="CO8">
            <v>166.497479</v>
          </cell>
          <cell r="CP8">
            <v>47.709803999999998</v>
          </cell>
          <cell r="CQ8">
            <v>17116.135574</v>
          </cell>
          <cell r="CR8">
            <v>15873.733333</v>
          </cell>
          <cell r="CS8">
            <v>1033.0633049999999</v>
          </cell>
          <cell r="CT8">
            <v>227.83865499999999</v>
          </cell>
          <cell r="CU8">
            <v>209.33893599999999</v>
          </cell>
          <cell r="CV8">
            <v>1200.5344540000001</v>
          </cell>
          <cell r="CW8">
            <v>15.578711</v>
          </cell>
          <cell r="CX8">
            <v>473.20336099999997</v>
          </cell>
          <cell r="CY8">
            <v>483.913725</v>
          </cell>
          <cell r="CZ8">
            <v>906</v>
          </cell>
          <cell r="DA8">
            <v>12</v>
          </cell>
          <cell r="DB8">
            <v>325</v>
          </cell>
          <cell r="DC8">
            <v>351</v>
          </cell>
          <cell r="DD8">
            <v>1070.0627449999999</v>
          </cell>
          <cell r="DE8">
            <v>1173.2717090000001</v>
          </cell>
          <cell r="DF8">
            <v>385.57310899999999</v>
          </cell>
          <cell r="DG8">
            <v>787.69859899999994</v>
          </cell>
          <cell r="DH8">
            <v>923</v>
          </cell>
          <cell r="DI8">
            <v>804</v>
          </cell>
          <cell r="DJ8">
            <v>879</v>
          </cell>
          <cell r="DK8">
            <v>320</v>
          </cell>
          <cell r="DL8">
            <v>559</v>
          </cell>
        </row>
        <row r="9">
          <cell r="A9" t="str">
            <v>37099</v>
          </cell>
          <cell r="B9" t="str">
            <v>Druye</v>
          </cell>
          <cell r="C9" t="str">
            <v>Tour(s)plus</v>
          </cell>
          <cell r="D9">
            <v>318.959476</v>
          </cell>
          <cell r="E9">
            <v>295.959476</v>
          </cell>
          <cell r="F9">
            <v>9</v>
          </cell>
          <cell r="G9">
            <v>14</v>
          </cell>
          <cell r="H9">
            <v>258</v>
          </cell>
          <cell r="I9">
            <v>236</v>
          </cell>
          <cell r="J9">
            <v>7</v>
          </cell>
          <cell r="K9">
            <v>15</v>
          </cell>
          <cell r="L9">
            <v>248</v>
          </cell>
          <cell r="M9">
            <v>219</v>
          </cell>
          <cell r="N9">
            <v>24</v>
          </cell>
          <cell r="O9">
            <v>5</v>
          </cell>
          <cell r="P9">
            <v>229</v>
          </cell>
          <cell r="Q9">
            <v>192</v>
          </cell>
          <cell r="R9">
            <v>23</v>
          </cell>
          <cell r="S9">
            <v>14</v>
          </cell>
          <cell r="T9">
            <v>198</v>
          </cell>
          <cell r="U9">
            <v>170</v>
          </cell>
          <cell r="V9">
            <v>14</v>
          </cell>
          <cell r="W9">
            <v>14</v>
          </cell>
          <cell r="X9">
            <v>176</v>
          </cell>
          <cell r="Y9">
            <v>153</v>
          </cell>
          <cell r="Z9">
            <v>8</v>
          </cell>
          <cell r="AA9">
            <v>15</v>
          </cell>
          <cell r="AB9">
            <v>312.14064400000001</v>
          </cell>
          <cell r="AC9">
            <v>4.8641240000000003</v>
          </cell>
          <cell r="AD9">
            <v>248</v>
          </cell>
          <cell r="AE9">
            <v>4</v>
          </cell>
          <cell r="AF9">
            <v>0</v>
          </cell>
          <cell r="AG9">
            <v>13.365912</v>
          </cell>
          <cell r="AH9">
            <v>42.961858999999997</v>
          </cell>
          <cell r="AI9">
            <v>70.648391000000004</v>
          </cell>
          <cell r="AJ9">
            <v>168.98331300000001</v>
          </cell>
          <cell r="AK9">
            <v>2</v>
          </cell>
          <cell r="AL9">
            <v>15</v>
          </cell>
          <cell r="AM9">
            <v>48</v>
          </cell>
          <cell r="AN9">
            <v>68</v>
          </cell>
          <cell r="AO9">
            <v>103</v>
          </cell>
          <cell r="AP9">
            <v>1425.379023</v>
          </cell>
          <cell r="AQ9">
            <v>292.14064400000001</v>
          </cell>
          <cell r="AR9">
            <v>1412.967819</v>
          </cell>
          <cell r="AS9">
            <v>2.8641239999999999</v>
          </cell>
          <cell r="AT9">
            <v>9.5470799999999993</v>
          </cell>
          <cell r="AU9">
            <v>1045</v>
          </cell>
          <cell r="AV9">
            <v>229</v>
          </cell>
          <cell r="AW9">
            <v>1028</v>
          </cell>
          <cell r="AX9">
            <v>2</v>
          </cell>
          <cell r="AY9">
            <v>6</v>
          </cell>
          <cell r="AZ9">
            <v>232.94874899999999</v>
          </cell>
          <cell r="BA9">
            <v>107.882002</v>
          </cell>
          <cell r="BB9">
            <v>33.414779000000003</v>
          </cell>
          <cell r="BC9">
            <v>56.327770999999998</v>
          </cell>
          <cell r="BD9">
            <v>35.324195000000003</v>
          </cell>
          <cell r="BE9">
            <v>106.927294</v>
          </cell>
          <cell r="BF9">
            <v>33.414779000000003</v>
          </cell>
          <cell r="BG9">
            <v>55.373063000000002</v>
          </cell>
          <cell r="BH9">
            <v>33.414779000000003</v>
          </cell>
          <cell r="BI9">
            <v>0</v>
          </cell>
          <cell r="BJ9">
            <v>0</v>
          </cell>
          <cell r="BK9">
            <v>0.954708</v>
          </cell>
          <cell r="BL9">
            <v>1.909416</v>
          </cell>
          <cell r="BM9">
            <v>295.959476</v>
          </cell>
          <cell r="BN9">
            <v>23.867699999999999</v>
          </cell>
          <cell r="BO9">
            <v>78.286055000000005</v>
          </cell>
          <cell r="BP9">
            <v>59.191895000000002</v>
          </cell>
          <cell r="BQ9">
            <v>134.61382599999999</v>
          </cell>
          <cell r="BR9">
            <v>50.599522999999998</v>
          </cell>
          <cell r="BS9">
            <v>38.188319</v>
          </cell>
          <cell r="BT9">
            <v>45.825983000000001</v>
          </cell>
          <cell r="BU9">
            <v>801</v>
          </cell>
          <cell r="BV9">
            <v>63.010727000000003</v>
          </cell>
          <cell r="BW9">
            <v>231.99404100000001</v>
          </cell>
          <cell r="BX9">
            <v>177.57568499999999</v>
          </cell>
          <cell r="BY9">
            <v>328.41954700000002</v>
          </cell>
          <cell r="BZ9">
            <v>106.927294</v>
          </cell>
          <cell r="CA9">
            <v>374.24552999999997</v>
          </cell>
          <cell r="CB9">
            <v>285.45768800000002</v>
          </cell>
          <cell r="CC9">
            <v>658.74851000000001</v>
          </cell>
          <cell r="CD9">
            <v>231.99404100000001</v>
          </cell>
          <cell r="CE9">
            <v>57.282479000000002</v>
          </cell>
          <cell r="CF9">
            <v>2.8641239999999999</v>
          </cell>
          <cell r="CG9">
            <v>6.6829559999999999</v>
          </cell>
          <cell r="CH9">
            <v>177</v>
          </cell>
          <cell r="CI9">
            <v>54</v>
          </cell>
          <cell r="CJ9">
            <v>0</v>
          </cell>
          <cell r="CK9">
            <v>5</v>
          </cell>
          <cell r="CL9">
            <v>801</v>
          </cell>
          <cell r="CM9">
            <v>641.56376599999999</v>
          </cell>
          <cell r="CN9">
            <v>142.25148999999999</v>
          </cell>
          <cell r="CO9">
            <v>5.7282479999999998</v>
          </cell>
          <cell r="CP9">
            <v>17.184743999999998</v>
          </cell>
          <cell r="CQ9">
            <v>4243.6769960000001</v>
          </cell>
          <cell r="CR9">
            <v>3815.0131110000002</v>
          </cell>
          <cell r="CS9">
            <v>283.548272</v>
          </cell>
          <cell r="CT9">
            <v>7.637664</v>
          </cell>
          <cell r="CU9">
            <v>145.11561399999999</v>
          </cell>
          <cell r="CV9">
            <v>287.36710399999998</v>
          </cell>
          <cell r="CW9">
            <v>0</v>
          </cell>
          <cell r="CX9">
            <v>162.30035799999999</v>
          </cell>
          <cell r="CY9">
            <v>81.150178999999994</v>
          </cell>
          <cell r="CZ9">
            <v>227</v>
          </cell>
          <cell r="DA9">
            <v>2</v>
          </cell>
          <cell r="DB9">
            <v>138</v>
          </cell>
          <cell r="DC9">
            <v>41</v>
          </cell>
          <cell r="DD9">
            <v>234.85816399999999</v>
          </cell>
          <cell r="DE9">
            <v>284.50297999999998</v>
          </cell>
          <cell r="DF9">
            <v>107.882002</v>
          </cell>
          <cell r="DG9">
            <v>176.62097700000001</v>
          </cell>
          <cell r="DH9">
            <v>236</v>
          </cell>
          <cell r="DI9">
            <v>175</v>
          </cell>
          <cell r="DJ9">
            <v>222</v>
          </cell>
          <cell r="DK9">
            <v>87</v>
          </cell>
          <cell r="DL9">
            <v>135</v>
          </cell>
        </row>
        <row r="10">
          <cell r="A10" t="str">
            <v>37104</v>
          </cell>
          <cell r="B10" t="str">
            <v>Esvres</v>
          </cell>
          <cell r="C10" t="str">
            <v>CC du Val de l'Indre</v>
          </cell>
          <cell r="D10">
            <v>1837.2291110000001</v>
          </cell>
          <cell r="E10">
            <v>1716</v>
          </cell>
          <cell r="F10">
            <v>59.604312999999998</v>
          </cell>
          <cell r="G10">
            <v>61.624797999999998</v>
          </cell>
          <cell r="H10">
            <v>1701</v>
          </cell>
          <cell r="I10">
            <v>1575</v>
          </cell>
          <cell r="J10">
            <v>84</v>
          </cell>
          <cell r="K10">
            <v>42</v>
          </cell>
          <cell r="L10">
            <v>1624</v>
          </cell>
          <cell r="M10">
            <v>1461</v>
          </cell>
          <cell r="N10">
            <v>102</v>
          </cell>
          <cell r="O10">
            <v>61</v>
          </cell>
          <cell r="P10">
            <v>1494</v>
          </cell>
          <cell r="Q10">
            <v>1309</v>
          </cell>
          <cell r="R10">
            <v>100</v>
          </cell>
          <cell r="S10">
            <v>85</v>
          </cell>
          <cell r="T10">
            <v>1194</v>
          </cell>
          <cell r="U10">
            <v>921</v>
          </cell>
          <cell r="V10">
            <v>145</v>
          </cell>
          <cell r="W10">
            <v>128</v>
          </cell>
          <cell r="X10">
            <v>876</v>
          </cell>
          <cell r="Y10">
            <v>763</v>
          </cell>
          <cell r="Z10">
            <v>89</v>
          </cell>
          <cell r="AA10">
            <v>24</v>
          </cell>
          <cell r="AB10">
            <v>1688.206966</v>
          </cell>
          <cell r="AC10">
            <v>142.98109199999999</v>
          </cell>
          <cell r="AD10">
            <v>1579</v>
          </cell>
          <cell r="AE10">
            <v>87</v>
          </cell>
          <cell r="AF10">
            <v>17.482332</v>
          </cell>
          <cell r="AG10">
            <v>93.419194000000005</v>
          </cell>
          <cell r="AH10">
            <v>260.94608499999998</v>
          </cell>
          <cell r="AI10">
            <v>445.32906200000002</v>
          </cell>
          <cell r="AJ10">
            <v>898.82332599999995</v>
          </cell>
          <cell r="AK10">
            <v>24</v>
          </cell>
          <cell r="AL10">
            <v>102</v>
          </cell>
          <cell r="AM10">
            <v>295</v>
          </cell>
          <cell r="AN10">
            <v>466</v>
          </cell>
          <cell r="AO10">
            <v>688</v>
          </cell>
          <cell r="AP10">
            <v>8032.3507719999998</v>
          </cell>
          <cell r="AQ10">
            <v>1578.090524</v>
          </cell>
          <cell r="AR10">
            <v>7581.9280390000004</v>
          </cell>
          <cell r="AS10">
            <v>132.87866600000001</v>
          </cell>
          <cell r="AT10">
            <v>430.32669700000002</v>
          </cell>
          <cell r="AU10">
            <v>6947</v>
          </cell>
          <cell r="AV10">
            <v>1462</v>
          </cell>
          <cell r="AW10">
            <v>6546</v>
          </cell>
          <cell r="AX10">
            <v>84</v>
          </cell>
          <cell r="AY10">
            <v>302</v>
          </cell>
          <cell r="AZ10">
            <v>1700.906111</v>
          </cell>
          <cell r="BA10">
            <v>498.77979800000003</v>
          </cell>
          <cell r="BB10">
            <v>392.32376299999999</v>
          </cell>
          <cell r="BC10">
            <v>577.398233</v>
          </cell>
          <cell r="BD10">
            <v>232.40431599999999</v>
          </cell>
          <cell r="BE10">
            <v>465.02460500000001</v>
          </cell>
          <cell r="BF10">
            <v>372.04942299999999</v>
          </cell>
          <cell r="BG10">
            <v>510.890693</v>
          </cell>
          <cell r="BH10">
            <v>216.02189799999999</v>
          </cell>
          <cell r="BI10">
            <v>33.755192999999998</v>
          </cell>
          <cell r="BJ10">
            <v>19.270934</v>
          </cell>
          <cell r="BK10">
            <v>63.470118999999997</v>
          </cell>
          <cell r="BL10">
            <v>16.382418999999999</v>
          </cell>
          <cell r="BM10">
            <v>1716</v>
          </cell>
          <cell r="BN10">
            <v>131.46601999999999</v>
          </cell>
          <cell r="BO10">
            <v>284.95475099999999</v>
          </cell>
          <cell r="BP10">
            <v>291.15400199999999</v>
          </cell>
          <cell r="BQ10">
            <v>1008.4252269999999</v>
          </cell>
          <cell r="BR10">
            <v>347.83074199999999</v>
          </cell>
          <cell r="BS10">
            <v>331.45227799999998</v>
          </cell>
          <cell r="BT10">
            <v>329.14220799999998</v>
          </cell>
          <cell r="BU10">
            <v>4295</v>
          </cell>
          <cell r="BV10">
            <v>316.64864599999999</v>
          </cell>
          <cell r="BW10">
            <v>777.89688999999998</v>
          </cell>
          <cell r="BX10">
            <v>857.75906999999995</v>
          </cell>
          <cell r="BY10">
            <v>2342.6953950000002</v>
          </cell>
          <cell r="BZ10">
            <v>543.14596900000004</v>
          </cell>
          <cell r="CA10">
            <v>1230.7300849999999</v>
          </cell>
          <cell r="CB10">
            <v>1399.549217</v>
          </cell>
          <cell r="CC10">
            <v>4858.9255009999997</v>
          </cell>
          <cell r="CD10">
            <v>1320.3390629999999</v>
          </cell>
          <cell r="CE10">
            <v>369.17517099999998</v>
          </cell>
          <cell r="CF10">
            <v>175.63875400000001</v>
          </cell>
          <cell r="CG10">
            <v>26.485766999999999</v>
          </cell>
          <cell r="CH10">
            <v>1184</v>
          </cell>
          <cell r="CI10">
            <v>352</v>
          </cell>
          <cell r="CJ10">
            <v>163</v>
          </cell>
          <cell r="CK10">
            <v>39</v>
          </cell>
          <cell r="CL10">
            <v>4295</v>
          </cell>
          <cell r="CM10">
            <v>3435.5421249999999</v>
          </cell>
          <cell r="CN10">
            <v>809.905754</v>
          </cell>
          <cell r="CO10">
            <v>371.973208</v>
          </cell>
          <cell r="CP10">
            <v>49.552121</v>
          </cell>
          <cell r="CQ10">
            <v>28865.295114</v>
          </cell>
          <cell r="CR10">
            <v>25255.822068000001</v>
          </cell>
          <cell r="CS10">
            <v>3308.9766249999998</v>
          </cell>
          <cell r="CT10">
            <v>2301.3364369999999</v>
          </cell>
          <cell r="CU10">
            <v>300.49642</v>
          </cell>
          <cell r="CV10">
            <v>1680.4953820000001</v>
          </cell>
          <cell r="CW10">
            <v>12.177984</v>
          </cell>
          <cell r="CX10">
            <v>915.40222300000005</v>
          </cell>
          <cell r="CY10">
            <v>546.77900199999999</v>
          </cell>
          <cell r="CZ10">
            <v>1510</v>
          </cell>
          <cell r="DA10">
            <v>30</v>
          </cell>
          <cell r="DB10">
            <v>771</v>
          </cell>
          <cell r="DC10">
            <v>454</v>
          </cell>
          <cell r="DD10">
            <v>1385.034979</v>
          </cell>
          <cell r="DE10">
            <v>1568.251064</v>
          </cell>
          <cell r="DF10">
            <v>616.31129699999997</v>
          </cell>
          <cell r="DG10">
            <v>951.93976699999996</v>
          </cell>
          <cell r="DH10">
            <v>1575</v>
          </cell>
          <cell r="DI10">
            <v>1199</v>
          </cell>
          <cell r="DJ10">
            <v>1440</v>
          </cell>
          <cell r="DK10">
            <v>619</v>
          </cell>
          <cell r="DL10">
            <v>821</v>
          </cell>
        </row>
        <row r="11">
          <cell r="A11" t="str">
            <v>37109</v>
          </cell>
          <cell r="B11" t="str">
            <v>Fondettes</v>
          </cell>
          <cell r="C11" t="str">
            <v>Tour(s)plus</v>
          </cell>
          <cell r="D11">
            <v>3898.3138250000002</v>
          </cell>
          <cell r="E11">
            <v>3703.3138250000002</v>
          </cell>
          <cell r="F11">
            <v>82.421875</v>
          </cell>
          <cell r="G11">
            <v>112.578125</v>
          </cell>
          <cell r="H11">
            <v>3324</v>
          </cell>
          <cell r="I11">
            <v>3127</v>
          </cell>
          <cell r="J11">
            <v>80</v>
          </cell>
          <cell r="K11">
            <v>117</v>
          </cell>
          <cell r="L11">
            <v>2637</v>
          </cell>
          <cell r="M11">
            <v>2424</v>
          </cell>
          <cell r="N11">
            <v>98</v>
          </cell>
          <cell r="O11">
            <v>115</v>
          </cell>
          <cell r="P11">
            <v>2182</v>
          </cell>
          <cell r="Q11">
            <v>1945</v>
          </cell>
          <cell r="R11">
            <v>122</v>
          </cell>
          <cell r="S11">
            <v>115</v>
          </cell>
          <cell r="T11">
            <v>1684</v>
          </cell>
          <cell r="U11">
            <v>1475</v>
          </cell>
          <cell r="V11">
            <v>112</v>
          </cell>
          <cell r="W11">
            <v>97</v>
          </cell>
          <cell r="X11">
            <v>1251</v>
          </cell>
          <cell r="Y11">
            <v>1064</v>
          </cell>
          <cell r="Z11">
            <v>123</v>
          </cell>
          <cell r="AA11">
            <v>64</v>
          </cell>
          <cell r="AB11">
            <v>3523.3073680000002</v>
          </cell>
          <cell r="AC11">
            <v>347.24134199999997</v>
          </cell>
          <cell r="AD11">
            <v>3028</v>
          </cell>
          <cell r="AE11">
            <v>240</v>
          </cell>
          <cell r="AF11">
            <v>48.439335</v>
          </cell>
          <cell r="AG11">
            <v>213.423328</v>
          </cell>
          <cell r="AH11">
            <v>444.631933</v>
          </cell>
          <cell r="AI11">
            <v>747.96971900000005</v>
          </cell>
          <cell r="AJ11">
            <v>2248.8495109999999</v>
          </cell>
          <cell r="AK11">
            <v>61</v>
          </cell>
          <cell r="AL11">
            <v>168</v>
          </cell>
          <cell r="AM11">
            <v>397</v>
          </cell>
          <cell r="AN11">
            <v>824</v>
          </cell>
          <cell r="AO11">
            <v>1677</v>
          </cell>
          <cell r="AP11">
            <v>18365.298837999999</v>
          </cell>
          <cell r="AQ11">
            <v>3358.4532009999998</v>
          </cell>
          <cell r="AR11">
            <v>17447.357055</v>
          </cell>
          <cell r="AS11">
            <v>322.11113399999999</v>
          </cell>
          <cell r="AT11">
            <v>865.550163</v>
          </cell>
          <cell r="AU11">
            <v>14768</v>
          </cell>
          <cell r="AV11">
            <v>2860</v>
          </cell>
          <cell r="AW11">
            <v>13980</v>
          </cell>
          <cell r="AX11">
            <v>218</v>
          </cell>
          <cell r="AY11">
            <v>687</v>
          </cell>
          <cell r="AZ11">
            <v>3455.3080140000002</v>
          </cell>
          <cell r="BA11">
            <v>651.16262200000006</v>
          </cell>
          <cell r="BB11">
            <v>683.74510599999996</v>
          </cell>
          <cell r="BC11">
            <v>1028.581872</v>
          </cell>
          <cell r="BD11">
            <v>1091.8184140000001</v>
          </cell>
          <cell r="BE11">
            <v>618.53242299999999</v>
          </cell>
          <cell r="BF11">
            <v>649.16262200000006</v>
          </cell>
          <cell r="BG11">
            <v>957.44076299999995</v>
          </cell>
          <cell r="BH11">
            <v>954.47654999999997</v>
          </cell>
          <cell r="BI11">
            <v>27.665987000000001</v>
          </cell>
          <cell r="BJ11">
            <v>28.654057999999999</v>
          </cell>
          <cell r="BK11">
            <v>66.200754000000003</v>
          </cell>
          <cell r="BL11">
            <v>131.41343800000001</v>
          </cell>
          <cell r="BM11">
            <v>3703.3138250000002</v>
          </cell>
          <cell r="BN11">
            <v>351.77712100000002</v>
          </cell>
          <cell r="BO11">
            <v>676.82860900000003</v>
          </cell>
          <cell r="BP11">
            <v>736.11286700000005</v>
          </cell>
          <cell r="BQ11">
            <v>1938.5952279999999</v>
          </cell>
          <cell r="BR11">
            <v>828.003467</v>
          </cell>
          <cell r="BS11">
            <v>561.22430699999995</v>
          </cell>
          <cell r="BT11">
            <v>549.36745499999995</v>
          </cell>
          <cell r="BU11">
            <v>9693</v>
          </cell>
          <cell r="BV11">
            <v>946.59583999999995</v>
          </cell>
          <cell r="BW11">
            <v>1862.513764</v>
          </cell>
          <cell r="BX11">
            <v>2240.944943</v>
          </cell>
          <cell r="BY11">
            <v>4642.9454530000003</v>
          </cell>
          <cell r="BZ11">
            <v>1541.4145599999999</v>
          </cell>
          <cell r="CA11">
            <v>3150.9582989999999</v>
          </cell>
          <cell r="CB11">
            <v>3811.9777730000001</v>
          </cell>
          <cell r="CC11">
            <v>9860.9482059999991</v>
          </cell>
          <cell r="CD11">
            <v>2937.534971</v>
          </cell>
          <cell r="CE11">
            <v>709.45880899999997</v>
          </cell>
          <cell r="CF11">
            <v>225.280179</v>
          </cell>
          <cell r="CG11">
            <v>56.320045</v>
          </cell>
          <cell r="CH11">
            <v>2544</v>
          </cell>
          <cell r="CI11">
            <v>498</v>
          </cell>
          <cell r="CJ11">
            <v>195</v>
          </cell>
          <cell r="CK11">
            <v>85</v>
          </cell>
          <cell r="CL11">
            <v>9693</v>
          </cell>
          <cell r="CM11">
            <v>7938.1621130000003</v>
          </cell>
          <cell r="CN11">
            <v>1634.29323</v>
          </cell>
          <cell r="CO11">
            <v>507.86847499999999</v>
          </cell>
          <cell r="CP11">
            <v>120.544657</v>
          </cell>
          <cell r="CQ11">
            <v>53136.504077999998</v>
          </cell>
          <cell r="CR11">
            <v>48835.407320999999</v>
          </cell>
          <cell r="CS11">
            <v>3673.6716970000002</v>
          </cell>
          <cell r="CT11">
            <v>1532.498063</v>
          </cell>
          <cell r="CU11">
            <v>627.42506100000003</v>
          </cell>
          <cell r="CV11">
            <v>3657.8625609999999</v>
          </cell>
          <cell r="CW11">
            <v>49.427405999999998</v>
          </cell>
          <cell r="CX11">
            <v>2012.7005509999999</v>
          </cell>
          <cell r="CY11">
            <v>1238.0529160000001</v>
          </cell>
          <cell r="CZ11">
            <v>3064</v>
          </cell>
          <cell r="DA11">
            <v>52</v>
          </cell>
          <cell r="DB11">
            <v>1665</v>
          </cell>
          <cell r="DC11">
            <v>995</v>
          </cell>
          <cell r="DD11">
            <v>3248.777325</v>
          </cell>
          <cell r="DE11">
            <v>3459.2364400000001</v>
          </cell>
          <cell r="DF11">
            <v>1381.323206</v>
          </cell>
          <cell r="DG11">
            <v>2077.9132340000001</v>
          </cell>
          <cell r="DH11">
            <v>3127</v>
          </cell>
          <cell r="DI11">
            <v>2643</v>
          </cell>
          <cell r="DJ11">
            <v>2925</v>
          </cell>
          <cell r="DK11">
            <v>1217</v>
          </cell>
          <cell r="DL11">
            <v>1708</v>
          </cell>
        </row>
        <row r="12">
          <cell r="A12" t="str">
            <v>37122</v>
          </cell>
          <cell r="B12" t="str">
            <v>Joué-lès-Tours</v>
          </cell>
          <cell r="C12" t="str">
            <v>Tour(s)plus</v>
          </cell>
          <cell r="D12">
            <v>16755</v>
          </cell>
          <cell r="E12">
            <v>15909.154151999999</v>
          </cell>
          <cell r="F12">
            <v>104.353354</v>
          </cell>
          <cell r="G12">
            <v>741.49249399999997</v>
          </cell>
          <cell r="H12">
            <v>15815</v>
          </cell>
          <cell r="I12">
            <v>14640</v>
          </cell>
          <cell r="J12">
            <v>191</v>
          </cell>
          <cell r="K12">
            <v>984</v>
          </cell>
          <cell r="L12">
            <v>13796</v>
          </cell>
          <cell r="M12">
            <v>13077</v>
          </cell>
          <cell r="N12">
            <v>224</v>
          </cell>
          <cell r="O12">
            <v>495</v>
          </cell>
          <cell r="P12">
            <v>12275</v>
          </cell>
          <cell r="Q12">
            <v>11327</v>
          </cell>
          <cell r="R12">
            <v>181</v>
          </cell>
          <cell r="S12">
            <v>767</v>
          </cell>
          <cell r="T12">
            <v>9028</v>
          </cell>
          <cell r="U12">
            <v>8204</v>
          </cell>
          <cell r="V12">
            <v>76</v>
          </cell>
          <cell r="W12">
            <v>748</v>
          </cell>
          <cell r="X12">
            <v>5405</v>
          </cell>
          <cell r="Y12">
            <v>5014</v>
          </cell>
          <cell r="Z12">
            <v>97</v>
          </cell>
          <cell r="AA12">
            <v>294</v>
          </cell>
          <cell r="AB12">
            <v>7649.1187529999997</v>
          </cell>
          <cell r="AC12">
            <v>9008.3505889999997</v>
          </cell>
          <cell r="AD12">
            <v>6997</v>
          </cell>
          <cell r="AE12">
            <v>8492</v>
          </cell>
          <cell r="AF12">
            <v>1035.421963</v>
          </cell>
          <cell r="AG12">
            <v>1832.6692660000001</v>
          </cell>
          <cell r="AH12">
            <v>3314.999742</v>
          </cell>
          <cell r="AI12">
            <v>4709.5349109999997</v>
          </cell>
          <cell r="AJ12">
            <v>5016.5282699999998</v>
          </cell>
          <cell r="AK12">
            <v>1149</v>
          </cell>
          <cell r="AL12">
            <v>1572</v>
          </cell>
          <cell r="AM12">
            <v>3104</v>
          </cell>
          <cell r="AN12">
            <v>4575</v>
          </cell>
          <cell r="AO12">
            <v>4240</v>
          </cell>
          <cell r="AP12">
            <v>61899.224023000002</v>
          </cell>
          <cell r="AQ12">
            <v>7391.5476749999998</v>
          </cell>
          <cell r="AR12">
            <v>35573.491350999997</v>
          </cell>
          <cell r="AS12">
            <v>8444.7447119999997</v>
          </cell>
          <cell r="AT12">
            <v>26192.688956999998</v>
          </cell>
          <cell r="AU12">
            <v>55550</v>
          </cell>
          <cell r="AV12">
            <v>6768</v>
          </cell>
          <cell r="AW12">
            <v>31902</v>
          </cell>
          <cell r="AX12">
            <v>7580</v>
          </cell>
          <cell r="AY12">
            <v>23113</v>
          </cell>
          <cell r="AZ12">
            <v>15746.998387</v>
          </cell>
          <cell r="BA12">
            <v>781.51146600000004</v>
          </cell>
          <cell r="BB12">
            <v>6980.9679480000004</v>
          </cell>
          <cell r="BC12">
            <v>5530.3818300000003</v>
          </cell>
          <cell r="BD12">
            <v>2454.1371429999999</v>
          </cell>
          <cell r="BE12">
            <v>705.74380599999995</v>
          </cell>
          <cell r="BF12">
            <v>2120.4272000000001</v>
          </cell>
          <cell r="BG12">
            <v>3466.9916560000001</v>
          </cell>
          <cell r="BH12">
            <v>1014.110475</v>
          </cell>
          <cell r="BI12">
            <v>71.633662999999999</v>
          </cell>
          <cell r="BJ12">
            <v>4801.5906500000001</v>
          </cell>
          <cell r="BK12">
            <v>2056.9058500000001</v>
          </cell>
          <cell r="BL12">
            <v>1436.7333209999999</v>
          </cell>
          <cell r="BM12">
            <v>15909.154151999999</v>
          </cell>
          <cell r="BN12">
            <v>2191.143971</v>
          </cell>
          <cell r="BO12">
            <v>3428.1066500000002</v>
          </cell>
          <cell r="BP12">
            <v>2964.1763329999999</v>
          </cell>
          <cell r="BQ12">
            <v>7325.7271979999996</v>
          </cell>
          <cell r="BR12">
            <v>2771.0670009999999</v>
          </cell>
          <cell r="BS12">
            <v>2785.502763</v>
          </cell>
          <cell r="BT12">
            <v>1769.157434</v>
          </cell>
          <cell r="BU12">
            <v>35397.618410000003</v>
          </cell>
          <cell r="BV12">
            <v>4242.7493990000003</v>
          </cell>
          <cell r="BW12">
            <v>7883.9349689999999</v>
          </cell>
          <cell r="BX12">
            <v>7626.9359899999999</v>
          </cell>
          <cell r="BY12">
            <v>15643.998052000001</v>
          </cell>
          <cell r="BZ12">
            <v>6512.1510900000003</v>
          </cell>
          <cell r="CA12">
            <v>11733.908602</v>
          </cell>
          <cell r="CB12">
            <v>11812.060056</v>
          </cell>
          <cell r="CC12">
            <v>31841.104274000001</v>
          </cell>
          <cell r="CD12">
            <v>8369.716934</v>
          </cell>
          <cell r="CE12">
            <v>7281.4505319999998</v>
          </cell>
          <cell r="CF12">
            <v>3983.0430190000002</v>
          </cell>
          <cell r="CG12">
            <v>257.98668600000002</v>
          </cell>
          <cell r="CH12">
            <v>7441</v>
          </cell>
          <cell r="CI12">
            <v>6799</v>
          </cell>
          <cell r="CJ12">
            <v>3870</v>
          </cell>
          <cell r="CK12">
            <v>400</v>
          </cell>
          <cell r="CL12">
            <v>35397.618410000003</v>
          </cell>
          <cell r="CM12">
            <v>19578.036032</v>
          </cell>
          <cell r="CN12">
            <v>15296.425949</v>
          </cell>
          <cell r="CO12">
            <v>9316.4910159999999</v>
          </cell>
          <cell r="CP12">
            <v>523.156429</v>
          </cell>
          <cell r="CQ12">
            <v>204758.34260199999</v>
          </cell>
          <cell r="CR12">
            <v>148506.63581400001</v>
          </cell>
          <cell r="CS12">
            <v>54161.042823000003</v>
          </cell>
          <cell r="CT12">
            <v>39558.326405</v>
          </cell>
          <cell r="CU12">
            <v>2090.6639639999999</v>
          </cell>
          <cell r="CV12">
            <v>15563.815399999999</v>
          </cell>
          <cell r="CW12">
            <v>6643.9936580000003</v>
          </cell>
          <cell r="CX12">
            <v>5857.80339</v>
          </cell>
          <cell r="CY12">
            <v>2914.358514</v>
          </cell>
          <cell r="CZ12">
            <v>14407</v>
          </cell>
          <cell r="DA12">
            <v>6233</v>
          </cell>
          <cell r="DB12">
            <v>5470</v>
          </cell>
          <cell r="DC12">
            <v>2269</v>
          </cell>
          <cell r="DD12">
            <v>9366.5074540000005</v>
          </cell>
          <cell r="DE12">
            <v>13417.921926999999</v>
          </cell>
          <cell r="DF12">
            <v>8266.8510249999999</v>
          </cell>
          <cell r="DG12">
            <v>5151.0709020000004</v>
          </cell>
          <cell r="DH12">
            <v>14640</v>
          </cell>
          <cell r="DI12">
            <v>8657</v>
          </cell>
          <cell r="DJ12">
            <v>12281</v>
          </cell>
          <cell r="DK12">
            <v>7737</v>
          </cell>
          <cell r="DL12">
            <v>4544</v>
          </cell>
        </row>
        <row r="13">
          <cell r="A13" t="str">
            <v>37124</v>
          </cell>
          <cell r="B13" t="str">
            <v>Larçay</v>
          </cell>
          <cell r="C13" t="str">
            <v>CC de l'Est Tourangeau</v>
          </cell>
          <cell r="D13">
            <v>931.98704699999996</v>
          </cell>
          <cell r="E13">
            <v>872.98704699999996</v>
          </cell>
          <cell r="F13">
            <v>31</v>
          </cell>
          <cell r="G13">
            <v>28</v>
          </cell>
          <cell r="H13">
            <v>770</v>
          </cell>
          <cell r="I13">
            <v>714</v>
          </cell>
          <cell r="J13">
            <v>27</v>
          </cell>
          <cell r="K13">
            <v>29</v>
          </cell>
          <cell r="L13">
            <v>615</v>
          </cell>
          <cell r="M13">
            <v>557</v>
          </cell>
          <cell r="N13">
            <v>36</v>
          </cell>
          <cell r="O13">
            <v>22</v>
          </cell>
          <cell r="P13">
            <v>500</v>
          </cell>
          <cell r="Q13">
            <v>444</v>
          </cell>
          <cell r="R13">
            <v>29</v>
          </cell>
          <cell r="S13">
            <v>27</v>
          </cell>
          <cell r="T13">
            <v>370</v>
          </cell>
          <cell r="U13">
            <v>299</v>
          </cell>
          <cell r="V13">
            <v>49</v>
          </cell>
          <cell r="W13">
            <v>22</v>
          </cell>
          <cell r="X13">
            <v>288</v>
          </cell>
          <cell r="Y13">
            <v>232</v>
          </cell>
          <cell r="Z13">
            <v>41</v>
          </cell>
          <cell r="AA13">
            <v>15</v>
          </cell>
          <cell r="AB13">
            <v>895.97754699999996</v>
          </cell>
          <cell r="AC13">
            <v>32.116579999999999</v>
          </cell>
          <cell r="AD13">
            <v>721</v>
          </cell>
          <cell r="AE13">
            <v>40</v>
          </cell>
          <cell r="AF13">
            <v>4.8661490000000001</v>
          </cell>
          <cell r="AG13">
            <v>30.170121000000002</v>
          </cell>
          <cell r="AH13">
            <v>87.590674000000007</v>
          </cell>
          <cell r="AI13">
            <v>192.69948199999999</v>
          </cell>
          <cell r="AJ13">
            <v>557.66062199999999</v>
          </cell>
          <cell r="AK13">
            <v>7</v>
          </cell>
          <cell r="AL13">
            <v>28</v>
          </cell>
          <cell r="AM13">
            <v>99</v>
          </cell>
          <cell r="AN13">
            <v>207</v>
          </cell>
          <cell r="AO13">
            <v>373</v>
          </cell>
          <cell r="AP13">
            <v>4378.5604489999996</v>
          </cell>
          <cell r="AQ13">
            <v>836.97754699999996</v>
          </cell>
          <cell r="AR13">
            <v>4270.5319520000003</v>
          </cell>
          <cell r="AS13">
            <v>32.116579999999999</v>
          </cell>
          <cell r="AT13">
            <v>95.376510999999994</v>
          </cell>
          <cell r="AU13">
            <v>3402</v>
          </cell>
          <cell r="AV13">
            <v>672</v>
          </cell>
          <cell r="AW13">
            <v>3250</v>
          </cell>
          <cell r="AX13">
            <v>35</v>
          </cell>
          <cell r="AY13">
            <v>129</v>
          </cell>
          <cell r="AZ13">
            <v>782.47668399999998</v>
          </cell>
          <cell r="BA13">
            <v>132.35924</v>
          </cell>
          <cell r="BB13">
            <v>109.001727</v>
          </cell>
          <cell r="BC13">
            <v>289.04922299999998</v>
          </cell>
          <cell r="BD13">
            <v>252.06649400000001</v>
          </cell>
          <cell r="BE13">
            <v>124.573402</v>
          </cell>
          <cell r="BF13">
            <v>105.108808</v>
          </cell>
          <cell r="BG13">
            <v>287.10276299999998</v>
          </cell>
          <cell r="BH13">
            <v>236.49481900000001</v>
          </cell>
          <cell r="BI13">
            <v>4.8661490000000001</v>
          </cell>
          <cell r="BJ13">
            <v>2.919689</v>
          </cell>
          <cell r="BK13">
            <v>1.9464589999999999</v>
          </cell>
          <cell r="BL13">
            <v>15.571675000000001</v>
          </cell>
          <cell r="BM13">
            <v>872.98704699999996</v>
          </cell>
          <cell r="BN13">
            <v>82.724525</v>
          </cell>
          <cell r="BO13">
            <v>134.305699</v>
          </cell>
          <cell r="BP13">
            <v>163.502591</v>
          </cell>
          <cell r="BQ13">
            <v>492.45423099999999</v>
          </cell>
          <cell r="BR13">
            <v>180.047496</v>
          </cell>
          <cell r="BS13">
            <v>158.63644199999999</v>
          </cell>
          <cell r="BT13">
            <v>153.77029400000001</v>
          </cell>
          <cell r="BU13">
            <v>2254</v>
          </cell>
          <cell r="BV13">
            <v>222.86960300000001</v>
          </cell>
          <cell r="BW13">
            <v>381.50604499999997</v>
          </cell>
          <cell r="BX13">
            <v>523.59758199999999</v>
          </cell>
          <cell r="BY13">
            <v>1126.0267699999999</v>
          </cell>
          <cell r="BZ13">
            <v>380.53281500000003</v>
          </cell>
          <cell r="CA13">
            <v>646.22452499999997</v>
          </cell>
          <cell r="CB13">
            <v>842.81692599999997</v>
          </cell>
          <cell r="CC13">
            <v>2508.986183</v>
          </cell>
          <cell r="CD13">
            <v>717.27029400000004</v>
          </cell>
          <cell r="CE13">
            <v>143.06476699999999</v>
          </cell>
          <cell r="CF13">
            <v>61.313471999999997</v>
          </cell>
          <cell r="CG13">
            <v>12.651986000000001</v>
          </cell>
          <cell r="CH13">
            <v>583</v>
          </cell>
          <cell r="CI13">
            <v>119</v>
          </cell>
          <cell r="CJ13">
            <v>30</v>
          </cell>
          <cell r="CK13">
            <v>12</v>
          </cell>
          <cell r="CL13">
            <v>2254</v>
          </cell>
          <cell r="CM13">
            <v>1873.467185</v>
          </cell>
          <cell r="CN13">
            <v>359.12176199999999</v>
          </cell>
          <cell r="CO13">
            <v>143.06476699999999</v>
          </cell>
          <cell r="CP13">
            <v>21.411054</v>
          </cell>
          <cell r="CQ13">
            <v>13885.068221</v>
          </cell>
          <cell r="CR13">
            <v>12703.567358</v>
          </cell>
          <cell r="CS13">
            <v>935.27374799999996</v>
          </cell>
          <cell r="CT13">
            <v>432.11399</v>
          </cell>
          <cell r="CU13">
            <v>246.227116</v>
          </cell>
          <cell r="CV13">
            <v>856.44214199999999</v>
          </cell>
          <cell r="CW13">
            <v>0.97323000000000004</v>
          </cell>
          <cell r="CX13">
            <v>436.98013800000001</v>
          </cell>
          <cell r="CY13">
            <v>333.817789</v>
          </cell>
          <cell r="CZ13">
            <v>703</v>
          </cell>
          <cell r="DA13">
            <v>1</v>
          </cell>
          <cell r="DB13">
            <v>342</v>
          </cell>
          <cell r="DC13">
            <v>248</v>
          </cell>
          <cell r="DD13">
            <v>780.53022499999997</v>
          </cell>
          <cell r="DE13">
            <v>840.87046599999996</v>
          </cell>
          <cell r="DF13">
            <v>301.70120900000001</v>
          </cell>
          <cell r="DG13">
            <v>539.16925700000002</v>
          </cell>
          <cell r="DH13">
            <v>714</v>
          </cell>
          <cell r="DI13">
            <v>658</v>
          </cell>
          <cell r="DJ13">
            <v>679</v>
          </cell>
          <cell r="DK13">
            <v>233</v>
          </cell>
          <cell r="DL13">
            <v>446</v>
          </cell>
        </row>
        <row r="14">
          <cell r="A14" t="str">
            <v>37139</v>
          </cell>
          <cell r="B14" t="str">
            <v>Luynes</v>
          </cell>
          <cell r="C14" t="str">
            <v>Tour(s)plus</v>
          </cell>
          <cell r="D14">
            <v>1931.290422</v>
          </cell>
          <cell r="E14">
            <v>1790</v>
          </cell>
          <cell r="F14">
            <v>48.790937</v>
          </cell>
          <cell r="G14">
            <v>92.499485000000007</v>
          </cell>
          <cell r="H14">
            <v>1753</v>
          </cell>
          <cell r="I14">
            <v>1583</v>
          </cell>
          <cell r="J14">
            <v>62</v>
          </cell>
          <cell r="K14">
            <v>108</v>
          </cell>
          <cell r="L14">
            <v>1505</v>
          </cell>
          <cell r="M14">
            <v>1330</v>
          </cell>
          <cell r="N14">
            <v>85</v>
          </cell>
          <cell r="O14">
            <v>90</v>
          </cell>
          <cell r="P14">
            <v>1331</v>
          </cell>
          <cell r="Q14">
            <v>1177</v>
          </cell>
          <cell r="R14">
            <v>66</v>
          </cell>
          <cell r="S14">
            <v>88</v>
          </cell>
          <cell r="T14">
            <v>901</v>
          </cell>
          <cell r="U14">
            <v>757</v>
          </cell>
          <cell r="V14">
            <v>92</v>
          </cell>
          <cell r="W14">
            <v>52</v>
          </cell>
          <cell r="X14">
            <v>657</v>
          </cell>
          <cell r="Y14">
            <v>535</v>
          </cell>
          <cell r="Z14">
            <v>85</v>
          </cell>
          <cell r="AA14">
            <v>37</v>
          </cell>
          <cell r="AB14">
            <v>1614.911122</v>
          </cell>
          <cell r="AC14">
            <v>309.24057599999998</v>
          </cell>
          <cell r="AD14">
            <v>1428</v>
          </cell>
          <cell r="AE14">
            <v>304</v>
          </cell>
          <cell r="AF14">
            <v>24.628039000000001</v>
          </cell>
          <cell r="AG14">
            <v>109.615706</v>
          </cell>
          <cell r="AH14">
            <v>256.21872100000002</v>
          </cell>
          <cell r="AI14">
            <v>482.40635900000001</v>
          </cell>
          <cell r="AJ14">
            <v>917.13117499999998</v>
          </cell>
          <cell r="AK14">
            <v>40</v>
          </cell>
          <cell r="AL14">
            <v>130</v>
          </cell>
          <cell r="AM14">
            <v>284</v>
          </cell>
          <cell r="AN14">
            <v>459</v>
          </cell>
          <cell r="AO14">
            <v>670</v>
          </cell>
          <cell r="AP14">
            <v>8368.3633300000001</v>
          </cell>
          <cell r="AQ14">
            <v>1500.049125</v>
          </cell>
          <cell r="AR14">
            <v>7464.808704</v>
          </cell>
          <cell r="AS14">
            <v>283.82862899999998</v>
          </cell>
          <cell r="AT14">
            <v>879.05929100000003</v>
          </cell>
          <cell r="AU14">
            <v>6848</v>
          </cell>
          <cell r="AV14">
            <v>1280</v>
          </cell>
          <cell r="AW14">
            <v>5955</v>
          </cell>
          <cell r="AX14">
            <v>282</v>
          </cell>
          <cell r="AY14">
            <v>828</v>
          </cell>
          <cell r="AZ14">
            <v>1790</v>
          </cell>
          <cell r="BA14">
            <v>435.60444200000001</v>
          </cell>
          <cell r="BB14">
            <v>296.177571</v>
          </cell>
          <cell r="BC14">
            <v>642.93973800000003</v>
          </cell>
          <cell r="BD14">
            <v>415.27824900000002</v>
          </cell>
          <cell r="BE14">
            <v>394.72611999999998</v>
          </cell>
          <cell r="BF14">
            <v>256.42094700000001</v>
          </cell>
          <cell r="BG14">
            <v>467.35283500000003</v>
          </cell>
          <cell r="BH14">
            <v>381.54922299999998</v>
          </cell>
          <cell r="BI14">
            <v>35.782774000000003</v>
          </cell>
          <cell r="BJ14">
            <v>39.756622999999998</v>
          </cell>
          <cell r="BK14">
            <v>175.58690300000001</v>
          </cell>
          <cell r="BL14">
            <v>32.702328999999999</v>
          </cell>
          <cell r="BM14">
            <v>1790</v>
          </cell>
          <cell r="BN14">
            <v>201.47242199999999</v>
          </cell>
          <cell r="BO14">
            <v>356.12178999999998</v>
          </cell>
          <cell r="BP14">
            <v>426.67358000000002</v>
          </cell>
          <cell r="BQ14">
            <v>805.73220800000001</v>
          </cell>
          <cell r="BR14">
            <v>299.61282199999999</v>
          </cell>
          <cell r="BS14">
            <v>313.96920599999999</v>
          </cell>
          <cell r="BT14">
            <v>192.15018000000001</v>
          </cell>
          <cell r="BU14">
            <v>4670</v>
          </cell>
          <cell r="BV14">
            <v>491.57215100000002</v>
          </cell>
          <cell r="BW14">
            <v>1035.124826</v>
          </cell>
          <cell r="BX14">
            <v>1315.740939</v>
          </cell>
          <cell r="BY14">
            <v>1827.5620839999999</v>
          </cell>
          <cell r="BZ14">
            <v>836.90387999999996</v>
          </cell>
          <cell r="CA14">
            <v>1626.0557100000001</v>
          </cell>
          <cell r="CB14">
            <v>2056.5714400000002</v>
          </cell>
          <cell r="CC14">
            <v>3848.8323</v>
          </cell>
          <cell r="CD14">
            <v>1281.8019979999999</v>
          </cell>
          <cell r="CE14">
            <v>470.44417600000003</v>
          </cell>
          <cell r="CF14">
            <v>286.41159599999997</v>
          </cell>
          <cell r="CG14">
            <v>37.753825999999997</v>
          </cell>
          <cell r="CH14">
            <v>1071</v>
          </cell>
          <cell r="CI14">
            <v>466</v>
          </cell>
          <cell r="CJ14">
            <v>272</v>
          </cell>
          <cell r="CK14">
            <v>46</v>
          </cell>
          <cell r="CL14">
            <v>4670</v>
          </cell>
          <cell r="CM14">
            <v>3502.5660710000002</v>
          </cell>
          <cell r="CN14">
            <v>1092.2292709999999</v>
          </cell>
          <cell r="CO14">
            <v>620.55678399999999</v>
          </cell>
          <cell r="CP14">
            <v>75.204657999999995</v>
          </cell>
          <cell r="CQ14">
            <v>24136.88421</v>
          </cell>
          <cell r="CR14">
            <v>20431.436869000001</v>
          </cell>
          <cell r="CS14">
            <v>3394.0201940000002</v>
          </cell>
          <cell r="CT14">
            <v>2525.4792210000001</v>
          </cell>
          <cell r="CU14">
            <v>311.42714699999999</v>
          </cell>
          <cell r="CV14">
            <v>1759.325513</v>
          </cell>
          <cell r="CW14">
            <v>24.476130999999999</v>
          </cell>
          <cell r="CX14">
            <v>1003.037229</v>
          </cell>
          <cell r="CY14">
            <v>568.53431699999999</v>
          </cell>
          <cell r="CZ14">
            <v>1537</v>
          </cell>
          <cell r="DA14">
            <v>16</v>
          </cell>
          <cell r="DB14">
            <v>842</v>
          </cell>
          <cell r="DC14">
            <v>479</v>
          </cell>
          <cell r="DD14">
            <v>1327.47991</v>
          </cell>
          <cell r="DE14">
            <v>1650.6287259999999</v>
          </cell>
          <cell r="DF14">
            <v>776.94252400000005</v>
          </cell>
          <cell r="DG14">
            <v>873.68620199999998</v>
          </cell>
          <cell r="DH14">
            <v>1583</v>
          </cell>
          <cell r="DI14">
            <v>1148</v>
          </cell>
          <cell r="DJ14">
            <v>1430</v>
          </cell>
          <cell r="DK14">
            <v>714</v>
          </cell>
          <cell r="DL14">
            <v>716</v>
          </cell>
        </row>
        <row r="15">
          <cell r="A15" t="str">
            <v>37151</v>
          </cell>
          <cell r="B15" t="str">
            <v>La Membrolle-sur-Choisille</v>
          </cell>
          <cell r="C15" t="str">
            <v>Tour(s)plus</v>
          </cell>
          <cell r="D15">
            <v>1100.486486</v>
          </cell>
          <cell r="E15">
            <v>1055</v>
          </cell>
          <cell r="F15">
            <v>11.118919</v>
          </cell>
          <cell r="G15">
            <v>34.367567999999999</v>
          </cell>
          <cell r="H15">
            <v>1040</v>
          </cell>
          <cell r="I15">
            <v>968</v>
          </cell>
          <cell r="J15">
            <v>18</v>
          </cell>
          <cell r="K15">
            <v>54</v>
          </cell>
          <cell r="L15">
            <v>855</v>
          </cell>
          <cell r="M15">
            <v>812</v>
          </cell>
          <cell r="N15">
            <v>14</v>
          </cell>
          <cell r="O15">
            <v>29</v>
          </cell>
          <cell r="P15">
            <v>759</v>
          </cell>
          <cell r="Q15">
            <v>706</v>
          </cell>
          <cell r="R15">
            <v>16</v>
          </cell>
          <cell r="S15">
            <v>37</v>
          </cell>
          <cell r="T15">
            <v>546</v>
          </cell>
          <cell r="U15">
            <v>482</v>
          </cell>
          <cell r="V15">
            <v>29</v>
          </cell>
          <cell r="W15">
            <v>35</v>
          </cell>
          <cell r="X15">
            <v>335</v>
          </cell>
          <cell r="Y15">
            <v>295</v>
          </cell>
          <cell r="Z15">
            <v>17</v>
          </cell>
          <cell r="AA15">
            <v>23</v>
          </cell>
          <cell r="AB15">
            <v>1005.252744</v>
          </cell>
          <cell r="AC15">
            <v>94.187980999999994</v>
          </cell>
          <cell r="AD15">
            <v>923</v>
          </cell>
          <cell r="AE15">
            <v>98</v>
          </cell>
          <cell r="AF15">
            <v>14.572998</v>
          </cell>
          <cell r="AG15">
            <v>57.087166000000003</v>
          </cell>
          <cell r="AH15">
            <v>129.61673500000001</v>
          </cell>
          <cell r="AI15">
            <v>253.38923600000001</v>
          </cell>
          <cell r="AJ15">
            <v>600.33386499999995</v>
          </cell>
          <cell r="AK15">
            <v>20</v>
          </cell>
          <cell r="AL15">
            <v>59</v>
          </cell>
          <cell r="AM15">
            <v>124</v>
          </cell>
          <cell r="AN15">
            <v>276</v>
          </cell>
          <cell r="AO15">
            <v>489</v>
          </cell>
          <cell r="AP15">
            <v>5124.3539579999997</v>
          </cell>
          <cell r="AQ15">
            <v>967.85274400000003</v>
          </cell>
          <cell r="AR15">
            <v>4878.7230509999999</v>
          </cell>
          <cell r="AS15">
            <v>86.101494000000002</v>
          </cell>
          <cell r="AT15">
            <v>244.58514500000001</v>
          </cell>
          <cell r="AU15">
            <v>4506</v>
          </cell>
          <cell r="AV15">
            <v>866</v>
          </cell>
          <cell r="AW15">
            <v>4186</v>
          </cell>
          <cell r="AX15">
            <v>85</v>
          </cell>
          <cell r="AY15">
            <v>269</v>
          </cell>
          <cell r="AZ15">
            <v>1052.9761470000001</v>
          </cell>
          <cell r="BA15">
            <v>192.03282100000001</v>
          </cell>
          <cell r="BB15">
            <v>247.39768699999999</v>
          </cell>
          <cell r="BC15">
            <v>381.44593800000001</v>
          </cell>
          <cell r="BD15">
            <v>232.09970200000001</v>
          </cell>
          <cell r="BE15">
            <v>173.56970000000001</v>
          </cell>
          <cell r="BF15">
            <v>233.33413999999999</v>
          </cell>
          <cell r="BG15">
            <v>347.29445299999998</v>
          </cell>
          <cell r="BH15">
            <v>211.63059799999999</v>
          </cell>
          <cell r="BI15">
            <v>18.463121000000001</v>
          </cell>
          <cell r="BJ15">
            <v>14.063547</v>
          </cell>
          <cell r="BK15">
            <v>34.151485000000001</v>
          </cell>
          <cell r="BL15">
            <v>19.423342000000002</v>
          </cell>
          <cell r="BM15">
            <v>1055</v>
          </cell>
          <cell r="BN15">
            <v>115.024832</v>
          </cell>
          <cell r="BO15">
            <v>200.88564500000001</v>
          </cell>
          <cell r="BP15">
            <v>170.76624000000001</v>
          </cell>
          <cell r="BQ15">
            <v>568.32328299999995</v>
          </cell>
          <cell r="BR15">
            <v>176.80155999999999</v>
          </cell>
          <cell r="BS15">
            <v>223.16227799999999</v>
          </cell>
          <cell r="BT15">
            <v>168.35944499999999</v>
          </cell>
          <cell r="BU15">
            <v>2684</v>
          </cell>
          <cell r="BV15">
            <v>300.22238099999998</v>
          </cell>
          <cell r="BW15">
            <v>565.84181000000001</v>
          </cell>
          <cell r="BX15">
            <v>526.21655599999997</v>
          </cell>
          <cell r="BY15">
            <v>1291.719253</v>
          </cell>
          <cell r="BZ15">
            <v>480.97274399999998</v>
          </cell>
          <cell r="CA15">
            <v>934.88784899999996</v>
          </cell>
          <cell r="CB15">
            <v>847.48400800000002</v>
          </cell>
          <cell r="CC15">
            <v>2861.0093569999999</v>
          </cell>
          <cell r="CD15">
            <v>813.76141299999995</v>
          </cell>
          <cell r="CE15">
            <v>215.80888999999999</v>
          </cell>
          <cell r="CF15">
            <v>79.226679000000004</v>
          </cell>
          <cell r="CG15">
            <v>25.429697000000001</v>
          </cell>
          <cell r="CH15">
            <v>722</v>
          </cell>
          <cell r="CI15">
            <v>213</v>
          </cell>
          <cell r="CJ15">
            <v>72</v>
          </cell>
          <cell r="CK15">
            <v>33</v>
          </cell>
          <cell r="CL15">
            <v>2684</v>
          </cell>
          <cell r="CM15">
            <v>2104.4703890000001</v>
          </cell>
          <cell r="CN15">
            <v>522.50548300000003</v>
          </cell>
          <cell r="CO15">
            <v>182.79136199999999</v>
          </cell>
          <cell r="CP15">
            <v>57.024127999999997</v>
          </cell>
          <cell r="CQ15">
            <v>16257.657009</v>
          </cell>
          <cell r="CR15">
            <v>14898.982695000001</v>
          </cell>
          <cell r="CS15">
            <v>1163.172493</v>
          </cell>
          <cell r="CT15">
            <v>407.47576099999998</v>
          </cell>
          <cell r="CU15">
            <v>195.50182100000001</v>
          </cell>
          <cell r="CV15">
            <v>1038.53801</v>
          </cell>
          <cell r="CW15">
            <v>17.554172999999999</v>
          </cell>
          <cell r="CX15">
            <v>648.01574600000004</v>
          </cell>
          <cell r="CY15">
            <v>305.17396200000002</v>
          </cell>
          <cell r="CZ15">
            <v>955</v>
          </cell>
          <cell r="DA15">
            <v>15</v>
          </cell>
          <cell r="DB15">
            <v>589</v>
          </cell>
          <cell r="DC15">
            <v>277</v>
          </cell>
          <cell r="DD15">
            <v>838.71771699999999</v>
          </cell>
          <cell r="DE15">
            <v>995.75314500000002</v>
          </cell>
          <cell r="DF15">
            <v>397.48399799999999</v>
          </cell>
          <cell r="DG15">
            <v>598.26914699999998</v>
          </cell>
          <cell r="DH15">
            <v>968</v>
          </cell>
          <cell r="DI15">
            <v>815</v>
          </cell>
          <cell r="DJ15">
            <v>911</v>
          </cell>
          <cell r="DK15">
            <v>374</v>
          </cell>
          <cell r="DL15">
            <v>537</v>
          </cell>
        </row>
        <row r="16">
          <cell r="A16" t="str">
            <v>37152</v>
          </cell>
          <cell r="B16" t="str">
            <v>Mettray</v>
          </cell>
          <cell r="C16" t="str">
            <v>Tour(s)plus</v>
          </cell>
          <cell r="D16">
            <v>789.40394100000003</v>
          </cell>
          <cell r="E16">
            <v>748</v>
          </cell>
          <cell r="F16">
            <v>7.0689659999999996</v>
          </cell>
          <cell r="G16">
            <v>34.334975</v>
          </cell>
          <cell r="H16">
            <v>747</v>
          </cell>
          <cell r="I16">
            <v>716</v>
          </cell>
          <cell r="J16">
            <v>14</v>
          </cell>
          <cell r="K16">
            <v>17</v>
          </cell>
          <cell r="L16">
            <v>662</v>
          </cell>
          <cell r="M16">
            <v>631</v>
          </cell>
          <cell r="N16">
            <v>12</v>
          </cell>
          <cell r="O16">
            <v>19</v>
          </cell>
          <cell r="P16">
            <v>457</v>
          </cell>
          <cell r="Q16">
            <v>415</v>
          </cell>
          <cell r="R16">
            <v>19</v>
          </cell>
          <cell r="S16">
            <v>23</v>
          </cell>
          <cell r="T16">
            <v>345</v>
          </cell>
          <cell r="U16">
            <v>310</v>
          </cell>
          <cell r="V16">
            <v>19</v>
          </cell>
          <cell r="W16">
            <v>16</v>
          </cell>
          <cell r="X16">
            <v>316</v>
          </cell>
          <cell r="Y16">
            <v>287</v>
          </cell>
          <cell r="Z16">
            <v>10</v>
          </cell>
          <cell r="AA16">
            <v>19</v>
          </cell>
          <cell r="AB16">
            <v>681.85242900000003</v>
          </cell>
          <cell r="AC16">
            <v>104.352328</v>
          </cell>
          <cell r="AD16">
            <v>677</v>
          </cell>
          <cell r="AE16">
            <v>55</v>
          </cell>
          <cell r="AF16">
            <v>3.334247</v>
          </cell>
          <cell r="AG16">
            <v>42.471398999999998</v>
          </cell>
          <cell r="AH16">
            <v>130.65248700000001</v>
          </cell>
          <cell r="AI16">
            <v>140.353275</v>
          </cell>
          <cell r="AJ16">
            <v>431.18859300000003</v>
          </cell>
          <cell r="AK16">
            <v>5</v>
          </cell>
          <cell r="AL16">
            <v>41</v>
          </cell>
          <cell r="AM16">
            <v>121</v>
          </cell>
          <cell r="AN16">
            <v>183</v>
          </cell>
          <cell r="AO16">
            <v>366</v>
          </cell>
          <cell r="AP16">
            <v>3618.828998</v>
          </cell>
          <cell r="AQ16">
            <v>643.47804499999995</v>
          </cell>
          <cell r="AR16">
            <v>3281.8946409999999</v>
          </cell>
          <cell r="AS16">
            <v>101.322772</v>
          </cell>
          <cell r="AT16">
            <v>323.296333</v>
          </cell>
          <cell r="AU16">
            <v>3354</v>
          </cell>
          <cell r="AV16">
            <v>651</v>
          </cell>
          <cell r="AW16">
            <v>3100</v>
          </cell>
          <cell r="AX16">
            <v>51</v>
          </cell>
          <cell r="AY16">
            <v>195</v>
          </cell>
          <cell r="AZ16">
            <v>742.17298600000004</v>
          </cell>
          <cell r="BA16">
            <v>179.28857400000001</v>
          </cell>
          <cell r="BB16">
            <v>89.391015999999993</v>
          </cell>
          <cell r="BC16">
            <v>340.25055400000002</v>
          </cell>
          <cell r="BD16">
            <v>133.242842</v>
          </cell>
          <cell r="BE16">
            <v>172.755144</v>
          </cell>
          <cell r="BF16">
            <v>84.353922999999995</v>
          </cell>
          <cell r="BG16">
            <v>272.97249099999999</v>
          </cell>
          <cell r="BH16">
            <v>107.569473</v>
          </cell>
          <cell r="BI16">
            <v>4.3781309999999998</v>
          </cell>
          <cell r="BJ16">
            <v>5.0370929999999996</v>
          </cell>
          <cell r="BK16">
            <v>66.234178999999997</v>
          </cell>
          <cell r="BL16">
            <v>25.673369000000001</v>
          </cell>
          <cell r="BM16">
            <v>748</v>
          </cell>
          <cell r="BN16">
            <v>62.984099999999998</v>
          </cell>
          <cell r="BO16">
            <v>96.516200999999995</v>
          </cell>
          <cell r="BP16">
            <v>141.90083999999999</v>
          </cell>
          <cell r="BQ16">
            <v>446.59885800000001</v>
          </cell>
          <cell r="BR16">
            <v>197.44943900000001</v>
          </cell>
          <cell r="BS16">
            <v>149.509908</v>
          </cell>
          <cell r="BT16">
            <v>99.639510999999999</v>
          </cell>
          <cell r="BU16">
            <v>1864</v>
          </cell>
          <cell r="BV16">
            <v>151.184493</v>
          </cell>
          <cell r="BW16">
            <v>262.12016699999998</v>
          </cell>
          <cell r="BX16">
            <v>375.52912400000002</v>
          </cell>
          <cell r="BY16">
            <v>1075.1662160000001</v>
          </cell>
          <cell r="BZ16">
            <v>268.62285800000001</v>
          </cell>
          <cell r="CA16">
            <v>414.57027799999997</v>
          </cell>
          <cell r="CB16">
            <v>667.15821400000004</v>
          </cell>
          <cell r="CC16">
            <v>2268.477648</v>
          </cell>
          <cell r="CD16">
            <v>559.08743700000002</v>
          </cell>
          <cell r="CE16">
            <v>178.13767999999999</v>
          </cell>
          <cell r="CF16">
            <v>119.26783</v>
          </cell>
          <cell r="CG16">
            <v>10.774883000000001</v>
          </cell>
          <cell r="CH16">
            <v>534</v>
          </cell>
          <cell r="CI16">
            <v>165</v>
          </cell>
          <cell r="CJ16">
            <v>106</v>
          </cell>
          <cell r="CK16">
            <v>17</v>
          </cell>
          <cell r="CL16">
            <v>1864</v>
          </cell>
          <cell r="CM16">
            <v>1412.2465050000001</v>
          </cell>
          <cell r="CN16">
            <v>420.07654300000002</v>
          </cell>
          <cell r="CO16">
            <v>279.01084600000002</v>
          </cell>
          <cell r="CP16">
            <v>31.676952</v>
          </cell>
          <cell r="CQ16">
            <v>11492.39322</v>
          </cell>
          <cell r="CR16">
            <v>10190.562395000001</v>
          </cell>
          <cell r="CS16">
            <v>1145.903067</v>
          </cell>
          <cell r="CT16">
            <v>717.22542299999998</v>
          </cell>
          <cell r="CU16">
            <v>155.92775900000001</v>
          </cell>
          <cell r="CV16">
            <v>734.15117499999997</v>
          </cell>
          <cell r="CW16">
            <v>9.9294899999999995</v>
          </cell>
          <cell r="CX16">
            <v>439.01895999999999</v>
          </cell>
          <cell r="CY16">
            <v>229.26865799999999</v>
          </cell>
          <cell r="CZ16">
            <v>703</v>
          </cell>
          <cell r="DA16">
            <v>9</v>
          </cell>
          <cell r="DB16">
            <v>397</v>
          </cell>
          <cell r="DC16">
            <v>223</v>
          </cell>
          <cell r="DD16">
            <v>555.12831200000005</v>
          </cell>
          <cell r="DE16">
            <v>716.436058</v>
          </cell>
          <cell r="DF16">
            <v>288.19493699999998</v>
          </cell>
          <cell r="DG16">
            <v>428.24112100000002</v>
          </cell>
          <cell r="DH16">
            <v>716</v>
          </cell>
          <cell r="DI16">
            <v>572</v>
          </cell>
          <cell r="DJ16">
            <v>683</v>
          </cell>
          <cell r="DK16">
            <v>253</v>
          </cell>
          <cell r="DL16">
            <v>430</v>
          </cell>
        </row>
        <row r="17">
          <cell r="A17" t="str">
            <v>37153</v>
          </cell>
          <cell r="B17" t="str">
            <v>Monnaie</v>
          </cell>
          <cell r="C17" t="str">
            <v>Vouvrillon</v>
          </cell>
          <cell r="D17">
            <v>1481.2827990000001</v>
          </cell>
          <cell r="E17">
            <v>1388.2827990000001</v>
          </cell>
          <cell r="F17">
            <v>20.776596000000001</v>
          </cell>
          <cell r="G17">
            <v>72.223404000000002</v>
          </cell>
          <cell r="H17">
            <v>1248</v>
          </cell>
          <cell r="I17">
            <v>1161</v>
          </cell>
          <cell r="J17">
            <v>31</v>
          </cell>
          <cell r="K17">
            <v>56</v>
          </cell>
          <cell r="L17">
            <v>1068</v>
          </cell>
          <cell r="M17">
            <v>977</v>
          </cell>
          <cell r="N17">
            <v>46</v>
          </cell>
          <cell r="O17">
            <v>45</v>
          </cell>
          <cell r="P17">
            <v>885</v>
          </cell>
          <cell r="Q17">
            <v>778</v>
          </cell>
          <cell r="R17">
            <v>56</v>
          </cell>
          <cell r="S17">
            <v>51</v>
          </cell>
          <cell r="T17">
            <v>695</v>
          </cell>
          <cell r="U17">
            <v>620</v>
          </cell>
          <cell r="V17">
            <v>31</v>
          </cell>
          <cell r="W17">
            <v>44</v>
          </cell>
          <cell r="X17">
            <v>693</v>
          </cell>
          <cell r="Y17">
            <v>573</v>
          </cell>
          <cell r="Z17">
            <v>29</v>
          </cell>
          <cell r="AA17">
            <v>91</v>
          </cell>
          <cell r="AB17">
            <v>1334.820669</v>
          </cell>
          <cell r="AC17">
            <v>143.51460800000001</v>
          </cell>
          <cell r="AD17">
            <v>1101</v>
          </cell>
          <cell r="AE17">
            <v>131</v>
          </cell>
          <cell r="AF17">
            <v>22.597667999999999</v>
          </cell>
          <cell r="AG17">
            <v>71.723032000000003</v>
          </cell>
          <cell r="AH17">
            <v>180.781341</v>
          </cell>
          <cell r="AI17">
            <v>349.77259500000002</v>
          </cell>
          <cell r="AJ17">
            <v>763.40816299999994</v>
          </cell>
          <cell r="AK17">
            <v>29</v>
          </cell>
          <cell r="AL17">
            <v>81</v>
          </cell>
          <cell r="AM17">
            <v>201</v>
          </cell>
          <cell r="AN17">
            <v>336</v>
          </cell>
          <cell r="AO17">
            <v>514</v>
          </cell>
          <cell r="AP17">
            <v>6512.058309</v>
          </cell>
          <cell r="AQ17">
            <v>1251.7142859999999</v>
          </cell>
          <cell r="AR17">
            <v>6113.1603500000001</v>
          </cell>
          <cell r="AS17">
            <v>133.620991</v>
          </cell>
          <cell r="AT17">
            <v>393.00291499999997</v>
          </cell>
          <cell r="AU17">
            <v>5059</v>
          </cell>
          <cell r="AV17">
            <v>1024</v>
          </cell>
          <cell r="AW17">
            <v>4665</v>
          </cell>
          <cell r="AX17">
            <v>123</v>
          </cell>
          <cell r="AY17">
            <v>352</v>
          </cell>
          <cell r="AZ17">
            <v>1244.8367350000001</v>
          </cell>
          <cell r="BA17">
            <v>387.10787199999999</v>
          </cell>
          <cell r="BB17">
            <v>160.14868799999999</v>
          </cell>
          <cell r="BC17">
            <v>398.89795900000001</v>
          </cell>
          <cell r="BD17">
            <v>298.68221599999998</v>
          </cell>
          <cell r="BE17">
            <v>367.45772599999998</v>
          </cell>
          <cell r="BF17">
            <v>97.268221999999994</v>
          </cell>
          <cell r="BG17">
            <v>365.49271099999999</v>
          </cell>
          <cell r="BH17">
            <v>279.03206999999998</v>
          </cell>
          <cell r="BI17">
            <v>16.702624</v>
          </cell>
          <cell r="BJ17">
            <v>62.880465999999998</v>
          </cell>
          <cell r="BK17">
            <v>33.405248</v>
          </cell>
          <cell r="BL17">
            <v>19.650145999999999</v>
          </cell>
          <cell r="BM17">
            <v>1388.2827990000001</v>
          </cell>
          <cell r="BN17">
            <v>172.92128299999999</v>
          </cell>
          <cell r="BO17">
            <v>268.22449</v>
          </cell>
          <cell r="BP17">
            <v>275.10204099999999</v>
          </cell>
          <cell r="BQ17">
            <v>672.03498500000001</v>
          </cell>
          <cell r="BR17">
            <v>271.172012</v>
          </cell>
          <cell r="BS17">
            <v>246.609329</v>
          </cell>
          <cell r="BT17">
            <v>154.25364400000001</v>
          </cell>
          <cell r="BU17">
            <v>3707</v>
          </cell>
          <cell r="BV17">
            <v>473.568513</v>
          </cell>
          <cell r="BW17">
            <v>717.230321</v>
          </cell>
          <cell r="BX17">
            <v>846.92128300000002</v>
          </cell>
          <cell r="BY17">
            <v>1669.2798829999999</v>
          </cell>
          <cell r="BZ17">
            <v>740.81049599999994</v>
          </cell>
          <cell r="CA17">
            <v>1177.0437320000001</v>
          </cell>
          <cell r="CB17">
            <v>1352.912536</v>
          </cell>
          <cell r="CC17">
            <v>3241.291545</v>
          </cell>
          <cell r="CD17">
            <v>1011</v>
          </cell>
          <cell r="CE17">
            <v>338.96501499999999</v>
          </cell>
          <cell r="CF17">
            <v>118.883382</v>
          </cell>
          <cell r="CG17">
            <v>38.317784000000003</v>
          </cell>
          <cell r="CH17">
            <v>805</v>
          </cell>
          <cell r="CI17">
            <v>306</v>
          </cell>
          <cell r="CJ17">
            <v>123</v>
          </cell>
          <cell r="CK17">
            <v>50</v>
          </cell>
          <cell r="CL17">
            <v>3707</v>
          </cell>
          <cell r="CM17">
            <v>2825.6909620000001</v>
          </cell>
          <cell r="CN17">
            <v>783.05830900000001</v>
          </cell>
          <cell r="CO17">
            <v>244.64431500000001</v>
          </cell>
          <cell r="CP17">
            <v>98.250729000000007</v>
          </cell>
          <cell r="CQ17">
            <v>18751.151602999998</v>
          </cell>
          <cell r="CR17">
            <v>16205.475219</v>
          </cell>
          <cell r="CS17">
            <v>2249.941691</v>
          </cell>
          <cell r="CT17">
            <v>1174.0962099999999</v>
          </cell>
          <cell r="CU17">
            <v>295.73469399999999</v>
          </cell>
          <cell r="CV17">
            <v>1354.877551</v>
          </cell>
          <cell r="CW17">
            <v>26.527697</v>
          </cell>
          <cell r="CX17">
            <v>651.402332</v>
          </cell>
          <cell r="CY17">
            <v>462.76093300000002</v>
          </cell>
          <cell r="CZ17">
            <v>1126</v>
          </cell>
          <cell r="DA17">
            <v>25</v>
          </cell>
          <cell r="DB17">
            <v>569</v>
          </cell>
          <cell r="DC17">
            <v>275</v>
          </cell>
          <cell r="DD17">
            <v>1144.620991</v>
          </cell>
          <cell r="DE17">
            <v>1298.874636</v>
          </cell>
          <cell r="DF17">
            <v>524.65889200000004</v>
          </cell>
          <cell r="DG17">
            <v>774.21574299999997</v>
          </cell>
          <cell r="DH17">
            <v>1161</v>
          </cell>
          <cell r="DI17">
            <v>885</v>
          </cell>
          <cell r="DJ17">
            <v>1054</v>
          </cell>
          <cell r="DK17">
            <v>497</v>
          </cell>
          <cell r="DL17">
            <v>557</v>
          </cell>
        </row>
        <row r="18">
          <cell r="A18" t="str">
            <v>37154</v>
          </cell>
          <cell r="B18" t="str">
            <v>Montbazon</v>
          </cell>
          <cell r="C18" t="str">
            <v>CC du Val de l'Indre</v>
          </cell>
          <cell r="D18">
            <v>1732.539033</v>
          </cell>
          <cell r="E18">
            <v>1587</v>
          </cell>
          <cell r="F18">
            <v>47.434944000000002</v>
          </cell>
          <cell r="G18">
            <v>98.104089000000002</v>
          </cell>
          <cell r="H18">
            <v>1491</v>
          </cell>
          <cell r="I18">
            <v>1319</v>
          </cell>
          <cell r="J18">
            <v>84</v>
          </cell>
          <cell r="K18">
            <v>88</v>
          </cell>
          <cell r="L18">
            <v>1301</v>
          </cell>
          <cell r="M18">
            <v>1164</v>
          </cell>
          <cell r="N18">
            <v>67</v>
          </cell>
          <cell r="O18">
            <v>70</v>
          </cell>
          <cell r="P18">
            <v>1163</v>
          </cell>
          <cell r="Q18">
            <v>1002</v>
          </cell>
          <cell r="R18">
            <v>78</v>
          </cell>
          <cell r="S18">
            <v>83</v>
          </cell>
          <cell r="T18">
            <v>944</v>
          </cell>
          <cell r="U18">
            <v>784</v>
          </cell>
          <cell r="V18">
            <v>81</v>
          </cell>
          <cell r="W18">
            <v>79</v>
          </cell>
          <cell r="X18">
            <v>754</v>
          </cell>
          <cell r="Y18">
            <v>631</v>
          </cell>
          <cell r="Z18">
            <v>73</v>
          </cell>
          <cell r="AA18">
            <v>50</v>
          </cell>
          <cell r="AB18">
            <v>1507.9902500000001</v>
          </cell>
          <cell r="AC18">
            <v>219.12733800000001</v>
          </cell>
          <cell r="AD18">
            <v>1303</v>
          </cell>
          <cell r="AE18">
            <v>128</v>
          </cell>
          <cell r="AF18">
            <v>22.11712</v>
          </cell>
          <cell r="AG18">
            <v>90.519744000000003</v>
          </cell>
          <cell r="AH18">
            <v>210.05907999999999</v>
          </cell>
          <cell r="AI18">
            <v>451.23114900000002</v>
          </cell>
          <cell r="AJ18">
            <v>813.07290699999999</v>
          </cell>
          <cell r="AK18">
            <v>18</v>
          </cell>
          <cell r="AL18">
            <v>83</v>
          </cell>
          <cell r="AM18">
            <v>241</v>
          </cell>
          <cell r="AN18">
            <v>407</v>
          </cell>
          <cell r="AO18">
            <v>570</v>
          </cell>
          <cell r="AP18">
            <v>7368.2321490000004</v>
          </cell>
          <cell r="AQ18">
            <v>1375.388019</v>
          </cell>
          <cell r="AR18">
            <v>6775.0770490000004</v>
          </cell>
          <cell r="AS18">
            <v>206.19053500000001</v>
          </cell>
          <cell r="AT18">
            <v>579.17056200000002</v>
          </cell>
          <cell r="AU18">
            <v>5780</v>
          </cell>
          <cell r="AV18">
            <v>1168</v>
          </cell>
          <cell r="AW18">
            <v>5341</v>
          </cell>
          <cell r="AX18">
            <v>122</v>
          </cell>
          <cell r="AY18">
            <v>347</v>
          </cell>
          <cell r="AZ18">
            <v>1580.574108</v>
          </cell>
          <cell r="BA18">
            <v>337.73844200000002</v>
          </cell>
          <cell r="BB18">
            <v>428.982392</v>
          </cell>
          <cell r="BC18">
            <v>497.94637</v>
          </cell>
          <cell r="BD18">
            <v>315.90690499999999</v>
          </cell>
          <cell r="BE18">
            <v>275.33478200000002</v>
          </cell>
          <cell r="BF18">
            <v>375.55843900000002</v>
          </cell>
          <cell r="BG18">
            <v>488.13167600000003</v>
          </cell>
          <cell r="BH18">
            <v>231.004651</v>
          </cell>
          <cell r="BI18">
            <v>62.403660000000002</v>
          </cell>
          <cell r="BJ18">
            <v>51.267732000000002</v>
          </cell>
          <cell r="BK18">
            <v>7.5966849999999999</v>
          </cell>
          <cell r="BL18">
            <v>83.855037999999993</v>
          </cell>
          <cell r="BM18">
            <v>1587</v>
          </cell>
          <cell r="BN18">
            <v>216.49832699999999</v>
          </cell>
          <cell r="BO18">
            <v>331.38714099999999</v>
          </cell>
          <cell r="BP18">
            <v>264.41748999999999</v>
          </cell>
          <cell r="BQ18">
            <v>774.69704200000001</v>
          </cell>
          <cell r="BR18">
            <v>272.31222300000002</v>
          </cell>
          <cell r="BS18">
            <v>272.54904099999999</v>
          </cell>
          <cell r="BT18">
            <v>229.835778</v>
          </cell>
          <cell r="BU18">
            <v>3909</v>
          </cell>
          <cell r="BV18">
            <v>543.91427199999998</v>
          </cell>
          <cell r="BW18">
            <v>907.25656900000001</v>
          </cell>
          <cell r="BX18">
            <v>748.43426299999999</v>
          </cell>
          <cell r="BY18">
            <v>1709.394896</v>
          </cell>
          <cell r="BZ18">
            <v>876.96919700000001</v>
          </cell>
          <cell r="CA18">
            <v>1507.51361</v>
          </cell>
          <cell r="CB18">
            <v>1245.653777</v>
          </cell>
          <cell r="CC18">
            <v>3738.0955650000001</v>
          </cell>
          <cell r="CD18">
            <v>1151.4580510000001</v>
          </cell>
          <cell r="CE18">
            <v>407.53640899999999</v>
          </cell>
          <cell r="CF18">
            <v>137.87422900000001</v>
          </cell>
          <cell r="CG18">
            <v>28.00554</v>
          </cell>
          <cell r="CH18">
            <v>940</v>
          </cell>
          <cell r="CI18">
            <v>334</v>
          </cell>
          <cell r="CJ18">
            <v>131</v>
          </cell>
          <cell r="CK18">
            <v>45</v>
          </cell>
          <cell r="CL18">
            <v>3909</v>
          </cell>
          <cell r="CM18">
            <v>2892.4361100000001</v>
          </cell>
          <cell r="CN18">
            <v>946.181737</v>
          </cell>
          <cell r="CO18">
            <v>290.11531300000001</v>
          </cell>
          <cell r="CP18">
            <v>70.382153000000002</v>
          </cell>
          <cell r="CQ18">
            <v>22145.070109</v>
          </cell>
          <cell r="CR18">
            <v>19470.930736999999</v>
          </cell>
          <cell r="CS18">
            <v>2392.183556</v>
          </cell>
          <cell r="CT18">
            <v>982.93666800000005</v>
          </cell>
          <cell r="CU18">
            <v>281.95581600000003</v>
          </cell>
          <cell r="CV18">
            <v>1567.268421</v>
          </cell>
          <cell r="CW18">
            <v>55.525393999999999</v>
          </cell>
          <cell r="CX18">
            <v>844.116803</v>
          </cell>
          <cell r="CY18">
            <v>567.86496999999997</v>
          </cell>
          <cell r="CZ18">
            <v>1296</v>
          </cell>
          <cell r="DA18">
            <v>43</v>
          </cell>
          <cell r="DB18">
            <v>667</v>
          </cell>
          <cell r="DC18">
            <v>436</v>
          </cell>
          <cell r="DD18">
            <v>1147.8782200000001</v>
          </cell>
          <cell r="DE18">
            <v>1431.072602</v>
          </cell>
          <cell r="DF18">
            <v>680.46540200000004</v>
          </cell>
          <cell r="DG18">
            <v>750.60720000000003</v>
          </cell>
          <cell r="DH18">
            <v>1319</v>
          </cell>
          <cell r="DI18">
            <v>1003</v>
          </cell>
          <cell r="DJ18">
            <v>1181</v>
          </cell>
          <cell r="DK18">
            <v>586</v>
          </cell>
          <cell r="DL18">
            <v>595</v>
          </cell>
        </row>
        <row r="19">
          <cell r="A19" t="str">
            <v>37156</v>
          </cell>
          <cell r="B19" t="str">
            <v>Montlouis-sur-Loire</v>
          </cell>
          <cell r="C19" t="str">
            <v>CC de l'Est Tourangeau</v>
          </cell>
          <cell r="D19">
            <v>4229.9916899999998</v>
          </cell>
          <cell r="E19">
            <v>3963.9916899999998</v>
          </cell>
          <cell r="F19">
            <v>81.085502000000005</v>
          </cell>
          <cell r="G19">
            <v>184.91449800000001</v>
          </cell>
          <cell r="H19">
            <v>3695</v>
          </cell>
          <cell r="I19">
            <v>3447</v>
          </cell>
          <cell r="J19">
            <v>127</v>
          </cell>
          <cell r="K19">
            <v>121</v>
          </cell>
          <cell r="L19">
            <v>3092</v>
          </cell>
          <cell r="M19">
            <v>2822</v>
          </cell>
          <cell r="N19">
            <v>141</v>
          </cell>
          <cell r="O19">
            <v>129</v>
          </cell>
          <cell r="P19">
            <v>2595</v>
          </cell>
          <cell r="Q19">
            <v>2245</v>
          </cell>
          <cell r="R19">
            <v>161</v>
          </cell>
          <cell r="S19">
            <v>189</v>
          </cell>
          <cell r="T19">
            <v>1896</v>
          </cell>
          <cell r="U19">
            <v>1683</v>
          </cell>
          <cell r="V19">
            <v>130</v>
          </cell>
          <cell r="W19">
            <v>83</v>
          </cell>
          <cell r="X19">
            <v>1504</v>
          </cell>
          <cell r="Y19">
            <v>1223</v>
          </cell>
          <cell r="Z19">
            <v>150</v>
          </cell>
          <cell r="AA19">
            <v>131</v>
          </cell>
          <cell r="AB19">
            <v>3539.0032959999999</v>
          </cell>
          <cell r="AC19">
            <v>611.79240200000004</v>
          </cell>
          <cell r="AD19">
            <v>3050</v>
          </cell>
          <cell r="AE19">
            <v>524</v>
          </cell>
          <cell r="AF19">
            <v>78.210624999999993</v>
          </cell>
          <cell r="AG19">
            <v>254.43203399999999</v>
          </cell>
          <cell r="AH19">
            <v>660.33527900000001</v>
          </cell>
          <cell r="AI19">
            <v>1123.658983</v>
          </cell>
          <cell r="AJ19">
            <v>1847.354769</v>
          </cell>
          <cell r="AK19">
            <v>85</v>
          </cell>
          <cell r="AL19">
            <v>219</v>
          </cell>
          <cell r="AM19">
            <v>676</v>
          </cell>
          <cell r="AN19">
            <v>1076</v>
          </cell>
          <cell r="AO19">
            <v>1391</v>
          </cell>
          <cell r="AP19">
            <v>17544.920260999999</v>
          </cell>
          <cell r="AQ19">
            <v>3304.6464190000002</v>
          </cell>
          <cell r="AR19">
            <v>15660.9352</v>
          </cell>
          <cell r="AS19">
            <v>584.10467000000006</v>
          </cell>
          <cell r="AT19">
            <v>1767.164127</v>
          </cell>
          <cell r="AU19">
            <v>14538</v>
          </cell>
          <cell r="AV19">
            <v>2840</v>
          </cell>
          <cell r="AW19">
            <v>12723</v>
          </cell>
          <cell r="AX19">
            <v>502</v>
          </cell>
          <cell r="AY19">
            <v>1595</v>
          </cell>
          <cell r="AZ19">
            <v>3657.0892359999998</v>
          </cell>
          <cell r="BA19">
            <v>599.944796</v>
          </cell>
          <cell r="BB19">
            <v>902.88721799999996</v>
          </cell>
          <cell r="BC19">
            <v>1278.100218</v>
          </cell>
          <cell r="BD19">
            <v>876.15700400000003</v>
          </cell>
          <cell r="BE19">
            <v>562.32449499999996</v>
          </cell>
          <cell r="BF19">
            <v>724.68579299999999</v>
          </cell>
          <cell r="BG19">
            <v>1160.289276</v>
          </cell>
          <cell r="BH19">
            <v>657.36525500000005</v>
          </cell>
          <cell r="BI19">
            <v>31.680253</v>
          </cell>
          <cell r="BJ19">
            <v>176.22140899999999</v>
          </cell>
          <cell r="BK19">
            <v>115.83092600000001</v>
          </cell>
          <cell r="BL19">
            <v>154.44123500000001</v>
          </cell>
          <cell r="BM19">
            <v>3963.9916899999998</v>
          </cell>
          <cell r="BN19">
            <v>534.60427400000003</v>
          </cell>
          <cell r="BO19">
            <v>705.87564299999997</v>
          </cell>
          <cell r="BP19">
            <v>696.96557199999995</v>
          </cell>
          <cell r="BQ19">
            <v>2026.5462010000001</v>
          </cell>
          <cell r="BR19">
            <v>762.30609400000003</v>
          </cell>
          <cell r="BS19">
            <v>623.70498599999996</v>
          </cell>
          <cell r="BT19">
            <v>640.535121</v>
          </cell>
          <cell r="BU19">
            <v>10007</v>
          </cell>
          <cell r="BV19">
            <v>1327.6006130000001</v>
          </cell>
          <cell r="BW19">
            <v>1936.455481</v>
          </cell>
          <cell r="BX19">
            <v>2030.5062330000001</v>
          </cell>
          <cell r="BY19">
            <v>4712.4376730000004</v>
          </cell>
          <cell r="BZ19">
            <v>2090.8967149999999</v>
          </cell>
          <cell r="CA19">
            <v>2973.9837750000002</v>
          </cell>
          <cell r="CB19">
            <v>3169.0153340000002</v>
          </cell>
          <cell r="CC19">
            <v>9311.0244359999997</v>
          </cell>
          <cell r="CD19">
            <v>2769.0521370000001</v>
          </cell>
          <cell r="CE19">
            <v>1140.489118</v>
          </cell>
          <cell r="CF19">
            <v>636.57508900000005</v>
          </cell>
          <cell r="CG19">
            <v>54.450434999999999</v>
          </cell>
          <cell r="CH19">
            <v>2387</v>
          </cell>
          <cell r="CI19">
            <v>963</v>
          </cell>
          <cell r="CJ19">
            <v>582</v>
          </cell>
          <cell r="CK19">
            <v>97</v>
          </cell>
          <cell r="CL19">
            <v>10007</v>
          </cell>
          <cell r="CM19">
            <v>7219.1377130000001</v>
          </cell>
          <cell r="CN19">
            <v>2664.1112979999998</v>
          </cell>
          <cell r="CO19">
            <v>1492.9319350000001</v>
          </cell>
          <cell r="CP19">
            <v>123.750989</v>
          </cell>
          <cell r="CQ19">
            <v>58264.935792999997</v>
          </cell>
          <cell r="CR19">
            <v>49902.338939000001</v>
          </cell>
          <cell r="CS19">
            <v>7656.721211</v>
          </cell>
          <cell r="CT19">
            <v>5166.8513059999996</v>
          </cell>
          <cell r="CU19">
            <v>705.87564299999997</v>
          </cell>
          <cell r="CV19">
            <v>3888.751088</v>
          </cell>
          <cell r="CW19">
            <v>112.860902</v>
          </cell>
          <cell r="CX19">
            <v>2280.978235</v>
          </cell>
          <cell r="CY19">
            <v>1159.299268</v>
          </cell>
          <cell r="CZ19">
            <v>3351</v>
          </cell>
          <cell r="DA19">
            <v>98</v>
          </cell>
          <cell r="DB19">
            <v>2037</v>
          </cell>
          <cell r="DC19">
            <v>827</v>
          </cell>
          <cell r="DD19">
            <v>3125.4549860000002</v>
          </cell>
          <cell r="DE19">
            <v>3615.5089039999998</v>
          </cell>
          <cell r="DF19">
            <v>1667.1733280000001</v>
          </cell>
          <cell r="DG19">
            <v>1948.3355759999999</v>
          </cell>
          <cell r="DH19">
            <v>3447</v>
          </cell>
          <cell r="DI19">
            <v>2812</v>
          </cell>
          <cell r="DJ19">
            <v>3087</v>
          </cell>
          <cell r="DK19">
            <v>1515</v>
          </cell>
          <cell r="DL19">
            <v>1572</v>
          </cell>
        </row>
        <row r="20">
          <cell r="A20" t="str">
            <v>37159</v>
          </cell>
          <cell r="B20" t="str">
            <v>Monts</v>
          </cell>
          <cell r="C20" t="str">
            <v>CC du Val de l'Indre</v>
          </cell>
          <cell r="D20">
            <v>2701.560015</v>
          </cell>
          <cell r="E20">
            <v>2594</v>
          </cell>
          <cell r="F20">
            <v>44.048386999999998</v>
          </cell>
          <cell r="G20">
            <v>63.511628000000002</v>
          </cell>
          <cell r="H20">
            <v>2414</v>
          </cell>
          <cell r="I20">
            <v>2280</v>
          </cell>
          <cell r="J20">
            <v>55</v>
          </cell>
          <cell r="K20">
            <v>79</v>
          </cell>
          <cell r="L20">
            <v>2184</v>
          </cell>
          <cell r="M20">
            <v>1995</v>
          </cell>
          <cell r="N20">
            <v>74</v>
          </cell>
          <cell r="O20">
            <v>115</v>
          </cell>
          <cell r="P20">
            <v>1837</v>
          </cell>
          <cell r="Q20">
            <v>1648</v>
          </cell>
          <cell r="R20">
            <v>75</v>
          </cell>
          <cell r="S20">
            <v>114</v>
          </cell>
          <cell r="T20">
            <v>1458</v>
          </cell>
          <cell r="U20">
            <v>1279</v>
          </cell>
          <cell r="V20">
            <v>80</v>
          </cell>
          <cell r="W20">
            <v>99</v>
          </cell>
          <cell r="X20">
            <v>1208</v>
          </cell>
          <cell r="Y20">
            <v>1016</v>
          </cell>
          <cell r="Z20">
            <v>96</v>
          </cell>
          <cell r="AA20">
            <v>96</v>
          </cell>
          <cell r="AB20">
            <v>2324.521675</v>
          </cell>
          <cell r="AC20">
            <v>365.58292499999999</v>
          </cell>
          <cell r="AD20">
            <v>2075</v>
          </cell>
          <cell r="AE20">
            <v>318</v>
          </cell>
          <cell r="AF20">
            <v>28.776275999999999</v>
          </cell>
          <cell r="AG20">
            <v>98.575350999999998</v>
          </cell>
          <cell r="AH20">
            <v>300.63081299999999</v>
          </cell>
          <cell r="AI20">
            <v>755.17999199999997</v>
          </cell>
          <cell r="AJ20">
            <v>1410.837567</v>
          </cell>
          <cell r="AK20">
            <v>29</v>
          </cell>
          <cell r="AL20">
            <v>98</v>
          </cell>
          <cell r="AM20">
            <v>319</v>
          </cell>
          <cell r="AN20">
            <v>766</v>
          </cell>
          <cell r="AO20">
            <v>1068</v>
          </cell>
          <cell r="AP20">
            <v>12171.285583999999</v>
          </cell>
          <cell r="AQ20">
            <v>2238.4736630000002</v>
          </cell>
          <cell r="AR20">
            <v>10986.913532</v>
          </cell>
          <cell r="AS20">
            <v>347.14406500000001</v>
          </cell>
          <cell r="AT20">
            <v>1161.5595820000001</v>
          </cell>
          <cell r="AU20">
            <v>10204</v>
          </cell>
          <cell r="AV20">
            <v>1970</v>
          </cell>
          <cell r="AW20">
            <v>9190</v>
          </cell>
          <cell r="AX20">
            <v>292</v>
          </cell>
          <cell r="AY20">
            <v>960</v>
          </cell>
          <cell r="AZ20">
            <v>2583.9718539999999</v>
          </cell>
          <cell r="BA20">
            <v>431.965057</v>
          </cell>
          <cell r="BB20">
            <v>732.11138700000004</v>
          </cell>
          <cell r="BC20">
            <v>918.53481499999998</v>
          </cell>
          <cell r="BD20">
            <v>501.36059399999999</v>
          </cell>
          <cell r="BE20">
            <v>398.41856999999999</v>
          </cell>
          <cell r="BF20">
            <v>557.00767499999995</v>
          </cell>
          <cell r="BG20">
            <v>827.84652900000003</v>
          </cell>
          <cell r="BH20">
            <v>445.17274300000003</v>
          </cell>
          <cell r="BI20">
            <v>30.358601</v>
          </cell>
          <cell r="BJ20">
            <v>172.987931</v>
          </cell>
          <cell r="BK20">
            <v>88.681787999999997</v>
          </cell>
          <cell r="BL20">
            <v>55.115746000000001</v>
          </cell>
          <cell r="BM20">
            <v>2594</v>
          </cell>
          <cell r="BN20">
            <v>276.41029500000002</v>
          </cell>
          <cell r="BO20">
            <v>421.32369299999999</v>
          </cell>
          <cell r="BP20">
            <v>433.40272399999998</v>
          </cell>
          <cell r="BQ20">
            <v>1462.8632889999999</v>
          </cell>
          <cell r="BR20">
            <v>542.54973500000006</v>
          </cell>
          <cell r="BS20">
            <v>538.09679000000006</v>
          </cell>
          <cell r="BT20">
            <v>382.21676400000001</v>
          </cell>
          <cell r="BU20">
            <v>6925</v>
          </cell>
          <cell r="BV20">
            <v>745.72940500000004</v>
          </cell>
          <cell r="BW20">
            <v>1228.117303</v>
          </cell>
          <cell r="BX20">
            <v>1343.6637679999999</v>
          </cell>
          <cell r="BY20">
            <v>3607.4895230000002</v>
          </cell>
          <cell r="BZ20">
            <v>1214.611318</v>
          </cell>
          <cell r="CA20">
            <v>1902.5837469999999</v>
          </cell>
          <cell r="CB20">
            <v>2075.620758</v>
          </cell>
          <cell r="CC20">
            <v>6978.4697610000003</v>
          </cell>
          <cell r="CD20">
            <v>1989.085926</v>
          </cell>
          <cell r="CE20">
            <v>577.87293799999998</v>
          </cell>
          <cell r="CF20">
            <v>251.365286</v>
          </cell>
          <cell r="CG20">
            <v>27.041136000000002</v>
          </cell>
          <cell r="CH20">
            <v>1730</v>
          </cell>
          <cell r="CI20">
            <v>509</v>
          </cell>
          <cell r="CJ20">
            <v>256</v>
          </cell>
          <cell r="CK20">
            <v>41</v>
          </cell>
          <cell r="CL20">
            <v>6925</v>
          </cell>
          <cell r="CM20">
            <v>5519.9181859999999</v>
          </cell>
          <cell r="CN20">
            <v>1348.139242</v>
          </cell>
          <cell r="CO20">
            <v>542.30224999999996</v>
          </cell>
          <cell r="CP20">
            <v>56.942571999999998</v>
          </cell>
          <cell r="CQ20">
            <v>39270.191443999996</v>
          </cell>
          <cell r="CR20">
            <v>33876.014692999997</v>
          </cell>
          <cell r="CS20">
            <v>4822.8247410000004</v>
          </cell>
          <cell r="CT20">
            <v>2382.8378269999998</v>
          </cell>
          <cell r="CU20">
            <v>571.35200999999995</v>
          </cell>
          <cell r="CV20">
            <v>2557.4826819999998</v>
          </cell>
          <cell r="CW20">
            <v>250.648449</v>
          </cell>
          <cell r="CX20">
            <v>1322.7086870000001</v>
          </cell>
          <cell r="CY20">
            <v>696.38720000000001</v>
          </cell>
          <cell r="CZ20">
            <v>2239</v>
          </cell>
          <cell r="DA20">
            <v>220</v>
          </cell>
          <cell r="DB20">
            <v>1133</v>
          </cell>
          <cell r="DC20">
            <v>543</v>
          </cell>
          <cell r="DD20">
            <v>2080.8257429999999</v>
          </cell>
          <cell r="DE20">
            <v>2446.6842099999999</v>
          </cell>
          <cell r="DF20">
            <v>1007.2110719999999</v>
          </cell>
          <cell r="DG20">
            <v>1439.4731380000001</v>
          </cell>
          <cell r="DH20">
            <v>2280</v>
          </cell>
          <cell r="DI20">
            <v>1851</v>
          </cell>
          <cell r="DJ20">
            <v>2121</v>
          </cell>
          <cell r="DK20">
            <v>912</v>
          </cell>
          <cell r="DL20">
            <v>1209</v>
          </cell>
        </row>
        <row r="21">
          <cell r="A21" t="str">
            <v>37172</v>
          </cell>
          <cell r="B21" t="str">
            <v>Notre-Dame-d'Oé</v>
          </cell>
          <cell r="C21" t="str">
            <v>Tour(s)plus</v>
          </cell>
          <cell r="D21">
            <v>1314.062766</v>
          </cell>
          <cell r="E21">
            <v>1289.062766</v>
          </cell>
          <cell r="F21">
            <v>5</v>
          </cell>
          <cell r="G21">
            <v>20</v>
          </cell>
          <cell r="H21">
            <v>1156</v>
          </cell>
          <cell r="I21">
            <v>1131</v>
          </cell>
          <cell r="J21">
            <v>8</v>
          </cell>
          <cell r="K21">
            <v>17</v>
          </cell>
          <cell r="L21">
            <v>808</v>
          </cell>
          <cell r="M21">
            <v>781</v>
          </cell>
          <cell r="N21">
            <v>17</v>
          </cell>
          <cell r="O21">
            <v>10</v>
          </cell>
          <cell r="P21">
            <v>650</v>
          </cell>
          <cell r="Q21">
            <v>625</v>
          </cell>
          <cell r="R21">
            <v>6</v>
          </cell>
          <cell r="S21">
            <v>19</v>
          </cell>
          <cell r="T21">
            <v>335</v>
          </cell>
          <cell r="U21">
            <v>320</v>
          </cell>
          <cell r="V21">
            <v>6</v>
          </cell>
          <cell r="W21">
            <v>9</v>
          </cell>
          <cell r="X21">
            <v>183</v>
          </cell>
          <cell r="Y21">
            <v>160</v>
          </cell>
          <cell r="Z21">
            <v>17</v>
          </cell>
          <cell r="AA21">
            <v>6</v>
          </cell>
          <cell r="AB21">
            <v>1220.198523</v>
          </cell>
          <cell r="AC21">
            <v>93.864243000000002</v>
          </cell>
          <cell r="AD21">
            <v>1063</v>
          </cell>
          <cell r="AE21">
            <v>84</v>
          </cell>
          <cell r="AF21">
            <v>5.9267250000000002</v>
          </cell>
          <cell r="AG21">
            <v>32.596989000000001</v>
          </cell>
          <cell r="AH21">
            <v>134.33910800000001</v>
          </cell>
          <cell r="AI21">
            <v>373.38369799999998</v>
          </cell>
          <cell r="AJ21">
            <v>742.81624499999998</v>
          </cell>
          <cell r="AK21">
            <v>7</v>
          </cell>
          <cell r="AL21">
            <v>35</v>
          </cell>
          <cell r="AM21">
            <v>116</v>
          </cell>
          <cell r="AN21">
            <v>356</v>
          </cell>
          <cell r="AO21">
            <v>617</v>
          </cell>
          <cell r="AP21">
            <v>6207.2570290000003</v>
          </cell>
          <cell r="AQ21">
            <v>1197.198523</v>
          </cell>
          <cell r="AR21">
            <v>5917.835274</v>
          </cell>
          <cell r="AS21">
            <v>91.864243000000002</v>
          </cell>
          <cell r="AT21">
            <v>289.42175500000002</v>
          </cell>
          <cell r="AU21">
            <v>5273</v>
          </cell>
          <cell r="AV21">
            <v>1040</v>
          </cell>
          <cell r="AW21">
            <v>4951</v>
          </cell>
          <cell r="AX21">
            <v>83</v>
          </cell>
          <cell r="AY21">
            <v>293</v>
          </cell>
          <cell r="AZ21">
            <v>1204.113036</v>
          </cell>
          <cell r="BA21">
            <v>136.314683</v>
          </cell>
          <cell r="BB21">
            <v>161.99716000000001</v>
          </cell>
          <cell r="BC21">
            <v>495.86935499999998</v>
          </cell>
          <cell r="BD21">
            <v>409.93183800000003</v>
          </cell>
          <cell r="BE21">
            <v>127.424595</v>
          </cell>
          <cell r="BF21">
            <v>161.99716000000001</v>
          </cell>
          <cell r="BG21">
            <v>492.90599300000002</v>
          </cell>
          <cell r="BH21">
            <v>333.87219499999998</v>
          </cell>
          <cell r="BI21">
            <v>8.8900880000000004</v>
          </cell>
          <cell r="BJ21">
            <v>0</v>
          </cell>
          <cell r="BK21">
            <v>2.9633630000000002</v>
          </cell>
          <cell r="BL21">
            <v>76.059641999999997</v>
          </cell>
          <cell r="BM21">
            <v>1289.062766</v>
          </cell>
          <cell r="BN21">
            <v>87.913093000000003</v>
          </cell>
          <cell r="BO21">
            <v>184.716274</v>
          </cell>
          <cell r="BP21">
            <v>220.27662599999999</v>
          </cell>
          <cell r="BQ21">
            <v>796.15677400000004</v>
          </cell>
          <cell r="BR21">
            <v>320.04316999999998</v>
          </cell>
          <cell r="BS21">
            <v>239.04459</v>
          </cell>
          <cell r="BT21">
            <v>237.06901400000001</v>
          </cell>
          <cell r="BU21">
            <v>3478</v>
          </cell>
          <cell r="BV21">
            <v>257.81255299999998</v>
          </cell>
          <cell r="BW21">
            <v>525.50298199999997</v>
          </cell>
          <cell r="BX21">
            <v>705.28031799999997</v>
          </cell>
          <cell r="BY21">
            <v>1989.404147</v>
          </cell>
          <cell r="BZ21">
            <v>378.32263599999999</v>
          </cell>
          <cell r="CA21">
            <v>831.71712600000001</v>
          </cell>
          <cell r="CB21">
            <v>1077.676228</v>
          </cell>
          <cell r="CC21">
            <v>3919.5410390000002</v>
          </cell>
          <cell r="CD21">
            <v>1081.627379</v>
          </cell>
          <cell r="CE21">
            <v>201.50866199999999</v>
          </cell>
          <cell r="CF21">
            <v>82.974154999999996</v>
          </cell>
          <cell r="CG21">
            <v>5.9267250000000002</v>
          </cell>
          <cell r="CH21">
            <v>948</v>
          </cell>
          <cell r="CI21">
            <v>166</v>
          </cell>
          <cell r="CJ21">
            <v>62</v>
          </cell>
          <cell r="CK21">
            <v>17</v>
          </cell>
          <cell r="CL21">
            <v>3478</v>
          </cell>
          <cell r="CM21">
            <v>2920.8878159999999</v>
          </cell>
          <cell r="CN21">
            <v>543.28315799999996</v>
          </cell>
          <cell r="CO21">
            <v>238.056802</v>
          </cell>
          <cell r="CP21">
            <v>13.829026000000001</v>
          </cell>
          <cell r="CQ21">
            <v>21201.872195</v>
          </cell>
          <cell r="CR21">
            <v>19991.832434</v>
          </cell>
          <cell r="CS21">
            <v>1171.5160470000001</v>
          </cell>
          <cell r="CT21">
            <v>485.99148000000002</v>
          </cell>
          <cell r="CU21">
            <v>38.523715000000003</v>
          </cell>
          <cell r="CV21">
            <v>1281.160466</v>
          </cell>
          <cell r="CW21">
            <v>1.9755750000000001</v>
          </cell>
          <cell r="CX21">
            <v>597.61147400000004</v>
          </cell>
          <cell r="CY21">
            <v>506.73501800000003</v>
          </cell>
          <cell r="CZ21">
            <v>1120</v>
          </cell>
          <cell r="DA21">
            <v>3</v>
          </cell>
          <cell r="DB21">
            <v>493</v>
          </cell>
          <cell r="DC21">
            <v>412</v>
          </cell>
          <cell r="DD21">
            <v>1114.2243679999999</v>
          </cell>
          <cell r="DE21">
            <v>1247.575689</v>
          </cell>
          <cell r="DF21">
            <v>498.832718</v>
          </cell>
          <cell r="DG21">
            <v>748.74297100000001</v>
          </cell>
          <cell r="DH21">
            <v>1131</v>
          </cell>
          <cell r="DI21">
            <v>968</v>
          </cell>
          <cell r="DJ21">
            <v>1095</v>
          </cell>
          <cell r="DK21">
            <v>442</v>
          </cell>
          <cell r="DL21">
            <v>653</v>
          </cell>
        </row>
        <row r="22">
          <cell r="A22" t="str">
            <v>37179</v>
          </cell>
          <cell r="B22" t="str">
            <v>Parçay-Meslay</v>
          </cell>
          <cell r="C22" t="str">
            <v>Vouvrillon</v>
          </cell>
          <cell r="D22">
            <v>927.43066499999998</v>
          </cell>
          <cell r="E22">
            <v>899</v>
          </cell>
          <cell r="F22">
            <v>7.3709129999999998</v>
          </cell>
          <cell r="G22">
            <v>21.059752</v>
          </cell>
          <cell r="H22">
            <v>811</v>
          </cell>
          <cell r="I22">
            <v>787</v>
          </cell>
          <cell r="J22">
            <v>11</v>
          </cell>
          <cell r="K22">
            <v>13</v>
          </cell>
          <cell r="L22">
            <v>592</v>
          </cell>
          <cell r="M22">
            <v>564</v>
          </cell>
          <cell r="N22">
            <v>12</v>
          </cell>
          <cell r="O22">
            <v>16</v>
          </cell>
          <cell r="P22">
            <v>484</v>
          </cell>
          <cell r="Q22">
            <v>462</v>
          </cell>
          <cell r="R22">
            <v>10</v>
          </cell>
          <cell r="S22">
            <v>12</v>
          </cell>
          <cell r="T22">
            <v>362</v>
          </cell>
          <cell r="U22">
            <v>318</v>
          </cell>
          <cell r="V22">
            <v>16</v>
          </cell>
          <cell r="W22">
            <v>28</v>
          </cell>
          <cell r="X22">
            <v>227</v>
          </cell>
          <cell r="Y22">
            <v>218</v>
          </cell>
          <cell r="Z22">
            <v>4</v>
          </cell>
          <cell r="AA22">
            <v>5</v>
          </cell>
          <cell r="AB22">
            <v>818.09393999999998</v>
          </cell>
          <cell r="AC22">
            <v>105.083479</v>
          </cell>
          <cell r="AD22">
            <v>723</v>
          </cell>
          <cell r="AE22">
            <v>75</v>
          </cell>
          <cell r="AF22">
            <v>8.8105949999999993</v>
          </cell>
          <cell r="AG22">
            <v>50.111438999999997</v>
          </cell>
          <cell r="AH22">
            <v>135.77712199999999</v>
          </cell>
          <cell r="AI22">
            <v>283.33152899999999</v>
          </cell>
          <cell r="AJ22">
            <v>420.96931599999999</v>
          </cell>
          <cell r="AK22">
            <v>10</v>
          </cell>
          <cell r="AL22">
            <v>38</v>
          </cell>
          <cell r="AM22">
            <v>144</v>
          </cell>
          <cell r="AN22">
            <v>271</v>
          </cell>
          <cell r="AO22">
            <v>324</v>
          </cell>
          <cell r="AP22">
            <v>4010.1667189999998</v>
          </cell>
          <cell r="AQ22">
            <v>798.087176</v>
          </cell>
          <cell r="AR22">
            <v>3717.875462</v>
          </cell>
          <cell r="AS22">
            <v>98.765552999999997</v>
          </cell>
          <cell r="AT22">
            <v>289.10206199999999</v>
          </cell>
          <cell r="AU22">
            <v>3403</v>
          </cell>
          <cell r="AV22">
            <v>705</v>
          </cell>
          <cell r="AW22">
            <v>3171</v>
          </cell>
          <cell r="AX22">
            <v>72</v>
          </cell>
          <cell r="AY22">
            <v>202</v>
          </cell>
          <cell r="AZ22">
            <v>894.73672899999997</v>
          </cell>
          <cell r="BA22">
            <v>139.11816999999999</v>
          </cell>
          <cell r="BB22">
            <v>148.16385500000001</v>
          </cell>
          <cell r="BC22">
            <v>305.793181</v>
          </cell>
          <cell r="BD22">
            <v>301.66152299999999</v>
          </cell>
          <cell r="BE22">
            <v>127.27834300000001</v>
          </cell>
          <cell r="BF22">
            <v>143.83622399999999</v>
          </cell>
          <cell r="BG22">
            <v>295.35767099999998</v>
          </cell>
          <cell r="BH22">
            <v>228.45701399999999</v>
          </cell>
          <cell r="BI22">
            <v>11.839827</v>
          </cell>
          <cell r="BJ22">
            <v>4.3276310000000002</v>
          </cell>
          <cell r="BK22">
            <v>9.3301630000000007</v>
          </cell>
          <cell r="BL22">
            <v>72.162586000000005</v>
          </cell>
          <cell r="BM22">
            <v>899</v>
          </cell>
          <cell r="BN22">
            <v>82.347838999999993</v>
          </cell>
          <cell r="BO22">
            <v>121.29665900000001</v>
          </cell>
          <cell r="BP22">
            <v>193.07178099999999</v>
          </cell>
          <cell r="BQ22">
            <v>502.28372100000001</v>
          </cell>
          <cell r="BR22">
            <v>196.11441300000001</v>
          </cell>
          <cell r="BS22">
            <v>176.632406</v>
          </cell>
          <cell r="BT22">
            <v>129.536902</v>
          </cell>
          <cell r="BU22">
            <v>2364</v>
          </cell>
          <cell r="BV22">
            <v>208.45157</v>
          </cell>
          <cell r="BW22">
            <v>346.01296600000001</v>
          </cell>
          <cell r="BX22">
            <v>599.20964800000002</v>
          </cell>
          <cell r="BY22">
            <v>1210.325816</v>
          </cell>
          <cell r="BZ22">
            <v>325.846339</v>
          </cell>
          <cell r="CA22">
            <v>500.82116300000001</v>
          </cell>
          <cell r="CB22">
            <v>871.48502900000005</v>
          </cell>
          <cell r="CC22">
            <v>2312.0141880000001</v>
          </cell>
          <cell r="CD22">
            <v>668.34714599999995</v>
          </cell>
          <cell r="CE22">
            <v>215.77461600000001</v>
          </cell>
          <cell r="CF22">
            <v>123.502054</v>
          </cell>
          <cell r="CG22">
            <v>14.878238</v>
          </cell>
          <cell r="CH22">
            <v>585</v>
          </cell>
          <cell r="CI22">
            <v>190</v>
          </cell>
          <cell r="CJ22">
            <v>115</v>
          </cell>
          <cell r="CK22">
            <v>12</v>
          </cell>
          <cell r="CL22">
            <v>2364</v>
          </cell>
          <cell r="CM22">
            <v>1798.4211989999999</v>
          </cell>
          <cell r="CN22">
            <v>531.29117199999996</v>
          </cell>
          <cell r="CO22">
            <v>312.40821099999999</v>
          </cell>
          <cell r="CP22">
            <v>34.28763</v>
          </cell>
          <cell r="CQ22">
            <v>14064.610192</v>
          </cell>
          <cell r="CR22">
            <v>12642.456671</v>
          </cell>
          <cell r="CS22">
            <v>1312.4674279999999</v>
          </cell>
          <cell r="CT22">
            <v>780.48817599999995</v>
          </cell>
          <cell r="CU22">
            <v>109.686093</v>
          </cell>
          <cell r="CV22">
            <v>887.21811000000002</v>
          </cell>
          <cell r="CW22">
            <v>8.5274800000000006</v>
          </cell>
          <cell r="CX22">
            <v>417.90516300000002</v>
          </cell>
          <cell r="CY22">
            <v>336.87566800000002</v>
          </cell>
          <cell r="CZ22">
            <v>779</v>
          </cell>
          <cell r="DA22">
            <v>8</v>
          </cell>
          <cell r="DB22">
            <v>365</v>
          </cell>
          <cell r="DC22">
            <v>280</v>
          </cell>
          <cell r="DD22">
            <v>696.64059899999995</v>
          </cell>
          <cell r="DE22">
            <v>840.15950699999996</v>
          </cell>
          <cell r="DF22">
            <v>340.902377</v>
          </cell>
          <cell r="DG22">
            <v>499.25713000000002</v>
          </cell>
          <cell r="DH22">
            <v>787</v>
          </cell>
          <cell r="DI22">
            <v>624</v>
          </cell>
          <cell r="DJ22">
            <v>727</v>
          </cell>
          <cell r="DK22">
            <v>311</v>
          </cell>
          <cell r="DL22">
            <v>416</v>
          </cell>
        </row>
        <row r="23">
          <cell r="A23" t="str">
            <v>37194</v>
          </cell>
          <cell r="B23" t="str">
            <v>Reugny</v>
          </cell>
          <cell r="C23" t="str">
            <v>Vouvrillon</v>
          </cell>
          <cell r="D23">
            <v>701</v>
          </cell>
          <cell r="E23">
            <v>607</v>
          </cell>
          <cell r="F23">
            <v>46</v>
          </cell>
          <cell r="G23">
            <v>48</v>
          </cell>
          <cell r="H23">
            <v>622</v>
          </cell>
          <cell r="I23">
            <v>538</v>
          </cell>
          <cell r="J23">
            <v>50</v>
          </cell>
          <cell r="K23">
            <v>34</v>
          </cell>
          <cell r="L23">
            <v>596</v>
          </cell>
          <cell r="M23">
            <v>478</v>
          </cell>
          <cell r="N23">
            <v>77</v>
          </cell>
          <cell r="O23">
            <v>41</v>
          </cell>
          <cell r="P23">
            <v>518</v>
          </cell>
          <cell r="Q23">
            <v>423</v>
          </cell>
          <cell r="R23">
            <v>67</v>
          </cell>
          <cell r="S23">
            <v>28</v>
          </cell>
          <cell r="T23">
            <v>413</v>
          </cell>
          <cell r="U23">
            <v>326</v>
          </cell>
          <cell r="V23">
            <v>61</v>
          </cell>
          <cell r="W23">
            <v>26</v>
          </cell>
          <cell r="X23">
            <v>422</v>
          </cell>
          <cell r="Y23">
            <v>344</v>
          </cell>
          <cell r="Z23">
            <v>49</v>
          </cell>
          <cell r="AA23">
            <v>29</v>
          </cell>
          <cell r="AB23">
            <v>674</v>
          </cell>
          <cell r="AC23">
            <v>22</v>
          </cell>
          <cell r="AD23">
            <v>601</v>
          </cell>
          <cell r="AE23">
            <v>14</v>
          </cell>
          <cell r="AF23">
            <v>3</v>
          </cell>
          <cell r="AG23">
            <v>33</v>
          </cell>
          <cell r="AH23">
            <v>91</v>
          </cell>
          <cell r="AI23">
            <v>168</v>
          </cell>
          <cell r="AJ23">
            <v>312</v>
          </cell>
          <cell r="AK23">
            <v>6</v>
          </cell>
          <cell r="AL23">
            <v>31</v>
          </cell>
          <cell r="AM23">
            <v>116</v>
          </cell>
          <cell r="AN23">
            <v>147</v>
          </cell>
          <cell r="AO23">
            <v>238</v>
          </cell>
          <cell r="AP23">
            <v>2825</v>
          </cell>
          <cell r="AQ23">
            <v>585</v>
          </cell>
          <cell r="AR23">
            <v>2766</v>
          </cell>
          <cell r="AS23">
            <v>21</v>
          </cell>
          <cell r="AT23">
            <v>57</v>
          </cell>
          <cell r="AU23">
            <v>2358</v>
          </cell>
          <cell r="AV23">
            <v>520</v>
          </cell>
          <cell r="AW23">
            <v>2298</v>
          </cell>
          <cell r="AX23">
            <v>11</v>
          </cell>
          <cell r="AY23">
            <v>32</v>
          </cell>
          <cell r="AZ23">
            <v>580</v>
          </cell>
          <cell r="BA23">
            <v>272</v>
          </cell>
          <cell r="BB23">
            <v>48</v>
          </cell>
          <cell r="BC23">
            <v>177</v>
          </cell>
          <cell r="BD23">
            <v>83</v>
          </cell>
          <cell r="BE23">
            <v>258</v>
          </cell>
          <cell r="BF23">
            <v>47</v>
          </cell>
          <cell r="BG23">
            <v>174</v>
          </cell>
          <cell r="BH23">
            <v>81</v>
          </cell>
          <cell r="BI23">
            <v>13</v>
          </cell>
          <cell r="BJ23">
            <v>1</v>
          </cell>
          <cell r="BK23">
            <v>3</v>
          </cell>
          <cell r="BL23">
            <v>2</v>
          </cell>
          <cell r="BM23">
            <v>607</v>
          </cell>
          <cell r="BN23">
            <v>67</v>
          </cell>
          <cell r="BO23">
            <v>106</v>
          </cell>
          <cell r="BP23">
            <v>105</v>
          </cell>
          <cell r="BQ23">
            <v>329</v>
          </cell>
          <cell r="BR23">
            <v>112</v>
          </cell>
          <cell r="BS23">
            <v>126</v>
          </cell>
          <cell r="BT23">
            <v>91</v>
          </cell>
          <cell r="BU23">
            <v>1498</v>
          </cell>
          <cell r="BV23">
            <v>155</v>
          </cell>
          <cell r="BW23">
            <v>312</v>
          </cell>
          <cell r="BX23">
            <v>314</v>
          </cell>
          <cell r="BY23">
            <v>717</v>
          </cell>
          <cell r="BZ23">
            <v>274</v>
          </cell>
          <cell r="CA23">
            <v>475</v>
          </cell>
          <cell r="CB23">
            <v>512</v>
          </cell>
          <cell r="CC23">
            <v>1564</v>
          </cell>
          <cell r="CD23">
            <v>491</v>
          </cell>
          <cell r="CE23">
            <v>107</v>
          </cell>
          <cell r="CF23">
            <v>19</v>
          </cell>
          <cell r="CG23">
            <v>9</v>
          </cell>
          <cell r="CH23">
            <v>435</v>
          </cell>
          <cell r="CI23">
            <v>86</v>
          </cell>
          <cell r="CJ23">
            <v>7</v>
          </cell>
          <cell r="CK23">
            <v>17</v>
          </cell>
          <cell r="CL23">
            <v>1498</v>
          </cell>
          <cell r="CM23">
            <v>1229</v>
          </cell>
          <cell r="CN23">
            <v>244</v>
          </cell>
          <cell r="CO23">
            <v>64</v>
          </cell>
          <cell r="CP23">
            <v>25</v>
          </cell>
          <cell r="CQ23">
            <v>9655</v>
          </cell>
          <cell r="CR23">
            <v>8925</v>
          </cell>
          <cell r="CS23">
            <v>597</v>
          </cell>
          <cell r="CT23">
            <v>80</v>
          </cell>
          <cell r="CU23">
            <v>133</v>
          </cell>
          <cell r="CV23">
            <v>589</v>
          </cell>
          <cell r="CW23">
            <v>6</v>
          </cell>
          <cell r="CX23">
            <v>196</v>
          </cell>
          <cell r="CY23">
            <v>214</v>
          </cell>
          <cell r="CZ23">
            <v>512</v>
          </cell>
          <cell r="DA23">
            <v>7</v>
          </cell>
          <cell r="DB23">
            <v>232</v>
          </cell>
          <cell r="DC23">
            <v>174</v>
          </cell>
          <cell r="DD23">
            <v>501</v>
          </cell>
          <cell r="DE23">
            <v>550</v>
          </cell>
          <cell r="DF23">
            <v>229</v>
          </cell>
          <cell r="DG23">
            <v>321</v>
          </cell>
          <cell r="DH23">
            <v>538</v>
          </cell>
          <cell r="DI23">
            <v>413</v>
          </cell>
          <cell r="DJ23">
            <v>476</v>
          </cell>
          <cell r="DK23">
            <v>221</v>
          </cell>
          <cell r="DL23">
            <v>255</v>
          </cell>
        </row>
        <row r="24">
          <cell r="A24" t="str">
            <v>37195</v>
          </cell>
          <cell r="B24" t="str">
            <v>La Riche</v>
          </cell>
          <cell r="C24" t="str">
            <v>Tour(s)plus</v>
          </cell>
          <cell r="D24">
            <v>5054</v>
          </cell>
          <cell r="E24">
            <v>4739</v>
          </cell>
          <cell r="F24">
            <v>27</v>
          </cell>
          <cell r="G24">
            <v>288</v>
          </cell>
          <cell r="H24">
            <v>4304</v>
          </cell>
          <cell r="I24">
            <v>3851</v>
          </cell>
          <cell r="J24">
            <v>142</v>
          </cell>
          <cell r="K24">
            <v>311</v>
          </cell>
          <cell r="L24">
            <v>3628</v>
          </cell>
          <cell r="M24">
            <v>3315</v>
          </cell>
          <cell r="N24">
            <v>56</v>
          </cell>
          <cell r="O24">
            <v>257</v>
          </cell>
          <cell r="P24">
            <v>3330</v>
          </cell>
          <cell r="Q24">
            <v>2983</v>
          </cell>
          <cell r="R24">
            <v>69</v>
          </cell>
          <cell r="S24">
            <v>278</v>
          </cell>
          <cell r="T24">
            <v>2569</v>
          </cell>
          <cell r="U24">
            <v>2366</v>
          </cell>
          <cell r="V24">
            <v>15</v>
          </cell>
          <cell r="W24">
            <v>188</v>
          </cell>
          <cell r="X24">
            <v>2066</v>
          </cell>
          <cell r="Y24">
            <v>1968</v>
          </cell>
          <cell r="Z24">
            <v>15</v>
          </cell>
          <cell r="AA24">
            <v>83</v>
          </cell>
          <cell r="AB24">
            <v>1651</v>
          </cell>
          <cell r="AC24">
            <v>3288</v>
          </cell>
          <cell r="AD24">
            <v>1477</v>
          </cell>
          <cell r="AE24">
            <v>2730</v>
          </cell>
          <cell r="AF24">
            <v>646</v>
          </cell>
          <cell r="AG24">
            <v>1022</v>
          </cell>
          <cell r="AH24">
            <v>1175</v>
          </cell>
          <cell r="AI24">
            <v>983</v>
          </cell>
          <cell r="AJ24">
            <v>913</v>
          </cell>
          <cell r="AK24">
            <v>516</v>
          </cell>
          <cell r="AL24">
            <v>816</v>
          </cell>
          <cell r="AM24">
            <v>976</v>
          </cell>
          <cell r="AN24">
            <v>855</v>
          </cell>
          <cell r="AO24">
            <v>688</v>
          </cell>
          <cell r="AP24">
            <v>15274</v>
          </cell>
          <cell r="AQ24">
            <v>1550</v>
          </cell>
          <cell r="AR24">
            <v>7024</v>
          </cell>
          <cell r="AS24">
            <v>3080</v>
          </cell>
          <cell r="AT24">
            <v>8095</v>
          </cell>
          <cell r="AU24">
            <v>12262</v>
          </cell>
          <cell r="AV24">
            <v>1378</v>
          </cell>
          <cell r="AW24">
            <v>5855</v>
          </cell>
          <cell r="AX24">
            <v>2386</v>
          </cell>
          <cell r="AY24">
            <v>6201</v>
          </cell>
          <cell r="AZ24">
            <v>4457</v>
          </cell>
          <cell r="BA24">
            <v>533</v>
          </cell>
          <cell r="BB24">
            <v>1036</v>
          </cell>
          <cell r="BC24">
            <v>1498</v>
          </cell>
          <cell r="BD24">
            <v>1390</v>
          </cell>
          <cell r="BE24">
            <v>442</v>
          </cell>
          <cell r="BF24">
            <v>294</v>
          </cell>
          <cell r="BG24">
            <v>308</v>
          </cell>
          <cell r="BH24">
            <v>436</v>
          </cell>
          <cell r="BI24">
            <v>80</v>
          </cell>
          <cell r="BJ24">
            <v>731</v>
          </cell>
          <cell r="BK24">
            <v>1115</v>
          </cell>
          <cell r="BL24">
            <v>947</v>
          </cell>
          <cell r="BM24">
            <v>4739</v>
          </cell>
          <cell r="BN24">
            <v>1041</v>
          </cell>
          <cell r="BO24">
            <v>1302</v>
          </cell>
          <cell r="BP24">
            <v>884</v>
          </cell>
          <cell r="BQ24">
            <v>1512</v>
          </cell>
          <cell r="BR24">
            <v>728</v>
          </cell>
          <cell r="BS24">
            <v>448</v>
          </cell>
          <cell r="BT24">
            <v>336</v>
          </cell>
          <cell r="BU24">
            <v>9472</v>
          </cell>
          <cell r="BV24">
            <v>1775</v>
          </cell>
          <cell r="BW24">
            <v>2560</v>
          </cell>
          <cell r="BX24">
            <v>1967</v>
          </cell>
          <cell r="BY24">
            <v>3170</v>
          </cell>
          <cell r="BZ24">
            <v>2658</v>
          </cell>
          <cell r="CA24">
            <v>3679</v>
          </cell>
          <cell r="CB24">
            <v>2996</v>
          </cell>
          <cell r="CC24">
            <v>5941</v>
          </cell>
          <cell r="CD24">
            <v>1646</v>
          </cell>
          <cell r="CE24">
            <v>3014</v>
          </cell>
          <cell r="CF24">
            <v>1336</v>
          </cell>
          <cell r="CG24">
            <v>79</v>
          </cell>
          <cell r="CH24">
            <v>1436</v>
          </cell>
          <cell r="CI24">
            <v>2314</v>
          </cell>
          <cell r="CJ24">
            <v>1198</v>
          </cell>
          <cell r="CK24">
            <v>101</v>
          </cell>
          <cell r="CL24">
            <v>9472</v>
          </cell>
          <cell r="CM24">
            <v>3677</v>
          </cell>
          <cell r="CN24">
            <v>5667</v>
          </cell>
          <cell r="CO24">
            <v>2859</v>
          </cell>
          <cell r="CP24">
            <v>128</v>
          </cell>
          <cell r="CQ24">
            <v>45149</v>
          </cell>
          <cell r="CR24">
            <v>27043</v>
          </cell>
          <cell r="CS24">
            <v>17464</v>
          </cell>
          <cell r="CT24">
            <v>11435</v>
          </cell>
          <cell r="CU24">
            <v>642</v>
          </cell>
          <cell r="CV24">
            <v>4606</v>
          </cell>
          <cell r="CW24">
            <v>1088</v>
          </cell>
          <cell r="CX24">
            <v>1941</v>
          </cell>
          <cell r="CY24">
            <v>1533</v>
          </cell>
          <cell r="CZ24">
            <v>3708</v>
          </cell>
          <cell r="DA24">
            <v>1005</v>
          </cell>
          <cell r="DB24">
            <v>1726</v>
          </cell>
          <cell r="DC24">
            <v>855</v>
          </cell>
          <cell r="DD24">
            <v>2992</v>
          </cell>
          <cell r="DE24">
            <v>3799</v>
          </cell>
          <cell r="DF24">
            <v>2669</v>
          </cell>
          <cell r="DG24">
            <v>1130</v>
          </cell>
          <cell r="DH24">
            <v>3851</v>
          </cell>
          <cell r="DI24">
            <v>2219</v>
          </cell>
          <cell r="DJ24">
            <v>3042</v>
          </cell>
          <cell r="DK24">
            <v>2212</v>
          </cell>
          <cell r="DL24">
            <v>830</v>
          </cell>
        </row>
        <row r="25">
          <cell r="A25" t="str">
            <v>37203</v>
          </cell>
          <cell r="B25" t="str">
            <v>Rochecorbon</v>
          </cell>
          <cell r="C25" t="str">
            <v>Vouvrillon</v>
          </cell>
          <cell r="D25">
            <v>1397.314926</v>
          </cell>
          <cell r="E25">
            <v>1274.314926</v>
          </cell>
          <cell r="F25">
            <v>62.975999999999999</v>
          </cell>
          <cell r="G25">
            <v>60.024000000000001</v>
          </cell>
          <cell r="H25">
            <v>1269</v>
          </cell>
          <cell r="I25">
            <v>1151</v>
          </cell>
          <cell r="J25">
            <v>56</v>
          </cell>
          <cell r="K25">
            <v>62</v>
          </cell>
          <cell r="L25">
            <v>1139</v>
          </cell>
          <cell r="M25">
            <v>984</v>
          </cell>
          <cell r="N25">
            <v>97</v>
          </cell>
          <cell r="O25">
            <v>58</v>
          </cell>
          <cell r="P25">
            <v>1097</v>
          </cell>
          <cell r="Q25">
            <v>930</v>
          </cell>
          <cell r="R25">
            <v>103</v>
          </cell>
          <cell r="S25">
            <v>64</v>
          </cell>
          <cell r="T25">
            <v>855</v>
          </cell>
          <cell r="U25">
            <v>739</v>
          </cell>
          <cell r="V25">
            <v>73</v>
          </cell>
          <cell r="W25">
            <v>43</v>
          </cell>
          <cell r="X25">
            <v>883</v>
          </cell>
          <cell r="Y25">
            <v>712</v>
          </cell>
          <cell r="Z25">
            <v>107</v>
          </cell>
          <cell r="AA25">
            <v>64</v>
          </cell>
          <cell r="AB25">
            <v>1182.725678</v>
          </cell>
          <cell r="AC25">
            <v>210.662271</v>
          </cell>
          <cell r="AD25">
            <v>1087</v>
          </cell>
          <cell r="AE25">
            <v>141</v>
          </cell>
          <cell r="AF25">
            <v>39.179552000000001</v>
          </cell>
          <cell r="AG25">
            <v>86.195014</v>
          </cell>
          <cell r="AH25">
            <v>198.83622600000001</v>
          </cell>
          <cell r="AI25">
            <v>301.68254999999999</v>
          </cell>
          <cell r="AJ25">
            <v>648.42158400000005</v>
          </cell>
          <cell r="AK25">
            <v>55</v>
          </cell>
          <cell r="AL25">
            <v>95</v>
          </cell>
          <cell r="AM25">
            <v>216</v>
          </cell>
          <cell r="AN25">
            <v>287</v>
          </cell>
          <cell r="AO25">
            <v>498</v>
          </cell>
          <cell r="AP25">
            <v>5992.5124640000004</v>
          </cell>
          <cell r="AQ25">
            <v>1077.437678</v>
          </cell>
          <cell r="AR25">
            <v>5382.2909440000003</v>
          </cell>
          <cell r="AS25">
            <v>194.918271</v>
          </cell>
          <cell r="AT25">
            <v>607.28305499999999</v>
          </cell>
          <cell r="AU25">
            <v>5070</v>
          </cell>
          <cell r="AV25">
            <v>977</v>
          </cell>
          <cell r="AW25">
            <v>4559</v>
          </cell>
          <cell r="AX25">
            <v>135</v>
          </cell>
          <cell r="AY25">
            <v>407</v>
          </cell>
          <cell r="AZ25">
            <v>1198.894288</v>
          </cell>
          <cell r="BA25">
            <v>413.34427299999999</v>
          </cell>
          <cell r="BB25">
            <v>302.662038</v>
          </cell>
          <cell r="BC25">
            <v>226.261912</v>
          </cell>
          <cell r="BD25">
            <v>256.62606499999998</v>
          </cell>
          <cell r="BE25">
            <v>391.79551900000001</v>
          </cell>
          <cell r="BF25">
            <v>223.32344599999999</v>
          </cell>
          <cell r="BG25">
            <v>209.610603</v>
          </cell>
          <cell r="BH25">
            <v>205.69264799999999</v>
          </cell>
          <cell r="BI25">
            <v>20.569265000000001</v>
          </cell>
          <cell r="BJ25">
            <v>79.338593000000003</v>
          </cell>
          <cell r="BK25">
            <v>16.651309999999999</v>
          </cell>
          <cell r="BL25">
            <v>49.953929000000002</v>
          </cell>
          <cell r="BM25">
            <v>1274.314926</v>
          </cell>
          <cell r="BN25">
            <v>119.49763299999999</v>
          </cell>
          <cell r="BO25">
            <v>251.728621</v>
          </cell>
          <cell r="BP25">
            <v>204.71315899999999</v>
          </cell>
          <cell r="BQ25">
            <v>698.37551299999996</v>
          </cell>
          <cell r="BR25">
            <v>263.48248699999999</v>
          </cell>
          <cell r="BS25">
            <v>161.61565200000001</v>
          </cell>
          <cell r="BT25">
            <v>273.27737500000001</v>
          </cell>
          <cell r="BU25">
            <v>3104</v>
          </cell>
          <cell r="BV25">
            <v>279.15430700000002</v>
          </cell>
          <cell r="BW25">
            <v>677.80624799999998</v>
          </cell>
          <cell r="BX25">
            <v>570.06248000000005</v>
          </cell>
          <cell r="BY25">
            <v>1576.976964</v>
          </cell>
          <cell r="BZ25">
            <v>467.21615700000001</v>
          </cell>
          <cell r="CA25">
            <v>1102.9043859999999</v>
          </cell>
          <cell r="CB25">
            <v>955.98106700000005</v>
          </cell>
          <cell r="CC25">
            <v>3466.4108550000001</v>
          </cell>
          <cell r="CD25">
            <v>949.12464499999999</v>
          </cell>
          <cell r="CE25">
            <v>300.70306099999999</v>
          </cell>
          <cell r="CF25">
            <v>145.94383099999999</v>
          </cell>
          <cell r="CG25">
            <v>24.487220000000001</v>
          </cell>
          <cell r="CH25">
            <v>860</v>
          </cell>
          <cell r="CI25">
            <v>251</v>
          </cell>
          <cell r="CJ25">
            <v>95</v>
          </cell>
          <cell r="CK25">
            <v>40</v>
          </cell>
          <cell r="CL25">
            <v>3104</v>
          </cell>
          <cell r="CM25">
            <v>2404.6449980000002</v>
          </cell>
          <cell r="CN25">
            <v>652.33953899999995</v>
          </cell>
          <cell r="CO25">
            <v>338.90312399999999</v>
          </cell>
          <cell r="CP25">
            <v>47.015461999999999</v>
          </cell>
          <cell r="CQ25">
            <v>20704.434206000002</v>
          </cell>
          <cell r="CR25">
            <v>18361.497002</v>
          </cell>
          <cell r="CS25">
            <v>1870.8236039999999</v>
          </cell>
          <cell r="CT25">
            <v>1069.6017670000001</v>
          </cell>
          <cell r="CU25">
            <v>472.11360100000002</v>
          </cell>
          <cell r="CV25">
            <v>1246.88924</v>
          </cell>
          <cell r="CW25">
            <v>67.584727000000001</v>
          </cell>
          <cell r="CX25">
            <v>687.601136</v>
          </cell>
          <cell r="CY25">
            <v>391.79551900000001</v>
          </cell>
          <cell r="CZ25">
            <v>1099</v>
          </cell>
          <cell r="DA25">
            <v>54</v>
          </cell>
          <cell r="DB25">
            <v>602</v>
          </cell>
          <cell r="DC25">
            <v>326</v>
          </cell>
          <cell r="DD25">
            <v>926.59640300000001</v>
          </cell>
          <cell r="DE25">
            <v>1180.284001</v>
          </cell>
          <cell r="DF25">
            <v>519.12906299999997</v>
          </cell>
          <cell r="DG25">
            <v>661.15493800000002</v>
          </cell>
          <cell r="DH25">
            <v>1151</v>
          </cell>
          <cell r="DI25">
            <v>840</v>
          </cell>
          <cell r="DJ25">
            <v>1032</v>
          </cell>
          <cell r="DK25">
            <v>478</v>
          </cell>
          <cell r="DL25">
            <v>554</v>
          </cell>
        </row>
        <row r="26">
          <cell r="A26" t="str">
            <v>37208</v>
          </cell>
          <cell r="B26" t="str">
            <v>Saint-Avertin</v>
          </cell>
          <cell r="C26" t="str">
            <v>Tour(s)plus</v>
          </cell>
          <cell r="D26">
            <v>6046</v>
          </cell>
          <cell r="E26">
            <v>5731.0743480000001</v>
          </cell>
          <cell r="F26">
            <v>86.728660000000005</v>
          </cell>
          <cell r="G26">
            <v>228.19699199999999</v>
          </cell>
          <cell r="H26">
            <v>5680</v>
          </cell>
          <cell r="I26">
            <v>5339</v>
          </cell>
          <cell r="J26">
            <v>125</v>
          </cell>
          <cell r="K26">
            <v>216</v>
          </cell>
          <cell r="L26">
            <v>4583</v>
          </cell>
          <cell r="M26">
            <v>4335</v>
          </cell>
          <cell r="N26">
            <v>88</v>
          </cell>
          <cell r="O26">
            <v>160</v>
          </cell>
          <cell r="P26">
            <v>3719</v>
          </cell>
          <cell r="Q26">
            <v>3397</v>
          </cell>
          <cell r="R26">
            <v>62</v>
          </cell>
          <cell r="S26">
            <v>260</v>
          </cell>
          <cell r="T26">
            <v>2895</v>
          </cell>
          <cell r="U26">
            <v>2640</v>
          </cell>
          <cell r="V26">
            <v>94</v>
          </cell>
          <cell r="W26">
            <v>161</v>
          </cell>
          <cell r="X26">
            <v>2287</v>
          </cell>
          <cell r="Y26">
            <v>2067</v>
          </cell>
          <cell r="Z26">
            <v>104</v>
          </cell>
          <cell r="AA26">
            <v>116</v>
          </cell>
          <cell r="AB26">
            <v>4458.0574219999999</v>
          </cell>
          <cell r="AC26">
            <v>1577.4806249999999</v>
          </cell>
          <cell r="AD26">
            <v>4133</v>
          </cell>
          <cell r="AE26">
            <v>1402</v>
          </cell>
          <cell r="AF26">
            <v>216.73677900000001</v>
          </cell>
          <cell r="AG26">
            <v>400.33069499999999</v>
          </cell>
          <cell r="AH26">
            <v>784.18915000000004</v>
          </cell>
          <cell r="AI26">
            <v>1287.3195390000001</v>
          </cell>
          <cell r="AJ26">
            <v>3042.4981849999999</v>
          </cell>
          <cell r="AK26">
            <v>180</v>
          </cell>
          <cell r="AL26">
            <v>406</v>
          </cell>
          <cell r="AM26">
            <v>783</v>
          </cell>
          <cell r="AN26">
            <v>1349</v>
          </cell>
          <cell r="AO26">
            <v>2621</v>
          </cell>
          <cell r="AP26">
            <v>26899.285013000001</v>
          </cell>
          <cell r="AQ26">
            <v>4279.8273950000003</v>
          </cell>
          <cell r="AR26">
            <v>22742.368536000002</v>
          </cell>
          <cell r="AS26">
            <v>1446.703004</v>
          </cell>
          <cell r="AT26">
            <v>4146.828579</v>
          </cell>
          <cell r="AU26">
            <v>24226</v>
          </cell>
          <cell r="AV26">
            <v>3951</v>
          </cell>
          <cell r="AW26">
            <v>20103</v>
          </cell>
          <cell r="AX26">
            <v>1265</v>
          </cell>
          <cell r="AY26">
            <v>3892</v>
          </cell>
          <cell r="AZ26">
            <v>5668.2592949999998</v>
          </cell>
          <cell r="BA26">
            <v>755.37192700000003</v>
          </cell>
          <cell r="BB26">
            <v>1700.102214</v>
          </cell>
          <cell r="BC26">
            <v>1916.7059770000001</v>
          </cell>
          <cell r="BD26">
            <v>1296.0791770000001</v>
          </cell>
          <cell r="BE26">
            <v>631.59849999999994</v>
          </cell>
          <cell r="BF26">
            <v>1374.6296970000001</v>
          </cell>
          <cell r="BG26">
            <v>1248.1132660000001</v>
          </cell>
          <cell r="BH26">
            <v>978.78079600000001</v>
          </cell>
          <cell r="BI26">
            <v>123.773427</v>
          </cell>
          <cell r="BJ26">
            <v>325.47251699999998</v>
          </cell>
          <cell r="BK26">
            <v>667.59271100000001</v>
          </cell>
          <cell r="BL26">
            <v>313.75443200000001</v>
          </cell>
          <cell r="BM26">
            <v>5731.0743480000001</v>
          </cell>
          <cell r="BN26">
            <v>594.93825100000004</v>
          </cell>
          <cell r="BO26">
            <v>1001.438803</v>
          </cell>
          <cell r="BP26">
            <v>1078.784138</v>
          </cell>
          <cell r="BQ26">
            <v>3055.9131560000001</v>
          </cell>
          <cell r="BR26">
            <v>1379.381466</v>
          </cell>
          <cell r="BS26">
            <v>775.77153199999998</v>
          </cell>
          <cell r="BT26">
            <v>900.76015700000005</v>
          </cell>
          <cell r="BU26">
            <v>13737.223963</v>
          </cell>
          <cell r="BV26">
            <v>1335.3150889999999</v>
          </cell>
          <cell r="BW26">
            <v>2582.1862980000001</v>
          </cell>
          <cell r="BX26">
            <v>2971.6293679999999</v>
          </cell>
          <cell r="BY26">
            <v>6848.0932080000002</v>
          </cell>
          <cell r="BZ26">
            <v>2141.2573619999998</v>
          </cell>
          <cell r="CA26">
            <v>4149.4042090000003</v>
          </cell>
          <cell r="CB26">
            <v>5177.5280419999999</v>
          </cell>
          <cell r="CC26">
            <v>15431.0954</v>
          </cell>
          <cell r="CD26">
            <v>4044.8027929999998</v>
          </cell>
          <cell r="CE26">
            <v>1614.460012</v>
          </cell>
          <cell r="CF26">
            <v>576.74173699999994</v>
          </cell>
          <cell r="CG26">
            <v>71.811543</v>
          </cell>
          <cell r="CH26">
            <v>3709</v>
          </cell>
          <cell r="CI26">
            <v>1536</v>
          </cell>
          <cell r="CJ26">
            <v>617</v>
          </cell>
          <cell r="CK26">
            <v>94</v>
          </cell>
          <cell r="CL26">
            <v>13737.223963</v>
          </cell>
          <cell r="CM26">
            <v>10079.542546000001</v>
          </cell>
          <cell r="CN26">
            <v>3522.6978410000002</v>
          </cell>
          <cell r="CO26">
            <v>1376.8135709999999</v>
          </cell>
          <cell r="CP26">
            <v>134.983576</v>
          </cell>
          <cell r="CQ26">
            <v>83918.346145000003</v>
          </cell>
          <cell r="CR26">
            <v>72366.299079999997</v>
          </cell>
          <cell r="CS26">
            <v>10580.631737</v>
          </cell>
          <cell r="CT26">
            <v>5635.1494940000002</v>
          </cell>
          <cell r="CU26">
            <v>971.41532900000004</v>
          </cell>
          <cell r="CV26">
            <v>5697.9203829999997</v>
          </cell>
          <cell r="CW26">
            <v>467.45255400000002</v>
          </cell>
          <cell r="CX26">
            <v>3500.6182899999999</v>
          </cell>
          <cell r="CY26">
            <v>1573.8009420000001</v>
          </cell>
          <cell r="CZ26">
            <v>5282</v>
          </cell>
          <cell r="DA26">
            <v>587</v>
          </cell>
          <cell r="DB26">
            <v>2913</v>
          </cell>
          <cell r="DC26">
            <v>1556</v>
          </cell>
          <cell r="DD26">
            <v>4492.6954429999996</v>
          </cell>
          <cell r="DE26">
            <v>5281.708224</v>
          </cell>
          <cell r="DF26">
            <v>2611.0350819999999</v>
          </cell>
          <cell r="DG26">
            <v>2670.6731420000001</v>
          </cell>
          <cell r="DH26">
            <v>5339</v>
          </cell>
          <cell r="DI26">
            <v>4208</v>
          </cell>
          <cell r="DJ26">
            <v>4908</v>
          </cell>
          <cell r="DK26">
            <v>2361</v>
          </cell>
          <cell r="DL26">
            <v>2547</v>
          </cell>
        </row>
        <row r="27">
          <cell r="A27" t="str">
            <v>37211</v>
          </cell>
          <cell r="B27" t="str">
            <v>Saint-Branchs</v>
          </cell>
          <cell r="C27" t="str">
            <v>CC du Val de l'Indre</v>
          </cell>
          <cell r="D27">
            <v>984.49066200000004</v>
          </cell>
          <cell r="E27">
            <v>908.49066200000004</v>
          </cell>
          <cell r="F27">
            <v>35.764705999999997</v>
          </cell>
          <cell r="G27">
            <v>40.235294000000003</v>
          </cell>
          <cell r="H27">
            <v>909</v>
          </cell>
          <cell r="I27">
            <v>801</v>
          </cell>
          <cell r="J27">
            <v>42</v>
          </cell>
          <cell r="K27">
            <v>66</v>
          </cell>
          <cell r="L27">
            <v>839</v>
          </cell>
          <cell r="M27">
            <v>729</v>
          </cell>
          <cell r="N27">
            <v>48</v>
          </cell>
          <cell r="O27">
            <v>62</v>
          </cell>
          <cell r="P27">
            <v>697</v>
          </cell>
          <cell r="Q27">
            <v>569</v>
          </cell>
          <cell r="R27">
            <v>45</v>
          </cell>
          <cell r="S27">
            <v>83</v>
          </cell>
          <cell r="T27">
            <v>563</v>
          </cell>
          <cell r="U27">
            <v>471</v>
          </cell>
          <cell r="V27">
            <v>39</v>
          </cell>
          <cell r="W27">
            <v>53</v>
          </cell>
          <cell r="X27">
            <v>541</v>
          </cell>
          <cell r="Y27">
            <v>476</v>
          </cell>
          <cell r="Z27">
            <v>25</v>
          </cell>
          <cell r="AA27">
            <v>40</v>
          </cell>
          <cell r="AB27">
            <v>892.55917299999999</v>
          </cell>
          <cell r="AC27">
            <v>82.660042000000004</v>
          </cell>
          <cell r="AD27">
            <v>838</v>
          </cell>
          <cell r="AE27">
            <v>45</v>
          </cell>
          <cell r="AF27">
            <v>21.701187999999998</v>
          </cell>
          <cell r="AG27">
            <v>26.633277</v>
          </cell>
          <cell r="AH27">
            <v>118.370119</v>
          </cell>
          <cell r="AI27">
            <v>264.35993200000001</v>
          </cell>
          <cell r="AJ27">
            <v>477.42614600000002</v>
          </cell>
          <cell r="AK27">
            <v>17</v>
          </cell>
          <cell r="AL27">
            <v>40</v>
          </cell>
          <cell r="AM27">
            <v>149</v>
          </cell>
          <cell r="AN27">
            <v>260</v>
          </cell>
          <cell r="AO27">
            <v>335</v>
          </cell>
          <cell r="AP27">
            <v>4249.4872670000004</v>
          </cell>
          <cell r="AQ27">
            <v>826.61799699999995</v>
          </cell>
          <cell r="AR27">
            <v>4021.6247880000001</v>
          </cell>
          <cell r="AS27">
            <v>75.954160000000002</v>
          </cell>
          <cell r="AT27">
            <v>206.16129000000001</v>
          </cell>
          <cell r="AU27">
            <v>3501</v>
          </cell>
          <cell r="AV27">
            <v>742</v>
          </cell>
          <cell r="AW27">
            <v>3343</v>
          </cell>
          <cell r="AX27">
            <v>41</v>
          </cell>
          <cell r="AY27">
            <v>116</v>
          </cell>
          <cell r="AZ27">
            <v>854.23769100000004</v>
          </cell>
          <cell r="BA27">
            <v>325.51782700000001</v>
          </cell>
          <cell r="BB27">
            <v>121.32937200000001</v>
          </cell>
          <cell r="BC27">
            <v>280.14261499999998</v>
          </cell>
          <cell r="BD27">
            <v>127.247878</v>
          </cell>
          <cell r="BE27">
            <v>315.65365000000003</v>
          </cell>
          <cell r="BF27">
            <v>106.533107</v>
          </cell>
          <cell r="BG27">
            <v>234.767402</v>
          </cell>
          <cell r="BH27">
            <v>126.26146</v>
          </cell>
          <cell r="BI27">
            <v>7.8913409999999997</v>
          </cell>
          <cell r="BJ27">
            <v>11.837012</v>
          </cell>
          <cell r="BK27">
            <v>44.388795000000002</v>
          </cell>
          <cell r="BL27">
            <v>0.98641800000000002</v>
          </cell>
          <cell r="BM27">
            <v>908.49066200000004</v>
          </cell>
          <cell r="BN27">
            <v>93.709676999999999</v>
          </cell>
          <cell r="BO27">
            <v>139.08489</v>
          </cell>
          <cell r="BP27">
            <v>144.01697799999999</v>
          </cell>
          <cell r="BQ27">
            <v>531.67911700000002</v>
          </cell>
          <cell r="BR27">
            <v>181.50084899999999</v>
          </cell>
          <cell r="BS27">
            <v>182.487267</v>
          </cell>
          <cell r="BT27">
            <v>167.691002</v>
          </cell>
          <cell r="BU27">
            <v>2324</v>
          </cell>
          <cell r="BV27">
            <v>245.617997</v>
          </cell>
          <cell r="BW27">
            <v>385.68930399999999</v>
          </cell>
          <cell r="BX27">
            <v>438.95585699999998</v>
          </cell>
          <cell r="BY27">
            <v>1253.736842</v>
          </cell>
          <cell r="BZ27">
            <v>398.51273300000003</v>
          </cell>
          <cell r="CA27">
            <v>629.33446500000002</v>
          </cell>
          <cell r="CB27">
            <v>680.62818300000004</v>
          </cell>
          <cell r="CC27">
            <v>2541.0118849999999</v>
          </cell>
          <cell r="CD27">
            <v>704.30220699999995</v>
          </cell>
          <cell r="CE27">
            <v>199.25636700000001</v>
          </cell>
          <cell r="CF27">
            <v>102.587436</v>
          </cell>
          <cell r="CG27">
            <v>4.9320880000000002</v>
          </cell>
          <cell r="CH27">
            <v>600</v>
          </cell>
          <cell r="CI27">
            <v>180</v>
          </cell>
          <cell r="CJ27">
            <v>88</v>
          </cell>
          <cell r="CK27">
            <v>21</v>
          </cell>
          <cell r="CL27">
            <v>2324</v>
          </cell>
          <cell r="CM27">
            <v>1898.8539900000001</v>
          </cell>
          <cell r="CN27">
            <v>416.26825100000002</v>
          </cell>
          <cell r="CO27">
            <v>201.22920199999999</v>
          </cell>
          <cell r="CP27">
            <v>8.8777589999999993</v>
          </cell>
          <cell r="CQ27">
            <v>16064.797963000001</v>
          </cell>
          <cell r="CR27">
            <v>13851.276739999999</v>
          </cell>
          <cell r="CS27">
            <v>2029.061121</v>
          </cell>
          <cell r="CT27">
            <v>1377.039049</v>
          </cell>
          <cell r="CU27">
            <v>184.46010200000001</v>
          </cell>
          <cell r="CV27">
            <v>879.88454999999999</v>
          </cell>
          <cell r="CW27">
            <v>19.728352999999998</v>
          </cell>
          <cell r="CX27">
            <v>398.51273300000003</v>
          </cell>
          <cell r="CY27">
            <v>276.19694399999997</v>
          </cell>
          <cell r="CZ27">
            <v>756</v>
          </cell>
          <cell r="DA27">
            <v>17</v>
          </cell>
          <cell r="DB27">
            <v>338</v>
          </cell>
          <cell r="DC27">
            <v>184</v>
          </cell>
          <cell r="DD27">
            <v>674.70967700000006</v>
          </cell>
          <cell r="DE27">
            <v>836.48217299999999</v>
          </cell>
          <cell r="DF27">
            <v>338.34125599999999</v>
          </cell>
          <cell r="DG27">
            <v>498.140917</v>
          </cell>
          <cell r="DH27">
            <v>801</v>
          </cell>
          <cell r="DI27">
            <v>591</v>
          </cell>
          <cell r="DJ27">
            <v>725</v>
          </cell>
          <cell r="DK27">
            <v>333</v>
          </cell>
          <cell r="DL27">
            <v>392</v>
          </cell>
        </row>
        <row r="28">
          <cell r="A28" t="str">
            <v>37214</v>
          </cell>
          <cell r="B28" t="str">
            <v>Saint-Cyr-sur-Loire</v>
          </cell>
          <cell r="C28" t="str">
            <v>Tour(s)plus</v>
          </cell>
          <cell r="D28">
            <v>8011</v>
          </cell>
          <cell r="E28">
            <v>7493.418557</v>
          </cell>
          <cell r="F28">
            <v>127.27863000000001</v>
          </cell>
          <cell r="G28">
            <v>390.30281300000001</v>
          </cell>
          <cell r="H28">
            <v>7332</v>
          </cell>
          <cell r="I28">
            <v>6847</v>
          </cell>
          <cell r="J28">
            <v>126</v>
          </cell>
          <cell r="K28">
            <v>359</v>
          </cell>
          <cell r="L28">
            <v>6481</v>
          </cell>
          <cell r="M28">
            <v>6071</v>
          </cell>
          <cell r="N28">
            <v>161</v>
          </cell>
          <cell r="O28">
            <v>249</v>
          </cell>
          <cell r="P28">
            <v>5897</v>
          </cell>
          <cell r="Q28">
            <v>5390</v>
          </cell>
          <cell r="R28">
            <v>132</v>
          </cell>
          <cell r="S28">
            <v>375</v>
          </cell>
          <cell r="T28">
            <v>4595</v>
          </cell>
          <cell r="U28">
            <v>4252</v>
          </cell>
          <cell r="V28">
            <v>98</v>
          </cell>
          <cell r="W28">
            <v>245</v>
          </cell>
          <cell r="X28">
            <v>3588</v>
          </cell>
          <cell r="Y28">
            <v>3356</v>
          </cell>
          <cell r="Z28">
            <v>48</v>
          </cell>
          <cell r="AA28">
            <v>184</v>
          </cell>
          <cell r="AB28">
            <v>4208.3473640000002</v>
          </cell>
          <cell r="AC28">
            <v>3779.569587</v>
          </cell>
          <cell r="AD28">
            <v>3894</v>
          </cell>
          <cell r="AE28">
            <v>3262</v>
          </cell>
          <cell r="AF28">
            <v>335.749258</v>
          </cell>
          <cell r="AG28">
            <v>852.42006300000003</v>
          </cell>
          <cell r="AH28">
            <v>1615.101271</v>
          </cell>
          <cell r="AI28">
            <v>1761.570594</v>
          </cell>
          <cell r="AJ28">
            <v>2928.5773709999999</v>
          </cell>
          <cell r="AK28">
            <v>384</v>
          </cell>
          <cell r="AL28">
            <v>849</v>
          </cell>
          <cell r="AM28">
            <v>1510</v>
          </cell>
          <cell r="AN28">
            <v>1780</v>
          </cell>
          <cell r="AO28">
            <v>2324</v>
          </cell>
          <cell r="AP28">
            <v>31613.248685999999</v>
          </cell>
          <cell r="AQ28">
            <v>4032.9190149999999</v>
          </cell>
          <cell r="AR28">
            <v>21074.339523999999</v>
          </cell>
          <cell r="AS28">
            <v>3442.0919939999999</v>
          </cell>
          <cell r="AT28">
            <v>10479.362696</v>
          </cell>
          <cell r="AU28">
            <v>27434</v>
          </cell>
          <cell r="AV28">
            <v>3708</v>
          </cell>
          <cell r="AW28">
            <v>18165</v>
          </cell>
          <cell r="AX28">
            <v>2984</v>
          </cell>
          <cell r="AY28">
            <v>8987</v>
          </cell>
          <cell r="AZ28">
            <v>7416.8312889999997</v>
          </cell>
          <cell r="BA28">
            <v>1082.703618</v>
          </cell>
          <cell r="BB28">
            <v>2873.4812619999998</v>
          </cell>
          <cell r="BC28">
            <v>2029.8091480000001</v>
          </cell>
          <cell r="BD28">
            <v>1430.83726</v>
          </cell>
          <cell r="BE28">
            <v>1000.939785</v>
          </cell>
          <cell r="BF28">
            <v>1228.8115359999999</v>
          </cell>
          <cell r="BG28">
            <v>1080.0863099999999</v>
          </cell>
          <cell r="BH28">
            <v>681.60655199999997</v>
          </cell>
          <cell r="BI28">
            <v>81.763834000000003</v>
          </cell>
          <cell r="BJ28">
            <v>1637.694283</v>
          </cell>
          <cell r="BK28">
            <v>941.42243800000006</v>
          </cell>
          <cell r="BL28">
            <v>746.09900200000004</v>
          </cell>
          <cell r="BM28">
            <v>7493.418557</v>
          </cell>
          <cell r="BN28">
            <v>962.15004599999997</v>
          </cell>
          <cell r="BO28">
            <v>1595.8308810000001</v>
          </cell>
          <cell r="BP28">
            <v>1363.909451</v>
          </cell>
          <cell r="BQ28">
            <v>3571.528178</v>
          </cell>
          <cell r="BR28">
            <v>1451.8681220000001</v>
          </cell>
          <cell r="BS28">
            <v>1002.648295</v>
          </cell>
          <cell r="BT28">
            <v>1117.0117620000001</v>
          </cell>
          <cell r="BU28">
            <v>15983.984571999999</v>
          </cell>
          <cell r="BV28">
            <v>1867.634155</v>
          </cell>
          <cell r="BW28">
            <v>3508.9079190000002</v>
          </cell>
          <cell r="BX28">
            <v>3429.3334730000001</v>
          </cell>
          <cell r="BY28">
            <v>7178.1090260000001</v>
          </cell>
          <cell r="BZ28">
            <v>3133.410887</v>
          </cell>
          <cell r="CA28">
            <v>5852.3831659999996</v>
          </cell>
          <cell r="CB28">
            <v>6119.4082319999998</v>
          </cell>
          <cell r="CC28">
            <v>16508.046401</v>
          </cell>
          <cell r="CD28">
            <v>4603.8561909999999</v>
          </cell>
          <cell r="CE28">
            <v>2791.5544829999999</v>
          </cell>
          <cell r="CF28">
            <v>1081.855313</v>
          </cell>
          <cell r="CG28">
            <v>98.007884000000004</v>
          </cell>
          <cell r="CH28">
            <v>4074</v>
          </cell>
          <cell r="CI28">
            <v>2620</v>
          </cell>
          <cell r="CJ28">
            <v>1114</v>
          </cell>
          <cell r="CK28">
            <v>153</v>
          </cell>
          <cell r="CL28">
            <v>15983.984571999999</v>
          </cell>
          <cell r="CM28">
            <v>10600.107184</v>
          </cell>
          <cell r="CN28">
            <v>5222.7192180000002</v>
          </cell>
          <cell r="CO28">
            <v>2157.1498259999998</v>
          </cell>
          <cell r="CP28">
            <v>161.15817100000001</v>
          </cell>
          <cell r="CQ28">
            <v>104923.912459</v>
          </cell>
          <cell r="CR28">
            <v>84348.663079999998</v>
          </cell>
          <cell r="CS28">
            <v>19965.387685000002</v>
          </cell>
          <cell r="CT28">
            <v>12064.285363000001</v>
          </cell>
          <cell r="CU28">
            <v>609.86169400000006</v>
          </cell>
          <cell r="CV28">
            <v>7339.8019919999997</v>
          </cell>
          <cell r="CW28">
            <v>1459.677788</v>
          </cell>
          <cell r="CX28">
            <v>4272.3117469999997</v>
          </cell>
          <cell r="CY28">
            <v>1609.044502</v>
          </cell>
          <cell r="CZ28">
            <v>6723</v>
          </cell>
          <cell r="DA28">
            <v>1532</v>
          </cell>
          <cell r="DB28">
            <v>3779</v>
          </cell>
          <cell r="DC28">
            <v>1294</v>
          </cell>
          <cell r="DD28">
            <v>5500.4513539999998</v>
          </cell>
          <cell r="DE28">
            <v>6577.2797170000003</v>
          </cell>
          <cell r="DF28">
            <v>3879.9219549999998</v>
          </cell>
          <cell r="DG28">
            <v>2697.3577610000002</v>
          </cell>
          <cell r="DH28">
            <v>6847</v>
          </cell>
          <cell r="DI28">
            <v>4885</v>
          </cell>
          <cell r="DJ28">
            <v>5934</v>
          </cell>
          <cell r="DK28">
            <v>3592</v>
          </cell>
          <cell r="DL28">
            <v>2342</v>
          </cell>
        </row>
        <row r="29">
          <cell r="A29" t="str">
            <v>37217</v>
          </cell>
          <cell r="B29" t="str">
            <v>Saint-Étienne-de-Chigny</v>
          </cell>
          <cell r="C29" t="str">
            <v>Tour(s)plus</v>
          </cell>
          <cell r="D29">
            <v>598</v>
          </cell>
          <cell r="E29">
            <v>515</v>
          </cell>
          <cell r="F29">
            <v>40</v>
          </cell>
          <cell r="G29">
            <v>43</v>
          </cell>
          <cell r="H29">
            <v>583</v>
          </cell>
          <cell r="I29">
            <v>478</v>
          </cell>
          <cell r="J29">
            <v>61</v>
          </cell>
          <cell r="K29">
            <v>44</v>
          </cell>
          <cell r="L29">
            <v>527</v>
          </cell>
          <cell r="M29">
            <v>410</v>
          </cell>
          <cell r="N29">
            <v>61</v>
          </cell>
          <cell r="O29">
            <v>56</v>
          </cell>
          <cell r="P29">
            <v>444</v>
          </cell>
          <cell r="Q29">
            <v>303</v>
          </cell>
          <cell r="R29">
            <v>80</v>
          </cell>
          <cell r="S29">
            <v>61</v>
          </cell>
          <cell r="T29">
            <v>342</v>
          </cell>
          <cell r="U29">
            <v>228</v>
          </cell>
          <cell r="V29">
            <v>93</v>
          </cell>
          <cell r="W29">
            <v>21</v>
          </cell>
          <cell r="X29">
            <v>343</v>
          </cell>
          <cell r="Y29">
            <v>229</v>
          </cell>
          <cell r="Z29">
            <v>92</v>
          </cell>
          <cell r="AA29">
            <v>22</v>
          </cell>
          <cell r="AB29">
            <v>545</v>
          </cell>
          <cell r="AC29">
            <v>49</v>
          </cell>
          <cell r="AD29">
            <v>531</v>
          </cell>
          <cell r="AE29">
            <v>43</v>
          </cell>
          <cell r="AF29">
            <v>14</v>
          </cell>
          <cell r="AG29">
            <v>31</v>
          </cell>
          <cell r="AH29">
            <v>79</v>
          </cell>
          <cell r="AI29">
            <v>123</v>
          </cell>
          <cell r="AJ29">
            <v>268</v>
          </cell>
          <cell r="AK29">
            <v>10</v>
          </cell>
          <cell r="AL29">
            <v>37</v>
          </cell>
          <cell r="AM29">
            <v>111</v>
          </cell>
          <cell r="AN29">
            <v>118</v>
          </cell>
          <cell r="AO29">
            <v>202</v>
          </cell>
          <cell r="AP29">
            <v>2347</v>
          </cell>
          <cell r="AQ29">
            <v>463</v>
          </cell>
          <cell r="AR29">
            <v>2208</v>
          </cell>
          <cell r="AS29">
            <v>48</v>
          </cell>
          <cell r="AT29">
            <v>129</v>
          </cell>
          <cell r="AU29">
            <v>2038</v>
          </cell>
          <cell r="AV29">
            <v>432</v>
          </cell>
          <cell r="AW29">
            <v>1921</v>
          </cell>
          <cell r="AX29">
            <v>38</v>
          </cell>
          <cell r="AY29">
            <v>94</v>
          </cell>
          <cell r="AZ29">
            <v>508</v>
          </cell>
          <cell r="BA29">
            <v>163</v>
          </cell>
          <cell r="BB29">
            <v>32</v>
          </cell>
          <cell r="BC29">
            <v>214</v>
          </cell>
          <cell r="BD29">
            <v>99</v>
          </cell>
          <cell r="BE29">
            <v>159</v>
          </cell>
          <cell r="BF29">
            <v>31</v>
          </cell>
          <cell r="BG29">
            <v>185</v>
          </cell>
          <cell r="BH29">
            <v>81</v>
          </cell>
          <cell r="BI29">
            <v>2</v>
          </cell>
          <cell r="BJ29">
            <v>1</v>
          </cell>
          <cell r="BK29">
            <v>27</v>
          </cell>
          <cell r="BL29">
            <v>18</v>
          </cell>
          <cell r="BM29">
            <v>515</v>
          </cell>
          <cell r="BN29">
            <v>39</v>
          </cell>
          <cell r="BO29">
            <v>92</v>
          </cell>
          <cell r="BP29">
            <v>136</v>
          </cell>
          <cell r="BQ29">
            <v>248</v>
          </cell>
          <cell r="BR29">
            <v>125</v>
          </cell>
          <cell r="BS29">
            <v>89</v>
          </cell>
          <cell r="BT29">
            <v>34</v>
          </cell>
          <cell r="BU29">
            <v>1364</v>
          </cell>
          <cell r="BV29">
            <v>83</v>
          </cell>
          <cell r="BW29">
            <v>249</v>
          </cell>
          <cell r="BX29">
            <v>418</v>
          </cell>
          <cell r="BY29">
            <v>614</v>
          </cell>
          <cell r="BZ29">
            <v>161</v>
          </cell>
          <cell r="CA29">
            <v>392</v>
          </cell>
          <cell r="CB29">
            <v>620</v>
          </cell>
          <cell r="CC29">
            <v>1174</v>
          </cell>
          <cell r="CD29">
            <v>366</v>
          </cell>
          <cell r="CE29">
            <v>137</v>
          </cell>
          <cell r="CF29">
            <v>96</v>
          </cell>
          <cell r="CG29">
            <v>12</v>
          </cell>
          <cell r="CH29">
            <v>326</v>
          </cell>
          <cell r="CI29">
            <v>140</v>
          </cell>
          <cell r="CJ29">
            <v>99</v>
          </cell>
          <cell r="CK29">
            <v>12</v>
          </cell>
          <cell r="CL29">
            <v>1364</v>
          </cell>
          <cell r="CM29">
            <v>1007</v>
          </cell>
          <cell r="CN29">
            <v>323</v>
          </cell>
          <cell r="CO29">
            <v>226</v>
          </cell>
          <cell r="CP29">
            <v>34</v>
          </cell>
          <cell r="CQ29">
            <v>6554</v>
          </cell>
          <cell r="CR29">
            <v>5357</v>
          </cell>
          <cell r="CS29">
            <v>1095</v>
          </cell>
          <cell r="CT29">
            <v>722</v>
          </cell>
          <cell r="CU29">
            <v>102</v>
          </cell>
          <cell r="CV29">
            <v>494</v>
          </cell>
          <cell r="CW29">
            <v>7</v>
          </cell>
          <cell r="CX29">
            <v>165</v>
          </cell>
          <cell r="CY29">
            <v>224</v>
          </cell>
          <cell r="CZ29">
            <v>460</v>
          </cell>
          <cell r="DA29">
            <v>0</v>
          </cell>
          <cell r="DB29">
            <v>162</v>
          </cell>
          <cell r="DC29">
            <v>205</v>
          </cell>
          <cell r="DD29">
            <v>391</v>
          </cell>
          <cell r="DE29">
            <v>488</v>
          </cell>
          <cell r="DF29">
            <v>206</v>
          </cell>
          <cell r="DG29">
            <v>282</v>
          </cell>
          <cell r="DH29">
            <v>478</v>
          </cell>
          <cell r="DI29">
            <v>385</v>
          </cell>
          <cell r="DJ29">
            <v>438</v>
          </cell>
          <cell r="DK29">
            <v>169</v>
          </cell>
          <cell r="DL29">
            <v>269</v>
          </cell>
        </row>
        <row r="30">
          <cell r="A30" t="str">
            <v>37219</v>
          </cell>
          <cell r="B30" t="str">
            <v>Saint-Genouph</v>
          </cell>
          <cell r="C30" t="str">
            <v>Tour(s)plus</v>
          </cell>
          <cell r="D30">
            <v>413</v>
          </cell>
          <cell r="E30">
            <v>381</v>
          </cell>
          <cell r="F30">
            <v>16</v>
          </cell>
          <cell r="G30">
            <v>16</v>
          </cell>
          <cell r="H30">
            <v>365</v>
          </cell>
          <cell r="I30">
            <v>339</v>
          </cell>
          <cell r="J30">
            <v>16</v>
          </cell>
          <cell r="K30">
            <v>10</v>
          </cell>
          <cell r="L30">
            <v>352</v>
          </cell>
          <cell r="M30">
            <v>306</v>
          </cell>
          <cell r="N30">
            <v>30</v>
          </cell>
          <cell r="O30">
            <v>16</v>
          </cell>
          <cell r="P30">
            <v>313</v>
          </cell>
          <cell r="Q30">
            <v>262</v>
          </cell>
          <cell r="R30">
            <v>26</v>
          </cell>
          <cell r="S30">
            <v>25</v>
          </cell>
          <cell r="T30">
            <v>273</v>
          </cell>
          <cell r="U30">
            <v>222</v>
          </cell>
          <cell r="V30">
            <v>39</v>
          </cell>
          <cell r="W30">
            <v>12</v>
          </cell>
          <cell r="X30">
            <v>257</v>
          </cell>
          <cell r="Y30">
            <v>200</v>
          </cell>
          <cell r="Z30">
            <v>40</v>
          </cell>
          <cell r="AA30">
            <v>17</v>
          </cell>
          <cell r="AB30">
            <v>398</v>
          </cell>
          <cell r="AC30">
            <v>8</v>
          </cell>
          <cell r="AD30">
            <v>358</v>
          </cell>
          <cell r="AE30">
            <v>2</v>
          </cell>
          <cell r="AF30">
            <v>0</v>
          </cell>
          <cell r="AG30">
            <v>31</v>
          </cell>
          <cell r="AH30">
            <v>53</v>
          </cell>
          <cell r="AI30">
            <v>98</v>
          </cell>
          <cell r="AJ30">
            <v>199</v>
          </cell>
          <cell r="AK30">
            <v>4</v>
          </cell>
          <cell r="AL30">
            <v>35</v>
          </cell>
          <cell r="AM30">
            <v>42</v>
          </cell>
          <cell r="AN30">
            <v>109</v>
          </cell>
          <cell r="AO30">
            <v>149</v>
          </cell>
          <cell r="AP30">
            <v>1772</v>
          </cell>
          <cell r="AQ30">
            <v>370</v>
          </cell>
          <cell r="AR30">
            <v>1744</v>
          </cell>
          <cell r="AS30">
            <v>7</v>
          </cell>
          <cell r="AT30">
            <v>18</v>
          </cell>
          <cell r="AU30">
            <v>1484</v>
          </cell>
          <cell r="AV30">
            <v>332</v>
          </cell>
          <cell r="AW30">
            <v>1464</v>
          </cell>
          <cell r="AX30">
            <v>2</v>
          </cell>
          <cell r="AY30">
            <v>6</v>
          </cell>
          <cell r="AZ30">
            <v>370</v>
          </cell>
          <cell r="BA30">
            <v>118</v>
          </cell>
          <cell r="BB30">
            <v>86</v>
          </cell>
          <cell r="BC30">
            <v>101</v>
          </cell>
          <cell r="BD30">
            <v>65</v>
          </cell>
          <cell r="BE30">
            <v>113</v>
          </cell>
          <cell r="BF30">
            <v>84</v>
          </cell>
          <cell r="BG30">
            <v>99</v>
          </cell>
          <cell r="BH30">
            <v>65</v>
          </cell>
          <cell r="BI30">
            <v>3</v>
          </cell>
          <cell r="BJ30">
            <v>1</v>
          </cell>
          <cell r="BK30">
            <v>1</v>
          </cell>
          <cell r="BL30">
            <v>0</v>
          </cell>
          <cell r="BM30">
            <v>381</v>
          </cell>
          <cell r="BN30">
            <v>33</v>
          </cell>
          <cell r="BO30">
            <v>48</v>
          </cell>
          <cell r="BP30">
            <v>64</v>
          </cell>
          <cell r="BQ30">
            <v>236</v>
          </cell>
          <cell r="BR30">
            <v>82</v>
          </cell>
          <cell r="BS30">
            <v>80</v>
          </cell>
          <cell r="BT30">
            <v>74</v>
          </cell>
          <cell r="BU30">
            <v>1005</v>
          </cell>
          <cell r="BV30">
            <v>82</v>
          </cell>
          <cell r="BW30">
            <v>145</v>
          </cell>
          <cell r="BX30">
            <v>194</v>
          </cell>
          <cell r="BY30">
            <v>584</v>
          </cell>
          <cell r="BZ30">
            <v>127</v>
          </cell>
          <cell r="CA30">
            <v>225</v>
          </cell>
          <cell r="CB30">
            <v>307</v>
          </cell>
          <cell r="CC30">
            <v>1113</v>
          </cell>
          <cell r="CD30">
            <v>326</v>
          </cell>
          <cell r="CE30">
            <v>45</v>
          </cell>
          <cell r="CF30">
            <v>0</v>
          </cell>
          <cell r="CG30">
            <v>10</v>
          </cell>
          <cell r="CH30">
            <v>287</v>
          </cell>
          <cell r="CI30">
            <v>42</v>
          </cell>
          <cell r="CJ30">
            <v>0</v>
          </cell>
          <cell r="CK30">
            <v>10</v>
          </cell>
          <cell r="CL30">
            <v>1005</v>
          </cell>
          <cell r="CM30">
            <v>878</v>
          </cell>
          <cell r="CN30">
            <v>113</v>
          </cell>
          <cell r="CO30">
            <v>0</v>
          </cell>
          <cell r="CP30">
            <v>14</v>
          </cell>
          <cell r="CQ30">
            <v>6772</v>
          </cell>
          <cell r="CR30">
            <v>6268</v>
          </cell>
          <cell r="CS30">
            <v>296</v>
          </cell>
          <cell r="CT30">
            <v>0</v>
          </cell>
          <cell r="CU30">
            <v>208</v>
          </cell>
          <cell r="CV30">
            <v>363</v>
          </cell>
          <cell r="CW30">
            <v>3</v>
          </cell>
          <cell r="CX30">
            <v>185</v>
          </cell>
          <cell r="CY30">
            <v>122</v>
          </cell>
          <cell r="CZ30">
            <v>318</v>
          </cell>
          <cell r="DA30">
            <v>0</v>
          </cell>
          <cell r="DB30">
            <v>146</v>
          </cell>
          <cell r="DC30">
            <v>76</v>
          </cell>
          <cell r="DD30">
            <v>323</v>
          </cell>
          <cell r="DE30">
            <v>358</v>
          </cell>
          <cell r="DF30">
            <v>150</v>
          </cell>
          <cell r="DG30">
            <v>208</v>
          </cell>
          <cell r="DH30">
            <v>339</v>
          </cell>
          <cell r="DI30">
            <v>260</v>
          </cell>
          <cell r="DJ30">
            <v>315</v>
          </cell>
          <cell r="DK30">
            <v>129</v>
          </cell>
          <cell r="DL30">
            <v>186</v>
          </cell>
        </row>
        <row r="31">
          <cell r="A31" t="str">
            <v>37233</v>
          </cell>
          <cell r="B31" t="str">
            <v>Saint-Pierre-des-Corps</v>
          </cell>
          <cell r="C31" t="str">
            <v>Tour(s)plus</v>
          </cell>
          <cell r="D31">
            <v>7384.5</v>
          </cell>
          <cell r="E31">
            <v>6888.2534809999997</v>
          </cell>
          <cell r="F31">
            <v>46.759925000000003</v>
          </cell>
          <cell r="G31">
            <v>449.48659500000002</v>
          </cell>
          <cell r="H31">
            <v>7113</v>
          </cell>
          <cell r="I31">
            <v>6541</v>
          </cell>
          <cell r="J31">
            <v>58</v>
          </cell>
          <cell r="K31">
            <v>514</v>
          </cell>
          <cell r="L31">
            <v>7026</v>
          </cell>
          <cell r="M31">
            <v>6674</v>
          </cell>
          <cell r="N31">
            <v>74</v>
          </cell>
          <cell r="O31">
            <v>278</v>
          </cell>
          <cell r="P31">
            <v>6818</v>
          </cell>
          <cell r="Q31">
            <v>6405</v>
          </cell>
          <cell r="R31">
            <v>31</v>
          </cell>
          <cell r="S31">
            <v>382</v>
          </cell>
          <cell r="T31">
            <v>6060</v>
          </cell>
          <cell r="U31">
            <v>5747</v>
          </cell>
          <cell r="V31">
            <v>39</v>
          </cell>
          <cell r="W31">
            <v>274</v>
          </cell>
          <cell r="X31">
            <v>4731</v>
          </cell>
          <cell r="Y31">
            <v>4506</v>
          </cell>
          <cell r="Z31">
            <v>32</v>
          </cell>
          <cell r="AA31">
            <v>193</v>
          </cell>
          <cell r="AB31">
            <v>3478.4549969999998</v>
          </cell>
          <cell r="AC31">
            <v>3896.7275800000002</v>
          </cell>
          <cell r="AD31">
            <v>3048</v>
          </cell>
          <cell r="AE31">
            <v>3879</v>
          </cell>
          <cell r="AF31">
            <v>181.00923</v>
          </cell>
          <cell r="AG31">
            <v>764.11222499999997</v>
          </cell>
          <cell r="AH31">
            <v>1710.702475</v>
          </cell>
          <cell r="AI31">
            <v>2534.0412569999999</v>
          </cell>
          <cell r="AJ31">
            <v>1698.3882940000001</v>
          </cell>
          <cell r="AK31">
            <v>238</v>
          </cell>
          <cell r="AL31">
            <v>866</v>
          </cell>
          <cell r="AM31">
            <v>1855</v>
          </cell>
          <cell r="AN31">
            <v>2216</v>
          </cell>
          <cell r="AO31">
            <v>1366</v>
          </cell>
          <cell r="AP31">
            <v>26276.712605000001</v>
          </cell>
          <cell r="AQ31">
            <v>3272.2081199999998</v>
          </cell>
          <cell r="AR31">
            <v>14147.665814</v>
          </cell>
          <cell r="AS31">
            <v>3606.727938</v>
          </cell>
          <cell r="AT31">
            <v>12103.879354000001</v>
          </cell>
          <cell r="AU31">
            <v>23694</v>
          </cell>
          <cell r="AV31">
            <v>2873</v>
          </cell>
          <cell r="AW31">
            <v>11868</v>
          </cell>
          <cell r="AX31">
            <v>3500</v>
          </cell>
          <cell r="AY31">
            <v>11446</v>
          </cell>
          <cell r="AZ31">
            <v>6704.1876069999998</v>
          </cell>
          <cell r="BA31">
            <v>1383.234727</v>
          </cell>
          <cell r="BB31">
            <v>3950.7420219999999</v>
          </cell>
          <cell r="BC31">
            <v>1092.732188</v>
          </cell>
          <cell r="BD31">
            <v>277.47867100000002</v>
          </cell>
          <cell r="BE31">
            <v>1169.693092</v>
          </cell>
          <cell r="BF31">
            <v>1339.301154</v>
          </cell>
          <cell r="BG31">
            <v>567.24108899999999</v>
          </cell>
          <cell r="BH31">
            <v>64.642010999999997</v>
          </cell>
          <cell r="BI31">
            <v>213.54163399999999</v>
          </cell>
          <cell r="BJ31">
            <v>2605.1511719999999</v>
          </cell>
          <cell r="BK31">
            <v>523.49109899999996</v>
          </cell>
          <cell r="BL31">
            <v>212.83665999999999</v>
          </cell>
          <cell r="BM31">
            <v>6888.2534809999997</v>
          </cell>
          <cell r="BN31">
            <v>768.43923700000005</v>
          </cell>
          <cell r="BO31">
            <v>1270.3863289999999</v>
          </cell>
          <cell r="BP31">
            <v>1078.6691619999999</v>
          </cell>
          <cell r="BQ31">
            <v>3770.7587530000001</v>
          </cell>
          <cell r="BR31">
            <v>1287.1785239999999</v>
          </cell>
          <cell r="BS31">
            <v>1087.9095950000001</v>
          </cell>
          <cell r="BT31">
            <v>1395.6706340000001</v>
          </cell>
          <cell r="BU31">
            <v>15359.062153999999</v>
          </cell>
          <cell r="BV31">
            <v>1649.7578679999999</v>
          </cell>
          <cell r="BW31">
            <v>3100.7043159999998</v>
          </cell>
          <cell r="BX31">
            <v>2937.1199969999998</v>
          </cell>
          <cell r="BY31">
            <v>7671.4799730000004</v>
          </cell>
          <cell r="BZ31">
            <v>2465.7690010000001</v>
          </cell>
          <cell r="CA31">
            <v>4472.9452879999999</v>
          </cell>
          <cell r="CB31">
            <v>4090.5323149999999</v>
          </cell>
          <cell r="CC31">
            <v>15247.466001000001</v>
          </cell>
          <cell r="CD31">
            <v>3456.3605630000002</v>
          </cell>
          <cell r="CE31">
            <v>3348.6886650000001</v>
          </cell>
          <cell r="CF31">
            <v>2437.8103729999998</v>
          </cell>
          <cell r="CG31">
            <v>83.204251999999997</v>
          </cell>
          <cell r="CH31">
            <v>2828</v>
          </cell>
          <cell r="CI31">
            <v>3582</v>
          </cell>
          <cell r="CJ31">
            <v>2622</v>
          </cell>
          <cell r="CK31">
            <v>131</v>
          </cell>
          <cell r="CL31">
            <v>15359.062153999999</v>
          </cell>
          <cell r="CM31">
            <v>7473.3146150000002</v>
          </cell>
          <cell r="CN31">
            <v>7703.0462969999999</v>
          </cell>
          <cell r="CO31">
            <v>5803.1806850000003</v>
          </cell>
          <cell r="CP31">
            <v>182.70124300000001</v>
          </cell>
          <cell r="CQ31">
            <v>111872.595913</v>
          </cell>
          <cell r="CR31">
            <v>74890.245750999995</v>
          </cell>
          <cell r="CS31">
            <v>36276.507762000001</v>
          </cell>
          <cell r="CT31">
            <v>30762.574602000001</v>
          </cell>
          <cell r="CU31">
            <v>705.8424</v>
          </cell>
          <cell r="CV31">
            <v>6676.4270429999997</v>
          </cell>
          <cell r="CW31">
            <v>2809.9400989999999</v>
          </cell>
          <cell r="CX31">
            <v>3289.751299</v>
          </cell>
          <cell r="CY31">
            <v>669.40006300000005</v>
          </cell>
          <cell r="CZ31">
            <v>6340</v>
          </cell>
          <cell r="DA31">
            <v>2878</v>
          </cell>
          <cell r="DB31">
            <v>2890</v>
          </cell>
          <cell r="DC31">
            <v>509</v>
          </cell>
          <cell r="DD31">
            <v>4375.7078199999996</v>
          </cell>
          <cell r="DE31">
            <v>5310.3226279999999</v>
          </cell>
          <cell r="DF31">
            <v>3719.386602</v>
          </cell>
          <cell r="DG31">
            <v>1590.9360260000001</v>
          </cell>
          <cell r="DH31">
            <v>6541</v>
          </cell>
          <cell r="DI31">
            <v>3315</v>
          </cell>
          <cell r="DJ31">
            <v>4926</v>
          </cell>
          <cell r="DK31">
            <v>3571</v>
          </cell>
          <cell r="DL31">
            <v>1355</v>
          </cell>
        </row>
        <row r="32">
          <cell r="A32" t="str">
            <v>37243</v>
          </cell>
          <cell r="B32" t="str">
            <v>Savonnières</v>
          </cell>
          <cell r="C32" t="str">
            <v>Tour(s)plus</v>
          </cell>
          <cell r="D32">
            <v>1169.3374209999999</v>
          </cell>
          <cell r="E32">
            <v>1079.3374209999999</v>
          </cell>
          <cell r="F32">
            <v>35.783132999999999</v>
          </cell>
          <cell r="G32">
            <v>54.216867000000001</v>
          </cell>
          <cell r="H32">
            <v>1047</v>
          </cell>
          <cell r="I32">
            <v>933</v>
          </cell>
          <cell r="J32">
            <v>68</v>
          </cell>
          <cell r="K32">
            <v>46</v>
          </cell>
          <cell r="L32">
            <v>828</v>
          </cell>
          <cell r="M32">
            <v>712</v>
          </cell>
          <cell r="N32">
            <v>82</v>
          </cell>
          <cell r="O32">
            <v>34</v>
          </cell>
          <cell r="P32">
            <v>753</v>
          </cell>
          <cell r="Q32">
            <v>618</v>
          </cell>
          <cell r="R32">
            <v>102</v>
          </cell>
          <cell r="S32">
            <v>33</v>
          </cell>
          <cell r="T32">
            <v>597</v>
          </cell>
          <cell r="U32">
            <v>483</v>
          </cell>
          <cell r="V32">
            <v>100</v>
          </cell>
          <cell r="W32">
            <v>14</v>
          </cell>
          <cell r="X32">
            <v>540</v>
          </cell>
          <cell r="Y32">
            <v>405</v>
          </cell>
          <cell r="Z32">
            <v>103</v>
          </cell>
          <cell r="AA32">
            <v>32</v>
          </cell>
          <cell r="AB32">
            <v>1119.9812509999999</v>
          </cell>
          <cell r="AC32">
            <v>44.305641999999999</v>
          </cell>
          <cell r="AD32">
            <v>1012</v>
          </cell>
          <cell r="AE32">
            <v>16</v>
          </cell>
          <cell r="AF32">
            <v>7.8309579999999999</v>
          </cell>
          <cell r="AG32">
            <v>41.546238000000002</v>
          </cell>
          <cell r="AH32">
            <v>130.43586300000001</v>
          </cell>
          <cell r="AI32">
            <v>228.987405</v>
          </cell>
          <cell r="AJ32">
            <v>670.53695700000003</v>
          </cell>
          <cell r="AK32">
            <v>5</v>
          </cell>
          <cell r="AL32">
            <v>58</v>
          </cell>
          <cell r="AM32">
            <v>172</v>
          </cell>
          <cell r="AN32">
            <v>232</v>
          </cell>
          <cell r="AO32">
            <v>466</v>
          </cell>
          <cell r="AP32">
            <v>5452.3205170000001</v>
          </cell>
          <cell r="AQ32">
            <v>1038.6559500000001</v>
          </cell>
          <cell r="AR32">
            <v>5335.3099110000003</v>
          </cell>
          <cell r="AS32">
            <v>36.71528</v>
          </cell>
          <cell r="AT32">
            <v>113.044415</v>
          </cell>
          <cell r="AU32">
            <v>4297</v>
          </cell>
          <cell r="AV32">
            <v>906</v>
          </cell>
          <cell r="AW32">
            <v>4218</v>
          </cell>
          <cell r="AX32">
            <v>10</v>
          </cell>
          <cell r="AY32">
            <v>27</v>
          </cell>
          <cell r="AZ32">
            <v>994.31256199999996</v>
          </cell>
          <cell r="BA32">
            <v>260.87172700000002</v>
          </cell>
          <cell r="BB32">
            <v>188.40735799999999</v>
          </cell>
          <cell r="BC32">
            <v>248.41266200000001</v>
          </cell>
          <cell r="BD32">
            <v>296.62081499999999</v>
          </cell>
          <cell r="BE32">
            <v>245.41266200000001</v>
          </cell>
          <cell r="BF32">
            <v>179.711634</v>
          </cell>
          <cell r="BG32">
            <v>241.54789500000001</v>
          </cell>
          <cell r="BH32">
            <v>286.95890000000003</v>
          </cell>
          <cell r="BI32">
            <v>14.492874</v>
          </cell>
          <cell r="BJ32">
            <v>8.6957240000000002</v>
          </cell>
          <cell r="BK32">
            <v>3.8647659999999999</v>
          </cell>
          <cell r="BL32">
            <v>9.6619159999999997</v>
          </cell>
          <cell r="BM32">
            <v>1079.3374209999999</v>
          </cell>
          <cell r="BN32">
            <v>112.07822299999999</v>
          </cell>
          <cell r="BO32">
            <v>163.353994</v>
          </cell>
          <cell r="BP32">
            <v>191.339741</v>
          </cell>
          <cell r="BQ32">
            <v>612.56546200000003</v>
          </cell>
          <cell r="BR32">
            <v>266.66887600000001</v>
          </cell>
          <cell r="BS32">
            <v>172.94829300000001</v>
          </cell>
          <cell r="BT32">
            <v>172.94829300000001</v>
          </cell>
          <cell r="BU32">
            <v>2919</v>
          </cell>
          <cell r="BV32">
            <v>291.78985699999998</v>
          </cell>
          <cell r="BW32">
            <v>481.23102399999999</v>
          </cell>
          <cell r="BX32">
            <v>589.444481</v>
          </cell>
          <cell r="BY32">
            <v>1556.534637</v>
          </cell>
          <cell r="BZ32">
            <v>500.48723899999999</v>
          </cell>
          <cell r="CA32">
            <v>796.20947999999999</v>
          </cell>
          <cell r="CB32">
            <v>975.88730499999997</v>
          </cell>
          <cell r="CC32">
            <v>3179.7364929999999</v>
          </cell>
          <cell r="CD32">
            <v>913.05104400000005</v>
          </cell>
          <cell r="CE32">
            <v>154.69207800000001</v>
          </cell>
          <cell r="CF32">
            <v>21.256215000000001</v>
          </cell>
          <cell r="CG32">
            <v>11.594298999999999</v>
          </cell>
          <cell r="CH32">
            <v>795</v>
          </cell>
          <cell r="CI32">
            <v>122</v>
          </cell>
          <cell r="CJ32">
            <v>10</v>
          </cell>
          <cell r="CK32">
            <v>16</v>
          </cell>
          <cell r="CL32">
            <v>2919</v>
          </cell>
          <cell r="CM32">
            <v>2517.8952599999998</v>
          </cell>
          <cell r="CN32">
            <v>375.98375900000002</v>
          </cell>
          <cell r="CO32">
            <v>66.667219000000003</v>
          </cell>
          <cell r="CP32">
            <v>25.120981</v>
          </cell>
          <cell r="CQ32">
            <v>16764.728207</v>
          </cell>
          <cell r="CR32">
            <v>15672.593636</v>
          </cell>
          <cell r="CS32">
            <v>948.17202499999996</v>
          </cell>
          <cell r="CT32">
            <v>91.788200000000003</v>
          </cell>
          <cell r="CU32">
            <v>143.962546</v>
          </cell>
          <cell r="CV32">
            <v>1060.979781</v>
          </cell>
          <cell r="CW32">
            <v>15.560491000000001</v>
          </cell>
          <cell r="CX32">
            <v>548.79681800000003</v>
          </cell>
          <cell r="CY32">
            <v>327.53894600000001</v>
          </cell>
          <cell r="CZ32">
            <v>909</v>
          </cell>
          <cell r="DA32">
            <v>11</v>
          </cell>
          <cell r="DB32">
            <v>452</v>
          </cell>
          <cell r="DC32">
            <v>248</v>
          </cell>
          <cell r="DD32">
            <v>858.97812399999998</v>
          </cell>
          <cell r="DE32">
            <v>1038.7573749999999</v>
          </cell>
          <cell r="DF32">
            <v>336.30228699999998</v>
          </cell>
          <cell r="DG32">
            <v>702.45508800000005</v>
          </cell>
          <cell r="DH32">
            <v>933</v>
          </cell>
          <cell r="DI32">
            <v>772</v>
          </cell>
          <cell r="DJ32">
            <v>878</v>
          </cell>
          <cell r="DK32">
            <v>335</v>
          </cell>
          <cell r="DL32">
            <v>543</v>
          </cell>
        </row>
        <row r="33">
          <cell r="A33" t="str">
            <v>37250</v>
          </cell>
          <cell r="B33" t="str">
            <v>Sorigny</v>
          </cell>
          <cell r="C33" t="str">
            <v>CC du Val de l'Indre</v>
          </cell>
          <cell r="D33">
            <v>825.56986600000005</v>
          </cell>
          <cell r="E33">
            <v>774.56986600000005</v>
          </cell>
          <cell r="F33">
            <v>13.471698</v>
          </cell>
          <cell r="G33">
            <v>37.528301999999996</v>
          </cell>
          <cell r="H33">
            <v>721</v>
          </cell>
          <cell r="I33">
            <v>678</v>
          </cell>
          <cell r="J33">
            <v>17</v>
          </cell>
          <cell r="K33">
            <v>26</v>
          </cell>
          <cell r="L33">
            <v>608</v>
          </cell>
          <cell r="M33">
            <v>560</v>
          </cell>
          <cell r="N33">
            <v>17</v>
          </cell>
          <cell r="O33">
            <v>31</v>
          </cell>
          <cell r="P33">
            <v>536</v>
          </cell>
          <cell r="Q33">
            <v>479</v>
          </cell>
          <cell r="R33">
            <v>24</v>
          </cell>
          <cell r="S33">
            <v>33</v>
          </cell>
          <cell r="T33">
            <v>449</v>
          </cell>
          <cell r="U33">
            <v>390</v>
          </cell>
          <cell r="V33">
            <v>15</v>
          </cell>
          <cell r="W33">
            <v>44</v>
          </cell>
          <cell r="X33">
            <v>402</v>
          </cell>
          <cell r="Y33">
            <v>362</v>
          </cell>
          <cell r="Z33">
            <v>13</v>
          </cell>
          <cell r="AA33">
            <v>27</v>
          </cell>
          <cell r="AB33">
            <v>773.06193299999995</v>
          </cell>
          <cell r="AC33">
            <v>46.611251000000003</v>
          </cell>
          <cell r="AD33">
            <v>688</v>
          </cell>
          <cell r="AE33">
            <v>22</v>
          </cell>
          <cell r="AF33">
            <v>9.9303830000000008</v>
          </cell>
          <cell r="AG33">
            <v>31.777225000000001</v>
          </cell>
          <cell r="AH33">
            <v>117.178518</v>
          </cell>
          <cell r="AI33">
            <v>197.61462</v>
          </cell>
          <cell r="AJ33">
            <v>418.06912</v>
          </cell>
          <cell r="AK33">
            <v>9</v>
          </cell>
          <cell r="AL33">
            <v>49</v>
          </cell>
          <cell r="AM33">
            <v>134</v>
          </cell>
          <cell r="AN33">
            <v>194</v>
          </cell>
          <cell r="AO33">
            <v>292</v>
          </cell>
          <cell r="AP33">
            <v>3610.6872199999998</v>
          </cell>
          <cell r="AQ33">
            <v>725.91098999999997</v>
          </cell>
          <cell r="AR33">
            <v>3476.6270509999999</v>
          </cell>
          <cell r="AS33">
            <v>44.686723000000001</v>
          </cell>
          <cell r="AT33">
            <v>125.12282399999999</v>
          </cell>
          <cell r="AU33">
            <v>2920</v>
          </cell>
          <cell r="AV33">
            <v>652</v>
          </cell>
          <cell r="AW33">
            <v>2849</v>
          </cell>
          <cell r="AX33">
            <v>16</v>
          </cell>
          <cell r="AY33">
            <v>41</v>
          </cell>
          <cell r="AZ33">
            <v>727.897066</v>
          </cell>
          <cell r="BA33">
            <v>259.18299400000001</v>
          </cell>
          <cell r="BB33">
            <v>77.456986999999998</v>
          </cell>
          <cell r="BC33">
            <v>203.57284899999999</v>
          </cell>
          <cell r="BD33">
            <v>187.684237</v>
          </cell>
          <cell r="BE33">
            <v>243.29438099999999</v>
          </cell>
          <cell r="BF33">
            <v>76.463948000000002</v>
          </cell>
          <cell r="BG33">
            <v>188.67727500000001</v>
          </cell>
          <cell r="BH33">
            <v>178.746892</v>
          </cell>
          <cell r="BI33">
            <v>13.902536</v>
          </cell>
          <cell r="BJ33">
            <v>0.99303799999999998</v>
          </cell>
          <cell r="BK33">
            <v>13.902536</v>
          </cell>
          <cell r="BL33">
            <v>7.9443060000000001</v>
          </cell>
          <cell r="BM33">
            <v>774.56986600000005</v>
          </cell>
          <cell r="BN33">
            <v>88.380408000000003</v>
          </cell>
          <cell r="BO33">
            <v>107.248135</v>
          </cell>
          <cell r="BP33">
            <v>142.997514</v>
          </cell>
          <cell r="BQ33">
            <v>435.94380899999999</v>
          </cell>
          <cell r="BR33">
            <v>162.85827900000001</v>
          </cell>
          <cell r="BS33">
            <v>129.094978</v>
          </cell>
          <cell r="BT33">
            <v>143.99055200000001</v>
          </cell>
          <cell r="BU33">
            <v>1997</v>
          </cell>
          <cell r="BV33">
            <v>202.57981100000001</v>
          </cell>
          <cell r="BW33">
            <v>272.092491</v>
          </cell>
          <cell r="BX33">
            <v>452.82546000000002</v>
          </cell>
          <cell r="BY33">
            <v>1069.502238</v>
          </cell>
          <cell r="BZ33">
            <v>361.465937</v>
          </cell>
          <cell r="CA33">
            <v>481.62356999999997</v>
          </cell>
          <cell r="CB33">
            <v>692.14768800000002</v>
          </cell>
          <cell r="CC33">
            <v>2075.4500250000001</v>
          </cell>
          <cell r="CD33">
            <v>599.79512699999998</v>
          </cell>
          <cell r="CE33">
            <v>161.865241</v>
          </cell>
          <cell r="CF33">
            <v>36.742417000000003</v>
          </cell>
          <cell r="CG33">
            <v>12.909497999999999</v>
          </cell>
          <cell r="CH33">
            <v>530</v>
          </cell>
          <cell r="CI33">
            <v>125</v>
          </cell>
          <cell r="CJ33">
            <v>22</v>
          </cell>
          <cell r="CK33">
            <v>23</v>
          </cell>
          <cell r="CL33">
            <v>1997</v>
          </cell>
          <cell r="CM33">
            <v>1598.7916459999999</v>
          </cell>
          <cell r="CN33">
            <v>378.34758799999997</v>
          </cell>
          <cell r="CO33">
            <v>102.282944</v>
          </cell>
          <cell r="CP33">
            <v>19.860766000000002</v>
          </cell>
          <cell r="CQ33">
            <v>12926.379413000001</v>
          </cell>
          <cell r="CR33">
            <v>11338.511188</v>
          </cell>
          <cell r="CS33">
            <v>1136.035803</v>
          </cell>
          <cell r="CT33">
            <v>234.35703599999999</v>
          </cell>
          <cell r="CU33">
            <v>451.83242200000001</v>
          </cell>
          <cell r="CV33">
            <v>758.68125299999997</v>
          </cell>
          <cell r="CW33">
            <v>2.9791150000000002</v>
          </cell>
          <cell r="CX33">
            <v>342.59820999999999</v>
          </cell>
          <cell r="CY33">
            <v>280.03679799999998</v>
          </cell>
          <cell r="CZ33">
            <v>650</v>
          </cell>
          <cell r="DA33">
            <v>6</v>
          </cell>
          <cell r="DB33">
            <v>256</v>
          </cell>
          <cell r="DC33">
            <v>209</v>
          </cell>
          <cell r="DD33">
            <v>608.73247100000003</v>
          </cell>
          <cell r="DE33">
            <v>722.93187499999999</v>
          </cell>
          <cell r="DF33">
            <v>310.82098500000001</v>
          </cell>
          <cell r="DG33">
            <v>412.11088999999998</v>
          </cell>
          <cell r="DH33">
            <v>678</v>
          </cell>
          <cell r="DI33">
            <v>517</v>
          </cell>
          <cell r="DJ33">
            <v>623</v>
          </cell>
          <cell r="DK33">
            <v>279</v>
          </cell>
          <cell r="DL33">
            <v>344</v>
          </cell>
        </row>
        <row r="34">
          <cell r="A34" t="str">
            <v>37261</v>
          </cell>
          <cell r="B34" t="str">
            <v>Tours</v>
          </cell>
          <cell r="C34" t="str">
            <v>Tour(s)plus</v>
          </cell>
          <cell r="D34">
            <v>78466</v>
          </cell>
          <cell r="E34">
            <v>72386.297416999994</v>
          </cell>
          <cell r="F34">
            <v>1113.6916779999999</v>
          </cell>
          <cell r="G34">
            <v>4966.0109050000001</v>
          </cell>
          <cell r="H34">
            <v>74395</v>
          </cell>
          <cell r="I34">
            <v>66627</v>
          </cell>
          <cell r="J34">
            <v>1566</v>
          </cell>
          <cell r="K34">
            <v>6202</v>
          </cell>
          <cell r="L34">
            <v>64740</v>
          </cell>
          <cell r="M34">
            <v>58147</v>
          </cell>
          <cell r="N34">
            <v>3124</v>
          </cell>
          <cell r="O34">
            <v>3469</v>
          </cell>
          <cell r="P34">
            <v>60869</v>
          </cell>
          <cell r="Q34">
            <v>55124</v>
          </cell>
          <cell r="R34">
            <v>1477</v>
          </cell>
          <cell r="S34">
            <v>4268</v>
          </cell>
          <cell r="T34">
            <v>57211</v>
          </cell>
          <cell r="U34">
            <v>52020</v>
          </cell>
          <cell r="V34">
            <v>1265</v>
          </cell>
          <cell r="W34">
            <v>3926</v>
          </cell>
          <cell r="X34">
            <v>46786</v>
          </cell>
          <cell r="Y34">
            <v>43073</v>
          </cell>
          <cell r="Z34">
            <v>605</v>
          </cell>
          <cell r="AA34">
            <v>3108</v>
          </cell>
          <cell r="AB34">
            <v>17012.281663999998</v>
          </cell>
          <cell r="AC34">
            <v>60554.070138000003</v>
          </cell>
          <cell r="AD34">
            <v>16138</v>
          </cell>
          <cell r="AE34">
            <v>56268</v>
          </cell>
          <cell r="AF34">
            <v>12150.789305</v>
          </cell>
          <cell r="AG34">
            <v>14685.373853999999</v>
          </cell>
          <cell r="AH34">
            <v>17193.567479000001</v>
          </cell>
          <cell r="AI34">
            <v>15303.220262000001</v>
          </cell>
          <cell r="AJ34">
            <v>13053.346517</v>
          </cell>
          <cell r="AK34">
            <v>11991</v>
          </cell>
          <cell r="AL34">
            <v>13620</v>
          </cell>
          <cell r="AM34">
            <v>15886</v>
          </cell>
          <cell r="AN34">
            <v>14282</v>
          </cell>
          <cell r="AO34">
            <v>10848</v>
          </cell>
          <cell r="AP34">
            <v>229498.171539</v>
          </cell>
          <cell r="AQ34">
            <v>16118.957946</v>
          </cell>
          <cell r="AR34">
            <v>76873.16403</v>
          </cell>
          <cell r="AS34">
            <v>55518.674932000002</v>
          </cell>
          <cell r="AT34">
            <v>151346.65422900001</v>
          </cell>
          <cell r="AU34">
            <v>205221</v>
          </cell>
          <cell r="AV34">
            <v>15022</v>
          </cell>
          <cell r="AW34">
            <v>67878</v>
          </cell>
          <cell r="AX34">
            <v>49781</v>
          </cell>
          <cell r="AY34">
            <v>133433</v>
          </cell>
          <cell r="AZ34">
            <v>71507.715100999994</v>
          </cell>
          <cell r="BA34">
            <v>17615.611585999999</v>
          </cell>
          <cell r="BB34">
            <v>32765.860473000001</v>
          </cell>
          <cell r="BC34">
            <v>11605.106102</v>
          </cell>
          <cell r="BD34">
            <v>9521.1369410000007</v>
          </cell>
          <cell r="BE34">
            <v>8274.8094110000002</v>
          </cell>
          <cell r="BF34">
            <v>4721.0755390000004</v>
          </cell>
          <cell r="BG34">
            <v>2056.4195089999998</v>
          </cell>
          <cell r="BH34">
            <v>959.99740099999997</v>
          </cell>
          <cell r="BI34">
            <v>9132.5171840000003</v>
          </cell>
          <cell r="BJ34">
            <v>27803.497423000001</v>
          </cell>
          <cell r="BK34">
            <v>9443.2895599999993</v>
          </cell>
          <cell r="BL34">
            <v>8398.9091040000003</v>
          </cell>
          <cell r="BM34">
            <v>72386.297416999994</v>
          </cell>
          <cell r="BN34">
            <v>16070.335229</v>
          </cell>
          <cell r="BO34">
            <v>18734.617125000001</v>
          </cell>
          <cell r="BP34">
            <v>12361.507512</v>
          </cell>
          <cell r="BQ34">
            <v>25219.837551000001</v>
          </cell>
          <cell r="BR34">
            <v>9945.464242</v>
          </cell>
          <cell r="BS34">
            <v>6949.5837190000002</v>
          </cell>
          <cell r="BT34">
            <v>8324.789589</v>
          </cell>
          <cell r="BU34">
            <v>131545.29257300001</v>
          </cell>
          <cell r="BV34">
            <v>25556.105422000001</v>
          </cell>
          <cell r="BW34">
            <v>34461.370704000001</v>
          </cell>
          <cell r="BX34">
            <v>25769.070691000001</v>
          </cell>
          <cell r="BY34">
            <v>45758.745755000004</v>
          </cell>
          <cell r="BZ34">
            <v>37517.134652000001</v>
          </cell>
          <cell r="CA34">
            <v>51762.202226000001</v>
          </cell>
          <cell r="CB34">
            <v>41708.781863999997</v>
          </cell>
          <cell r="CC34">
            <v>98510.052796999997</v>
          </cell>
          <cell r="CD34">
            <v>24227.028654999998</v>
          </cell>
          <cell r="CE34">
            <v>46707.098210999997</v>
          </cell>
          <cell r="CF34">
            <v>19399.531426000001</v>
          </cell>
          <cell r="CG34">
            <v>1452.170552</v>
          </cell>
          <cell r="CH34">
            <v>20913</v>
          </cell>
          <cell r="CI34">
            <v>43895</v>
          </cell>
          <cell r="CJ34">
            <v>20568</v>
          </cell>
          <cell r="CK34">
            <v>1819</v>
          </cell>
          <cell r="CL34">
            <v>131545.29257300001</v>
          </cell>
          <cell r="CM34">
            <v>48820.289246</v>
          </cell>
          <cell r="CN34">
            <v>80113.821876999995</v>
          </cell>
          <cell r="CO34">
            <v>38904.929606999998</v>
          </cell>
          <cell r="CP34">
            <v>2611.18145</v>
          </cell>
          <cell r="CQ34">
            <v>786825.60149100004</v>
          </cell>
          <cell r="CR34">
            <v>443101.41306200001</v>
          </cell>
          <cell r="CS34">
            <v>332432.254633</v>
          </cell>
          <cell r="CT34">
            <v>211227.49073600001</v>
          </cell>
          <cell r="CU34">
            <v>11291.933797</v>
          </cell>
          <cell r="CV34">
            <v>70162.718987</v>
          </cell>
          <cell r="CW34">
            <v>29490.597634000002</v>
          </cell>
          <cell r="CX34">
            <v>26425.590291</v>
          </cell>
          <cell r="CY34">
            <v>15792.027564</v>
          </cell>
          <cell r="CZ34">
            <v>64795</v>
          </cell>
          <cell r="DA34">
            <v>28791</v>
          </cell>
          <cell r="DB34">
            <v>24191</v>
          </cell>
          <cell r="DC34">
            <v>12376</v>
          </cell>
          <cell r="DD34">
            <v>29454.700193000001</v>
          </cell>
          <cell r="DE34">
            <v>50661.073882999997</v>
          </cell>
          <cell r="DF34">
            <v>38530.045260999999</v>
          </cell>
          <cell r="DG34">
            <v>12131.028622</v>
          </cell>
          <cell r="DH34">
            <v>66627</v>
          </cell>
          <cell r="DI34">
            <v>24154</v>
          </cell>
          <cell r="DJ34">
            <v>45559</v>
          </cell>
          <cell r="DK34">
            <v>35110</v>
          </cell>
          <cell r="DL34">
            <v>10449</v>
          </cell>
        </row>
        <row r="35">
          <cell r="A35" t="str">
            <v>37263</v>
          </cell>
          <cell r="B35" t="str">
            <v>Truyes</v>
          </cell>
          <cell r="C35" t="str">
            <v>CC du Val de l'Indre</v>
          </cell>
          <cell r="D35">
            <v>822</v>
          </cell>
          <cell r="E35">
            <v>763</v>
          </cell>
          <cell r="F35">
            <v>48</v>
          </cell>
          <cell r="G35">
            <v>11</v>
          </cell>
          <cell r="H35">
            <v>709</v>
          </cell>
          <cell r="I35">
            <v>640</v>
          </cell>
          <cell r="J35">
            <v>54</v>
          </cell>
          <cell r="K35">
            <v>15</v>
          </cell>
          <cell r="L35">
            <v>620</v>
          </cell>
          <cell r="M35">
            <v>545</v>
          </cell>
          <cell r="N35">
            <v>45</v>
          </cell>
          <cell r="O35">
            <v>30</v>
          </cell>
          <cell r="P35">
            <v>505</v>
          </cell>
          <cell r="Q35">
            <v>422</v>
          </cell>
          <cell r="R35">
            <v>50</v>
          </cell>
          <cell r="S35">
            <v>33</v>
          </cell>
          <cell r="T35">
            <v>418</v>
          </cell>
          <cell r="U35">
            <v>329</v>
          </cell>
          <cell r="V35">
            <v>50</v>
          </cell>
          <cell r="W35">
            <v>39</v>
          </cell>
          <cell r="X35">
            <v>319</v>
          </cell>
          <cell r="Y35">
            <v>251</v>
          </cell>
          <cell r="Z35">
            <v>46</v>
          </cell>
          <cell r="AA35">
            <v>22</v>
          </cell>
          <cell r="AB35">
            <v>787</v>
          </cell>
          <cell r="AC35">
            <v>12</v>
          </cell>
          <cell r="AD35">
            <v>674</v>
          </cell>
          <cell r="AE35">
            <v>4</v>
          </cell>
          <cell r="AF35">
            <v>28</v>
          </cell>
          <cell r="AG35">
            <v>23</v>
          </cell>
          <cell r="AH35">
            <v>113</v>
          </cell>
          <cell r="AI35">
            <v>223</v>
          </cell>
          <cell r="AJ35">
            <v>376</v>
          </cell>
          <cell r="AK35">
            <v>22</v>
          </cell>
          <cell r="AL35">
            <v>42</v>
          </cell>
          <cell r="AM35">
            <v>119</v>
          </cell>
          <cell r="AN35">
            <v>191</v>
          </cell>
          <cell r="AO35">
            <v>266</v>
          </cell>
          <cell r="AP35">
            <v>3472</v>
          </cell>
          <cell r="AQ35">
            <v>732</v>
          </cell>
          <cell r="AR35">
            <v>3420</v>
          </cell>
          <cell r="AS35">
            <v>10</v>
          </cell>
          <cell r="AT35">
            <v>30</v>
          </cell>
          <cell r="AU35">
            <v>2724</v>
          </cell>
          <cell r="AV35">
            <v>608</v>
          </cell>
          <cell r="AW35">
            <v>2672</v>
          </cell>
          <cell r="AX35">
            <v>3</v>
          </cell>
          <cell r="AY35">
            <v>10</v>
          </cell>
          <cell r="AZ35">
            <v>723</v>
          </cell>
          <cell r="BA35">
            <v>173</v>
          </cell>
          <cell r="BB35">
            <v>152</v>
          </cell>
          <cell r="BC35">
            <v>230</v>
          </cell>
          <cell r="BD35">
            <v>168</v>
          </cell>
          <cell r="BE35">
            <v>168</v>
          </cell>
          <cell r="BF35">
            <v>151</v>
          </cell>
          <cell r="BG35">
            <v>229</v>
          </cell>
          <cell r="BH35">
            <v>144</v>
          </cell>
          <cell r="BI35">
            <v>5</v>
          </cell>
          <cell r="BJ35">
            <v>1</v>
          </cell>
          <cell r="BK35">
            <v>0</v>
          </cell>
          <cell r="BL35">
            <v>4</v>
          </cell>
          <cell r="BM35">
            <v>763</v>
          </cell>
          <cell r="BN35">
            <v>87</v>
          </cell>
          <cell r="BO35">
            <v>106</v>
          </cell>
          <cell r="BP35">
            <v>178</v>
          </cell>
          <cell r="BQ35">
            <v>392</v>
          </cell>
          <cell r="BR35">
            <v>121</v>
          </cell>
          <cell r="BS35">
            <v>138</v>
          </cell>
          <cell r="BT35">
            <v>133</v>
          </cell>
          <cell r="BU35">
            <v>1978</v>
          </cell>
          <cell r="BV35">
            <v>243</v>
          </cell>
          <cell r="BW35">
            <v>267</v>
          </cell>
          <cell r="BX35">
            <v>555</v>
          </cell>
          <cell r="BY35">
            <v>913</v>
          </cell>
          <cell r="BZ35">
            <v>392</v>
          </cell>
          <cell r="CA35">
            <v>432</v>
          </cell>
          <cell r="CB35">
            <v>819</v>
          </cell>
          <cell r="CC35">
            <v>1829</v>
          </cell>
          <cell r="CD35">
            <v>590</v>
          </cell>
          <cell r="CE35">
            <v>163</v>
          </cell>
          <cell r="CF35">
            <v>52</v>
          </cell>
          <cell r="CG35">
            <v>10</v>
          </cell>
          <cell r="CH35">
            <v>462</v>
          </cell>
          <cell r="CI35">
            <v>146</v>
          </cell>
          <cell r="CJ35">
            <v>70</v>
          </cell>
          <cell r="CK35">
            <v>32</v>
          </cell>
          <cell r="CL35">
            <v>1978</v>
          </cell>
          <cell r="CM35">
            <v>1611</v>
          </cell>
          <cell r="CN35">
            <v>351</v>
          </cell>
          <cell r="CO35">
            <v>137</v>
          </cell>
          <cell r="CP35">
            <v>16</v>
          </cell>
          <cell r="CQ35">
            <v>11834</v>
          </cell>
          <cell r="CR35">
            <v>10126</v>
          </cell>
          <cell r="CS35">
            <v>1596</v>
          </cell>
          <cell r="CT35">
            <v>639</v>
          </cell>
          <cell r="CU35">
            <v>112</v>
          </cell>
          <cell r="CV35">
            <v>706</v>
          </cell>
          <cell r="CW35">
            <v>22</v>
          </cell>
          <cell r="CX35">
            <v>384</v>
          </cell>
          <cell r="CY35">
            <v>236</v>
          </cell>
          <cell r="CZ35">
            <v>622</v>
          </cell>
          <cell r="DA35">
            <v>21</v>
          </cell>
          <cell r="DB35">
            <v>297</v>
          </cell>
          <cell r="DC35">
            <v>161</v>
          </cell>
          <cell r="DD35">
            <v>616</v>
          </cell>
          <cell r="DE35">
            <v>690</v>
          </cell>
          <cell r="DF35">
            <v>270</v>
          </cell>
          <cell r="DG35">
            <v>420</v>
          </cell>
          <cell r="DH35">
            <v>640</v>
          </cell>
          <cell r="DI35">
            <v>498</v>
          </cell>
          <cell r="DJ35">
            <v>577</v>
          </cell>
          <cell r="DK35">
            <v>246</v>
          </cell>
          <cell r="DL35">
            <v>331</v>
          </cell>
        </row>
        <row r="36">
          <cell r="A36" t="str">
            <v>37266</v>
          </cell>
          <cell r="B36" t="str">
            <v>Veigné</v>
          </cell>
          <cell r="C36" t="str">
            <v>CC du Val de l'Indre</v>
          </cell>
          <cell r="D36">
            <v>2333.8807630000001</v>
          </cell>
          <cell r="E36">
            <v>2177.8807630000001</v>
          </cell>
          <cell r="F36">
            <v>55.851852000000001</v>
          </cell>
          <cell r="G36">
            <v>100.14814800000001</v>
          </cell>
          <cell r="H36">
            <v>2103</v>
          </cell>
          <cell r="I36">
            <v>1972</v>
          </cell>
          <cell r="J36">
            <v>65</v>
          </cell>
          <cell r="K36">
            <v>66</v>
          </cell>
          <cell r="L36">
            <v>1722</v>
          </cell>
          <cell r="M36">
            <v>1555</v>
          </cell>
          <cell r="N36">
            <v>98</v>
          </cell>
          <cell r="O36">
            <v>69</v>
          </cell>
          <cell r="P36">
            <v>1524</v>
          </cell>
          <cell r="Q36">
            <v>1346</v>
          </cell>
          <cell r="R36">
            <v>104</v>
          </cell>
          <cell r="S36">
            <v>74</v>
          </cell>
          <cell r="T36">
            <v>1262</v>
          </cell>
          <cell r="U36">
            <v>1111</v>
          </cell>
          <cell r="V36">
            <v>80</v>
          </cell>
          <cell r="W36">
            <v>71</v>
          </cell>
          <cell r="X36">
            <v>863</v>
          </cell>
          <cell r="Y36">
            <v>745</v>
          </cell>
          <cell r="Z36">
            <v>72</v>
          </cell>
          <cell r="AA36">
            <v>46</v>
          </cell>
          <cell r="AB36">
            <v>2203.2780349999998</v>
          </cell>
          <cell r="AC36">
            <v>120.821811</v>
          </cell>
          <cell r="AD36">
            <v>2029</v>
          </cell>
          <cell r="AE36">
            <v>46</v>
          </cell>
          <cell r="AF36">
            <v>22.645233999999999</v>
          </cell>
          <cell r="AG36">
            <v>80.735181999999995</v>
          </cell>
          <cell r="AH36">
            <v>273.71195799999998</v>
          </cell>
          <cell r="AI36">
            <v>567.11542499999996</v>
          </cell>
          <cell r="AJ36">
            <v>1233.6729640000001</v>
          </cell>
          <cell r="AK36">
            <v>38</v>
          </cell>
          <cell r="AL36">
            <v>103</v>
          </cell>
          <cell r="AM36">
            <v>308</v>
          </cell>
          <cell r="AN36">
            <v>582</v>
          </cell>
          <cell r="AO36">
            <v>941</v>
          </cell>
          <cell r="AP36">
            <v>10570.401386</v>
          </cell>
          <cell r="AQ36">
            <v>2062.685442</v>
          </cell>
          <cell r="AR36">
            <v>10284.874523</v>
          </cell>
          <cell r="AS36">
            <v>108.303293</v>
          </cell>
          <cell r="AT36">
            <v>266.819931</v>
          </cell>
          <cell r="AU36">
            <v>8920</v>
          </cell>
          <cell r="AV36">
            <v>1904</v>
          </cell>
          <cell r="AW36">
            <v>8787</v>
          </cell>
          <cell r="AX36">
            <v>45</v>
          </cell>
          <cell r="AY36">
            <v>81</v>
          </cell>
          <cell r="AZ36">
            <v>2037.0864819999999</v>
          </cell>
          <cell r="BA36">
            <v>388.90727900000002</v>
          </cell>
          <cell r="BB36">
            <v>563.17712300000005</v>
          </cell>
          <cell r="BC36">
            <v>563.17712300000005</v>
          </cell>
          <cell r="BD36">
            <v>521.82495700000004</v>
          </cell>
          <cell r="BE36">
            <v>352.47798999999998</v>
          </cell>
          <cell r="BF36">
            <v>550.37764300000003</v>
          </cell>
          <cell r="BG36">
            <v>510.01005199999997</v>
          </cell>
          <cell r="BH36">
            <v>511.97920299999998</v>
          </cell>
          <cell r="BI36">
            <v>34.460138999999998</v>
          </cell>
          <cell r="BJ36">
            <v>9.8457539999999995</v>
          </cell>
          <cell r="BK36">
            <v>52.182496</v>
          </cell>
          <cell r="BL36">
            <v>9.8457539999999995</v>
          </cell>
          <cell r="BM36">
            <v>2177.8807630000001</v>
          </cell>
          <cell r="BN36">
            <v>186.08474899999999</v>
          </cell>
          <cell r="BO36">
            <v>332.78648199999998</v>
          </cell>
          <cell r="BP36">
            <v>357.40086700000001</v>
          </cell>
          <cell r="BQ36">
            <v>1301.6086660000001</v>
          </cell>
          <cell r="BR36">
            <v>509.02547700000002</v>
          </cell>
          <cell r="BS36">
            <v>330.81733100000002</v>
          </cell>
          <cell r="BT36">
            <v>461.76585799999998</v>
          </cell>
          <cell r="BU36">
            <v>5681</v>
          </cell>
          <cell r="BV36">
            <v>482.44194099999999</v>
          </cell>
          <cell r="BW36">
            <v>984.57538999999997</v>
          </cell>
          <cell r="BX36">
            <v>1104.6935880000001</v>
          </cell>
          <cell r="BY36">
            <v>3109.2890809999999</v>
          </cell>
          <cell r="BZ36">
            <v>793.56776400000001</v>
          </cell>
          <cell r="CA36">
            <v>1558.582842</v>
          </cell>
          <cell r="CB36">
            <v>1814.5724439999999</v>
          </cell>
          <cell r="CC36">
            <v>6403.6783359999999</v>
          </cell>
          <cell r="CD36">
            <v>1783.0660310000001</v>
          </cell>
          <cell r="CE36">
            <v>370.20034700000002</v>
          </cell>
          <cell r="CF36">
            <v>138.82513</v>
          </cell>
          <cell r="CG36">
            <v>24.614384999999999</v>
          </cell>
          <cell r="CH36">
            <v>1588</v>
          </cell>
          <cell r="CI36">
            <v>338</v>
          </cell>
          <cell r="CJ36">
            <v>118</v>
          </cell>
          <cell r="CK36">
            <v>46</v>
          </cell>
          <cell r="CL36">
            <v>5681</v>
          </cell>
          <cell r="CM36">
            <v>4738.7613520000004</v>
          </cell>
          <cell r="CN36">
            <v>891.04072799999994</v>
          </cell>
          <cell r="CO36">
            <v>326.879029</v>
          </cell>
          <cell r="CP36">
            <v>51.197920000000003</v>
          </cell>
          <cell r="CQ36">
            <v>36829.027035999999</v>
          </cell>
          <cell r="CR36">
            <v>33695.123570000003</v>
          </cell>
          <cell r="CS36">
            <v>2801.1169839999998</v>
          </cell>
          <cell r="CT36">
            <v>1222.8426340000001</v>
          </cell>
          <cell r="CU36">
            <v>332.78648199999998</v>
          </cell>
          <cell r="CV36">
            <v>2137.5131719999999</v>
          </cell>
          <cell r="CW36">
            <v>9.8457539999999995</v>
          </cell>
          <cell r="CX36">
            <v>1148.9994799999999</v>
          </cell>
          <cell r="CY36">
            <v>729.57036400000004</v>
          </cell>
          <cell r="CZ36">
            <v>1934</v>
          </cell>
          <cell r="DA36">
            <v>8</v>
          </cell>
          <cell r="DB36">
            <v>1045</v>
          </cell>
          <cell r="DC36">
            <v>604</v>
          </cell>
          <cell r="DD36">
            <v>1769.281976</v>
          </cell>
          <cell r="DE36">
            <v>2046.9322360000001</v>
          </cell>
          <cell r="DF36">
            <v>818.18214899999998</v>
          </cell>
          <cell r="DG36">
            <v>1228.7500869999999</v>
          </cell>
          <cell r="DH36">
            <v>1972</v>
          </cell>
          <cell r="DI36">
            <v>1676</v>
          </cell>
          <cell r="DJ36">
            <v>1837</v>
          </cell>
          <cell r="DK36">
            <v>787</v>
          </cell>
          <cell r="DL36">
            <v>1050</v>
          </cell>
        </row>
        <row r="37">
          <cell r="A37" t="str">
            <v>37267</v>
          </cell>
          <cell r="B37" t="str">
            <v>Véretz</v>
          </cell>
          <cell r="C37" t="str">
            <v>CC de l'Est Tourangeau</v>
          </cell>
          <cell r="D37">
            <v>1476.2904109999999</v>
          </cell>
          <cell r="E37">
            <v>1366.2904109999999</v>
          </cell>
          <cell r="F37">
            <v>34.736842000000003</v>
          </cell>
          <cell r="G37">
            <v>75.263158000000004</v>
          </cell>
          <cell r="H37">
            <v>1126</v>
          </cell>
          <cell r="I37">
            <v>1028</v>
          </cell>
          <cell r="J37">
            <v>51</v>
          </cell>
          <cell r="K37">
            <v>47</v>
          </cell>
          <cell r="L37">
            <v>915</v>
          </cell>
          <cell r="M37">
            <v>828</v>
          </cell>
          <cell r="N37">
            <v>57</v>
          </cell>
          <cell r="O37">
            <v>30</v>
          </cell>
          <cell r="P37">
            <v>822</v>
          </cell>
          <cell r="Q37">
            <v>697</v>
          </cell>
          <cell r="R37">
            <v>84</v>
          </cell>
          <cell r="S37">
            <v>41</v>
          </cell>
          <cell r="T37">
            <v>494</v>
          </cell>
          <cell r="U37">
            <v>386</v>
          </cell>
          <cell r="V37">
            <v>72</v>
          </cell>
          <cell r="W37">
            <v>36</v>
          </cell>
          <cell r="X37">
            <v>415</v>
          </cell>
          <cell r="Y37">
            <v>314</v>
          </cell>
          <cell r="Z37">
            <v>57</v>
          </cell>
          <cell r="AA37">
            <v>44</v>
          </cell>
          <cell r="AB37">
            <v>1397.033349</v>
          </cell>
          <cell r="AC37">
            <v>71.68141</v>
          </cell>
          <cell r="AD37">
            <v>1077</v>
          </cell>
          <cell r="AE37">
            <v>26</v>
          </cell>
          <cell r="AF37">
            <v>1.8819429999999999</v>
          </cell>
          <cell r="AG37">
            <v>45.166625000000003</v>
          </cell>
          <cell r="AH37">
            <v>132.67696100000001</v>
          </cell>
          <cell r="AI37">
            <v>366.97882900000002</v>
          </cell>
          <cell r="AJ37">
            <v>819.586052</v>
          </cell>
          <cell r="AK37">
            <v>5</v>
          </cell>
          <cell r="AL37">
            <v>63</v>
          </cell>
          <cell r="AM37">
            <v>157</v>
          </cell>
          <cell r="AN37">
            <v>304</v>
          </cell>
          <cell r="AO37">
            <v>499</v>
          </cell>
          <cell r="AP37">
            <v>6743.000747</v>
          </cell>
          <cell r="AQ37">
            <v>1295.7175589999999</v>
          </cell>
          <cell r="AR37">
            <v>6510.5808219999999</v>
          </cell>
          <cell r="AS37">
            <v>64.927024000000003</v>
          </cell>
          <cell r="AT37">
            <v>212.659527</v>
          </cell>
          <cell r="AU37">
            <v>4678</v>
          </cell>
          <cell r="AV37">
            <v>988</v>
          </cell>
          <cell r="AW37">
            <v>4542</v>
          </cell>
          <cell r="AX37">
            <v>21</v>
          </cell>
          <cell r="AY37">
            <v>67</v>
          </cell>
          <cell r="AZ37">
            <v>1270.3113330000001</v>
          </cell>
          <cell r="BA37">
            <v>209.836613</v>
          </cell>
          <cell r="BB37">
            <v>127.972105</v>
          </cell>
          <cell r="BC37">
            <v>421.55516799999998</v>
          </cell>
          <cell r="BD37">
            <v>510.94744700000001</v>
          </cell>
          <cell r="BE37">
            <v>191.01718600000001</v>
          </cell>
          <cell r="BF37">
            <v>126.09016200000001</v>
          </cell>
          <cell r="BG37">
            <v>398.03088400000001</v>
          </cell>
          <cell r="BH37">
            <v>486.482192</v>
          </cell>
          <cell r="BI37">
            <v>16.937484000000001</v>
          </cell>
          <cell r="BJ37">
            <v>0.940971</v>
          </cell>
          <cell r="BK37">
            <v>21.642340999999998</v>
          </cell>
          <cell r="BL37">
            <v>23.524284000000002</v>
          </cell>
          <cell r="BM37">
            <v>1366.2904109999999</v>
          </cell>
          <cell r="BN37">
            <v>125.149191</v>
          </cell>
          <cell r="BO37">
            <v>259.70809500000001</v>
          </cell>
          <cell r="BP37">
            <v>373.565629</v>
          </cell>
          <cell r="BQ37">
            <v>607.86749699999996</v>
          </cell>
          <cell r="BR37">
            <v>223.010212</v>
          </cell>
          <cell r="BS37">
            <v>214.54146900000001</v>
          </cell>
          <cell r="BT37">
            <v>170.31581600000001</v>
          </cell>
          <cell r="BU37">
            <v>3778</v>
          </cell>
          <cell r="BV37">
            <v>328.39900399999999</v>
          </cell>
          <cell r="BW37">
            <v>785.71108300000003</v>
          </cell>
          <cell r="BX37">
            <v>1204.4433369999999</v>
          </cell>
          <cell r="BY37">
            <v>1459.4465749999999</v>
          </cell>
          <cell r="BZ37">
            <v>558.93698600000005</v>
          </cell>
          <cell r="CA37">
            <v>1242.0821920000001</v>
          </cell>
          <cell r="CB37">
            <v>1879.1198010000001</v>
          </cell>
          <cell r="CC37">
            <v>3062.8617680000002</v>
          </cell>
          <cell r="CD37">
            <v>1105.641345</v>
          </cell>
          <cell r="CE37">
            <v>254.06226699999999</v>
          </cell>
          <cell r="CF37">
            <v>68.690909000000005</v>
          </cell>
          <cell r="CG37">
            <v>6.5868000000000002</v>
          </cell>
          <cell r="CH37">
            <v>836</v>
          </cell>
          <cell r="CI37">
            <v>171</v>
          </cell>
          <cell r="CJ37">
            <v>49</v>
          </cell>
          <cell r="CK37">
            <v>21</v>
          </cell>
          <cell r="CL37">
            <v>3778</v>
          </cell>
          <cell r="CM37">
            <v>3082.622167</v>
          </cell>
          <cell r="CN37">
            <v>679.38131999999996</v>
          </cell>
          <cell r="CO37">
            <v>177.84358700000001</v>
          </cell>
          <cell r="CP37">
            <v>15.996513</v>
          </cell>
          <cell r="CQ37">
            <v>18255.785305000001</v>
          </cell>
          <cell r="CR37">
            <v>16857.501867999999</v>
          </cell>
          <cell r="CS37">
            <v>1305.1272730000001</v>
          </cell>
          <cell r="CT37">
            <v>446.96139499999998</v>
          </cell>
          <cell r="CU37">
            <v>93.156164000000004</v>
          </cell>
          <cell r="CV37">
            <v>1355.9397260000001</v>
          </cell>
          <cell r="CW37">
            <v>7.5277710000000004</v>
          </cell>
          <cell r="CX37">
            <v>606.92652599999997</v>
          </cell>
          <cell r="CY37">
            <v>543.88144499999999</v>
          </cell>
          <cell r="CZ37">
            <v>995</v>
          </cell>
          <cell r="DA37">
            <v>26</v>
          </cell>
          <cell r="DB37">
            <v>394</v>
          </cell>
          <cell r="DC37">
            <v>373</v>
          </cell>
          <cell r="DD37">
            <v>1090.5858029999999</v>
          </cell>
          <cell r="DE37">
            <v>1302.304359</v>
          </cell>
          <cell r="DF37">
            <v>407.44059800000002</v>
          </cell>
          <cell r="DG37">
            <v>894.86376099999995</v>
          </cell>
          <cell r="DH37">
            <v>1028</v>
          </cell>
          <cell r="DI37">
            <v>831</v>
          </cell>
          <cell r="DJ37">
            <v>957</v>
          </cell>
          <cell r="DK37">
            <v>374</v>
          </cell>
          <cell r="DL37">
            <v>583</v>
          </cell>
        </row>
        <row r="38">
          <cell r="A38" t="str">
            <v>37270</v>
          </cell>
          <cell r="B38" t="str">
            <v>Vernou-sur-Brenne</v>
          </cell>
          <cell r="C38" t="str">
            <v>Vouvrillon</v>
          </cell>
          <cell r="D38">
            <v>1191</v>
          </cell>
          <cell r="E38">
            <v>1057</v>
          </cell>
          <cell r="F38">
            <v>56</v>
          </cell>
          <cell r="G38">
            <v>78</v>
          </cell>
          <cell r="H38">
            <v>1057</v>
          </cell>
          <cell r="I38">
            <v>927</v>
          </cell>
          <cell r="J38">
            <v>60</v>
          </cell>
          <cell r="K38">
            <v>70</v>
          </cell>
          <cell r="L38">
            <v>945</v>
          </cell>
          <cell r="M38">
            <v>795</v>
          </cell>
          <cell r="N38">
            <v>91</v>
          </cell>
          <cell r="O38">
            <v>59</v>
          </cell>
          <cell r="P38">
            <v>845</v>
          </cell>
          <cell r="Q38">
            <v>719</v>
          </cell>
          <cell r="R38">
            <v>73</v>
          </cell>
          <cell r="S38">
            <v>53</v>
          </cell>
          <cell r="T38">
            <v>794</v>
          </cell>
          <cell r="U38">
            <v>653</v>
          </cell>
          <cell r="V38">
            <v>76</v>
          </cell>
          <cell r="W38">
            <v>65</v>
          </cell>
          <cell r="X38">
            <v>758</v>
          </cell>
          <cell r="Y38">
            <v>612</v>
          </cell>
          <cell r="Z38">
            <v>103</v>
          </cell>
          <cell r="AA38">
            <v>43</v>
          </cell>
          <cell r="AB38">
            <v>1063</v>
          </cell>
          <cell r="AC38">
            <v>120</v>
          </cell>
          <cell r="AD38">
            <v>915</v>
          </cell>
          <cell r="AE38">
            <v>102</v>
          </cell>
          <cell r="AF38">
            <v>16</v>
          </cell>
          <cell r="AG38">
            <v>79</v>
          </cell>
          <cell r="AH38">
            <v>178</v>
          </cell>
          <cell r="AI38">
            <v>281</v>
          </cell>
          <cell r="AJ38">
            <v>503</v>
          </cell>
          <cell r="AK38">
            <v>20</v>
          </cell>
          <cell r="AL38">
            <v>91</v>
          </cell>
          <cell r="AM38">
            <v>181</v>
          </cell>
          <cell r="AN38">
            <v>285</v>
          </cell>
          <cell r="AO38">
            <v>350</v>
          </cell>
          <cell r="AP38">
            <v>4803</v>
          </cell>
          <cell r="AQ38">
            <v>940</v>
          </cell>
          <cell r="AR38">
            <v>4472</v>
          </cell>
          <cell r="AS38">
            <v>111</v>
          </cell>
          <cell r="AT38">
            <v>318</v>
          </cell>
          <cell r="AU38">
            <v>3913</v>
          </cell>
          <cell r="AV38">
            <v>799</v>
          </cell>
          <cell r="AW38">
            <v>3529</v>
          </cell>
          <cell r="AX38">
            <v>95</v>
          </cell>
          <cell r="AY38">
            <v>284</v>
          </cell>
          <cell r="AZ38">
            <v>1025</v>
          </cell>
          <cell r="BA38">
            <v>420</v>
          </cell>
          <cell r="BB38">
            <v>199</v>
          </cell>
          <cell r="BC38">
            <v>193</v>
          </cell>
          <cell r="BD38">
            <v>213</v>
          </cell>
          <cell r="BE38">
            <v>360</v>
          </cell>
          <cell r="BF38">
            <v>181</v>
          </cell>
          <cell r="BG38">
            <v>162</v>
          </cell>
          <cell r="BH38">
            <v>206</v>
          </cell>
          <cell r="BI38">
            <v>58</v>
          </cell>
          <cell r="BJ38">
            <v>17</v>
          </cell>
          <cell r="BK38">
            <v>28</v>
          </cell>
          <cell r="BL38">
            <v>7</v>
          </cell>
          <cell r="BM38">
            <v>1057</v>
          </cell>
          <cell r="BN38">
            <v>109</v>
          </cell>
          <cell r="BO38">
            <v>175</v>
          </cell>
          <cell r="BP38">
            <v>215</v>
          </cell>
          <cell r="BQ38">
            <v>558</v>
          </cell>
          <cell r="BR38">
            <v>179</v>
          </cell>
          <cell r="BS38">
            <v>161</v>
          </cell>
          <cell r="BT38">
            <v>218</v>
          </cell>
          <cell r="BU38">
            <v>2580</v>
          </cell>
          <cell r="BV38">
            <v>255</v>
          </cell>
          <cell r="BW38">
            <v>460</v>
          </cell>
          <cell r="BX38">
            <v>608</v>
          </cell>
          <cell r="BY38">
            <v>1257</v>
          </cell>
          <cell r="BZ38">
            <v>432</v>
          </cell>
          <cell r="CA38">
            <v>766</v>
          </cell>
          <cell r="CB38">
            <v>1023</v>
          </cell>
          <cell r="CC38">
            <v>2582</v>
          </cell>
          <cell r="CD38">
            <v>802</v>
          </cell>
          <cell r="CE38">
            <v>238</v>
          </cell>
          <cell r="CF38">
            <v>66</v>
          </cell>
          <cell r="CG38">
            <v>17</v>
          </cell>
          <cell r="CH38">
            <v>682</v>
          </cell>
          <cell r="CI38">
            <v>188</v>
          </cell>
          <cell r="CJ38">
            <v>50</v>
          </cell>
          <cell r="CK38">
            <v>57</v>
          </cell>
          <cell r="CL38">
            <v>2580</v>
          </cell>
          <cell r="CM38">
            <v>2007</v>
          </cell>
          <cell r="CN38">
            <v>537</v>
          </cell>
          <cell r="CO38">
            <v>172</v>
          </cell>
          <cell r="CP38">
            <v>36</v>
          </cell>
          <cell r="CQ38">
            <v>18263</v>
          </cell>
          <cell r="CR38">
            <v>16631</v>
          </cell>
          <cell r="CS38">
            <v>1501</v>
          </cell>
          <cell r="CT38">
            <v>600</v>
          </cell>
          <cell r="CU38">
            <v>131</v>
          </cell>
          <cell r="CV38">
            <v>1021</v>
          </cell>
          <cell r="CW38">
            <v>22</v>
          </cell>
          <cell r="CX38">
            <v>583</v>
          </cell>
          <cell r="CY38">
            <v>255</v>
          </cell>
          <cell r="CZ38">
            <v>893</v>
          </cell>
          <cell r="DA38">
            <v>22</v>
          </cell>
          <cell r="DB38">
            <v>489</v>
          </cell>
          <cell r="DC38">
            <v>204</v>
          </cell>
          <cell r="DD38">
            <v>796</v>
          </cell>
          <cell r="DE38">
            <v>936</v>
          </cell>
          <cell r="DF38">
            <v>434</v>
          </cell>
          <cell r="DG38">
            <v>502</v>
          </cell>
          <cell r="DH38">
            <v>927</v>
          </cell>
          <cell r="DI38">
            <v>689</v>
          </cell>
          <cell r="DJ38">
            <v>813</v>
          </cell>
          <cell r="DK38">
            <v>400</v>
          </cell>
          <cell r="DL38">
            <v>413</v>
          </cell>
        </row>
        <row r="39">
          <cell r="A39" t="str">
            <v>37272</v>
          </cell>
          <cell r="B39" t="str">
            <v>Villandry</v>
          </cell>
          <cell r="C39" t="str">
            <v>Tour(s)plus</v>
          </cell>
          <cell r="D39">
            <v>485.10452099999998</v>
          </cell>
          <cell r="E39">
            <v>391.61614800000001</v>
          </cell>
          <cell r="F39">
            <v>74.167018999999996</v>
          </cell>
          <cell r="G39">
            <v>19.321352999999998</v>
          </cell>
          <cell r="H39">
            <v>434</v>
          </cell>
          <cell r="I39">
            <v>342</v>
          </cell>
          <cell r="J39">
            <v>65</v>
          </cell>
          <cell r="K39">
            <v>27</v>
          </cell>
          <cell r="L39">
            <v>405</v>
          </cell>
          <cell r="M39">
            <v>273</v>
          </cell>
          <cell r="N39">
            <v>116</v>
          </cell>
          <cell r="O39">
            <v>16</v>
          </cell>
          <cell r="P39">
            <v>346</v>
          </cell>
          <cell r="Q39">
            <v>248</v>
          </cell>
          <cell r="R39">
            <v>72</v>
          </cell>
          <cell r="S39">
            <v>26</v>
          </cell>
          <cell r="T39">
            <v>327</v>
          </cell>
          <cell r="U39">
            <v>216</v>
          </cell>
          <cell r="V39">
            <v>79</v>
          </cell>
          <cell r="W39">
            <v>32</v>
          </cell>
          <cell r="X39">
            <v>304</v>
          </cell>
          <cell r="Y39">
            <v>212</v>
          </cell>
          <cell r="Z39">
            <v>63</v>
          </cell>
          <cell r="AA39">
            <v>29</v>
          </cell>
          <cell r="AB39">
            <v>457.64336500000002</v>
          </cell>
          <cell r="AC39">
            <v>7.1854240000000003</v>
          </cell>
          <cell r="AD39">
            <v>424</v>
          </cell>
          <cell r="AE39">
            <v>2</v>
          </cell>
          <cell r="AF39">
            <v>3.0842550000000002</v>
          </cell>
          <cell r="AG39">
            <v>22.617871000000001</v>
          </cell>
          <cell r="AH39">
            <v>55.516593</v>
          </cell>
          <cell r="AI39">
            <v>101.78042000000001</v>
          </cell>
          <cell r="AJ39">
            <v>208.61700999999999</v>
          </cell>
          <cell r="AK39">
            <v>5</v>
          </cell>
          <cell r="AL39">
            <v>33</v>
          </cell>
          <cell r="AM39">
            <v>65</v>
          </cell>
          <cell r="AN39">
            <v>83</v>
          </cell>
          <cell r="AO39">
            <v>156</v>
          </cell>
          <cell r="AP39">
            <v>1833.6824509999999</v>
          </cell>
          <cell r="AQ39">
            <v>377.30721299999999</v>
          </cell>
          <cell r="AR39">
            <v>1784.755645</v>
          </cell>
          <cell r="AS39">
            <v>6.1685100000000004</v>
          </cell>
          <cell r="AT39">
            <v>21.589786</v>
          </cell>
          <cell r="AU39">
            <v>1490</v>
          </cell>
          <cell r="AV39">
            <v>334</v>
          </cell>
          <cell r="AW39">
            <v>1471</v>
          </cell>
          <cell r="AX39">
            <v>1</v>
          </cell>
          <cell r="AY39">
            <v>2</v>
          </cell>
          <cell r="AZ39">
            <v>390.58806299999998</v>
          </cell>
          <cell r="BA39">
            <v>193.19573399999999</v>
          </cell>
          <cell r="BB39">
            <v>44.207656999999998</v>
          </cell>
          <cell r="BC39">
            <v>60.657018000000001</v>
          </cell>
          <cell r="BD39">
            <v>92.527653999999998</v>
          </cell>
          <cell r="BE39">
            <v>182.99913900000001</v>
          </cell>
          <cell r="BF39">
            <v>43.179572</v>
          </cell>
          <cell r="BG39">
            <v>60.657018000000001</v>
          </cell>
          <cell r="BH39">
            <v>89.443398999999999</v>
          </cell>
          <cell r="BI39">
            <v>4.1123399999999997</v>
          </cell>
          <cell r="BJ39">
            <v>1.0280849999999999</v>
          </cell>
          <cell r="BK39">
            <v>0</v>
          </cell>
          <cell r="BL39">
            <v>1.0280849999999999</v>
          </cell>
          <cell r="BM39">
            <v>391.61614800000001</v>
          </cell>
          <cell r="BN39">
            <v>35.982976999999998</v>
          </cell>
          <cell r="BO39">
            <v>69.909783000000004</v>
          </cell>
          <cell r="BP39">
            <v>85.331058999999996</v>
          </cell>
          <cell r="BQ39">
            <v>200.39232899999999</v>
          </cell>
          <cell r="BR39">
            <v>82.246803999999997</v>
          </cell>
          <cell r="BS39">
            <v>55.516593</v>
          </cell>
          <cell r="BT39">
            <v>62.628933000000004</v>
          </cell>
          <cell r="BU39">
            <v>1077.348876</v>
          </cell>
          <cell r="BV39">
            <v>91.499568999999994</v>
          </cell>
          <cell r="BW39">
            <v>197.39232899999999</v>
          </cell>
          <cell r="BX39">
            <v>291.97615400000001</v>
          </cell>
          <cell r="BY39">
            <v>496.48082299999999</v>
          </cell>
          <cell r="BZ39">
            <v>142.90382199999999</v>
          </cell>
          <cell r="CA39">
            <v>313.56594000000001</v>
          </cell>
          <cell r="CB39">
            <v>417.40253000000001</v>
          </cell>
          <cell r="CC39">
            <v>959.81016</v>
          </cell>
          <cell r="CD39">
            <v>326.93104599999998</v>
          </cell>
          <cell r="CE39">
            <v>58.516593</v>
          </cell>
          <cell r="CF39">
            <v>6.1685100000000004</v>
          </cell>
          <cell r="CG39">
            <v>6.1685100000000004</v>
          </cell>
          <cell r="CH39">
            <v>278</v>
          </cell>
          <cell r="CI39">
            <v>53</v>
          </cell>
          <cell r="CJ39">
            <v>6</v>
          </cell>
          <cell r="CK39">
            <v>11</v>
          </cell>
          <cell r="CL39">
            <v>1077.348876</v>
          </cell>
          <cell r="CM39">
            <v>925.27654399999994</v>
          </cell>
          <cell r="CN39">
            <v>143.84765200000001</v>
          </cell>
          <cell r="CO39">
            <v>19.533615999999999</v>
          </cell>
          <cell r="CP39">
            <v>8.2246799999999993</v>
          </cell>
          <cell r="CQ39">
            <v>6038.0788169999996</v>
          </cell>
          <cell r="CR39">
            <v>5419.0362919999998</v>
          </cell>
          <cell r="CS39">
            <v>559.41359199999999</v>
          </cell>
          <cell r="CT39">
            <v>13.365106000000001</v>
          </cell>
          <cell r="CU39">
            <v>59.628933000000004</v>
          </cell>
          <cell r="CV39">
            <v>374.13870300000002</v>
          </cell>
          <cell r="CW39">
            <v>6.0842549999999997</v>
          </cell>
          <cell r="CX39">
            <v>194.308074</v>
          </cell>
          <cell r="CY39">
            <v>99.724249999999998</v>
          </cell>
          <cell r="CZ39">
            <v>321</v>
          </cell>
          <cell r="DA39">
            <v>6</v>
          </cell>
          <cell r="DB39">
            <v>147</v>
          </cell>
          <cell r="DC39">
            <v>69</v>
          </cell>
          <cell r="DD39">
            <v>313.48168500000003</v>
          </cell>
          <cell r="DE39">
            <v>367.970192</v>
          </cell>
          <cell r="DF39">
            <v>135.62297100000001</v>
          </cell>
          <cell r="DG39">
            <v>232.34722099999999</v>
          </cell>
          <cell r="DH39">
            <v>342</v>
          </cell>
          <cell r="DI39">
            <v>242</v>
          </cell>
          <cell r="DJ39">
            <v>318</v>
          </cell>
          <cell r="DK39">
            <v>129</v>
          </cell>
          <cell r="DL39">
            <v>189</v>
          </cell>
        </row>
        <row r="40">
          <cell r="A40" t="str">
            <v>37273</v>
          </cell>
          <cell r="B40" t="str">
            <v>La Ville-aux-Dames</v>
          </cell>
          <cell r="C40" t="str">
            <v>CC de l'Est Tourangeau</v>
          </cell>
          <cell r="D40">
            <v>1822</v>
          </cell>
          <cell r="E40">
            <v>1775</v>
          </cell>
          <cell r="F40">
            <v>1</v>
          </cell>
          <cell r="G40">
            <v>46</v>
          </cell>
          <cell r="H40">
            <v>1690</v>
          </cell>
          <cell r="I40">
            <v>1638</v>
          </cell>
          <cell r="J40">
            <v>13</v>
          </cell>
          <cell r="K40">
            <v>39</v>
          </cell>
          <cell r="L40">
            <v>1396</v>
          </cell>
          <cell r="M40">
            <v>1359</v>
          </cell>
          <cell r="N40">
            <v>7</v>
          </cell>
          <cell r="O40">
            <v>30</v>
          </cell>
          <cell r="P40">
            <v>1118</v>
          </cell>
          <cell r="Q40">
            <v>1077</v>
          </cell>
          <cell r="R40">
            <v>10</v>
          </cell>
          <cell r="S40">
            <v>31</v>
          </cell>
          <cell r="T40">
            <v>754</v>
          </cell>
          <cell r="U40">
            <v>722</v>
          </cell>
          <cell r="V40">
            <v>10</v>
          </cell>
          <cell r="W40">
            <v>22</v>
          </cell>
          <cell r="X40">
            <v>520</v>
          </cell>
          <cell r="Y40">
            <v>504</v>
          </cell>
          <cell r="Z40">
            <v>2</v>
          </cell>
          <cell r="AA40">
            <v>14</v>
          </cell>
          <cell r="AB40">
            <v>1567</v>
          </cell>
          <cell r="AC40">
            <v>247</v>
          </cell>
          <cell r="AD40">
            <v>1462</v>
          </cell>
          <cell r="AE40">
            <v>219</v>
          </cell>
          <cell r="AF40">
            <v>31</v>
          </cell>
          <cell r="AG40">
            <v>80</v>
          </cell>
          <cell r="AH40">
            <v>294</v>
          </cell>
          <cell r="AI40">
            <v>631</v>
          </cell>
          <cell r="AJ40">
            <v>739</v>
          </cell>
          <cell r="AK40">
            <v>16</v>
          </cell>
          <cell r="AL40">
            <v>91</v>
          </cell>
          <cell r="AM40">
            <v>281</v>
          </cell>
          <cell r="AN40">
            <v>639</v>
          </cell>
          <cell r="AO40">
            <v>611</v>
          </cell>
          <cell r="AP40">
            <v>7688</v>
          </cell>
          <cell r="AQ40">
            <v>1530</v>
          </cell>
          <cell r="AR40">
            <v>6961</v>
          </cell>
          <cell r="AS40">
            <v>237</v>
          </cell>
          <cell r="AT40">
            <v>712</v>
          </cell>
          <cell r="AU40">
            <v>6917</v>
          </cell>
          <cell r="AV40">
            <v>1414</v>
          </cell>
          <cell r="AW40">
            <v>6229</v>
          </cell>
          <cell r="AX40">
            <v>215</v>
          </cell>
          <cell r="AY40">
            <v>662</v>
          </cell>
          <cell r="AZ40">
            <v>1708</v>
          </cell>
          <cell r="BA40">
            <v>172</v>
          </cell>
          <cell r="BB40">
            <v>420</v>
          </cell>
          <cell r="BC40">
            <v>705</v>
          </cell>
          <cell r="BD40">
            <v>411</v>
          </cell>
          <cell r="BE40">
            <v>165</v>
          </cell>
          <cell r="BF40">
            <v>397</v>
          </cell>
          <cell r="BG40">
            <v>609</v>
          </cell>
          <cell r="BH40">
            <v>293</v>
          </cell>
          <cell r="BI40">
            <v>5</v>
          </cell>
          <cell r="BJ40">
            <v>22</v>
          </cell>
          <cell r="BK40">
            <v>94</v>
          </cell>
          <cell r="BL40">
            <v>115</v>
          </cell>
          <cell r="BM40">
            <v>1775</v>
          </cell>
          <cell r="BN40">
            <v>164</v>
          </cell>
          <cell r="BO40">
            <v>273</v>
          </cell>
          <cell r="BP40">
            <v>283</v>
          </cell>
          <cell r="BQ40">
            <v>1055</v>
          </cell>
          <cell r="BR40">
            <v>331</v>
          </cell>
          <cell r="BS40">
            <v>347</v>
          </cell>
          <cell r="BT40">
            <v>377</v>
          </cell>
          <cell r="BU40">
            <v>4469</v>
          </cell>
          <cell r="BV40">
            <v>414</v>
          </cell>
          <cell r="BW40">
            <v>728</v>
          </cell>
          <cell r="BX40">
            <v>822</v>
          </cell>
          <cell r="BY40">
            <v>2505</v>
          </cell>
          <cell r="BZ40">
            <v>654</v>
          </cell>
          <cell r="CA40">
            <v>1094</v>
          </cell>
          <cell r="CB40">
            <v>1235</v>
          </cell>
          <cell r="CC40">
            <v>4705</v>
          </cell>
          <cell r="CD40">
            <v>1359</v>
          </cell>
          <cell r="CE40">
            <v>398</v>
          </cell>
          <cell r="CF40">
            <v>213</v>
          </cell>
          <cell r="CG40">
            <v>18</v>
          </cell>
          <cell r="CH40">
            <v>1253</v>
          </cell>
          <cell r="CI40">
            <v>369</v>
          </cell>
          <cell r="CJ40">
            <v>215</v>
          </cell>
          <cell r="CK40">
            <v>16</v>
          </cell>
          <cell r="CL40">
            <v>4469</v>
          </cell>
          <cell r="CM40">
            <v>3483</v>
          </cell>
          <cell r="CN40">
            <v>954</v>
          </cell>
          <cell r="CO40">
            <v>499</v>
          </cell>
          <cell r="CP40">
            <v>32</v>
          </cell>
          <cell r="CQ40">
            <v>30198</v>
          </cell>
          <cell r="CR40">
            <v>27480</v>
          </cell>
          <cell r="CS40">
            <v>2444</v>
          </cell>
          <cell r="CT40">
            <v>1371</v>
          </cell>
          <cell r="CU40">
            <v>274</v>
          </cell>
          <cell r="CV40">
            <v>1728</v>
          </cell>
          <cell r="CW40">
            <v>59</v>
          </cell>
          <cell r="CX40">
            <v>1235</v>
          </cell>
          <cell r="CY40">
            <v>313</v>
          </cell>
          <cell r="CZ40">
            <v>1603</v>
          </cell>
          <cell r="DA40">
            <v>21</v>
          </cell>
          <cell r="DB40">
            <v>1208</v>
          </cell>
          <cell r="DC40">
            <v>244</v>
          </cell>
          <cell r="DD40">
            <v>1337</v>
          </cell>
          <cell r="DE40">
            <v>1633</v>
          </cell>
          <cell r="DF40">
            <v>789</v>
          </cell>
          <cell r="DG40">
            <v>844</v>
          </cell>
          <cell r="DH40">
            <v>1638</v>
          </cell>
          <cell r="DI40">
            <v>1346</v>
          </cell>
          <cell r="DJ40">
            <v>1538</v>
          </cell>
          <cell r="DK40">
            <v>765</v>
          </cell>
          <cell r="DL40">
            <v>773</v>
          </cell>
        </row>
        <row r="41">
          <cell r="A41" t="str">
            <v>37281</v>
          </cell>
          <cell r="B41" t="str">
            <v>Vouvray</v>
          </cell>
          <cell r="C41" t="str">
            <v>Vouvrillon</v>
          </cell>
          <cell r="D41">
            <v>1436</v>
          </cell>
          <cell r="E41">
            <v>1240</v>
          </cell>
          <cell r="F41">
            <v>67</v>
          </cell>
          <cell r="G41">
            <v>129</v>
          </cell>
          <cell r="H41">
            <v>1333</v>
          </cell>
          <cell r="I41">
            <v>1170</v>
          </cell>
          <cell r="J41">
            <v>88</v>
          </cell>
          <cell r="K41">
            <v>75</v>
          </cell>
          <cell r="L41">
            <v>1299</v>
          </cell>
          <cell r="M41">
            <v>1070</v>
          </cell>
          <cell r="N41">
            <v>134</v>
          </cell>
          <cell r="O41">
            <v>95</v>
          </cell>
          <cell r="P41">
            <v>1136</v>
          </cell>
          <cell r="Q41">
            <v>912</v>
          </cell>
          <cell r="R41">
            <v>120</v>
          </cell>
          <cell r="S41">
            <v>104</v>
          </cell>
          <cell r="T41">
            <v>1067</v>
          </cell>
          <cell r="U41">
            <v>894</v>
          </cell>
          <cell r="V41">
            <v>90</v>
          </cell>
          <cell r="W41">
            <v>83</v>
          </cell>
          <cell r="X41">
            <v>996</v>
          </cell>
          <cell r="Y41">
            <v>865</v>
          </cell>
          <cell r="Z41">
            <v>84</v>
          </cell>
          <cell r="AA41">
            <v>47</v>
          </cell>
          <cell r="AB41">
            <v>1207</v>
          </cell>
          <cell r="AC41">
            <v>216</v>
          </cell>
          <cell r="AD41">
            <v>1117</v>
          </cell>
          <cell r="AE41">
            <v>168</v>
          </cell>
          <cell r="AF41">
            <v>17</v>
          </cell>
          <cell r="AG41">
            <v>105</v>
          </cell>
          <cell r="AH41">
            <v>260</v>
          </cell>
          <cell r="AI41">
            <v>300</v>
          </cell>
          <cell r="AJ41">
            <v>558</v>
          </cell>
          <cell r="AK41">
            <v>29</v>
          </cell>
          <cell r="AL41">
            <v>132</v>
          </cell>
          <cell r="AM41">
            <v>231</v>
          </cell>
          <cell r="AN41">
            <v>327</v>
          </cell>
          <cell r="AO41">
            <v>451</v>
          </cell>
          <cell r="AP41">
            <v>5602</v>
          </cell>
          <cell r="AQ41">
            <v>1037</v>
          </cell>
          <cell r="AR41">
            <v>4965</v>
          </cell>
          <cell r="AS41">
            <v>194</v>
          </cell>
          <cell r="AT41">
            <v>615</v>
          </cell>
          <cell r="AU41">
            <v>4976</v>
          </cell>
          <cell r="AV41">
            <v>974</v>
          </cell>
          <cell r="AW41">
            <v>4354</v>
          </cell>
          <cell r="AX41">
            <v>155</v>
          </cell>
          <cell r="AY41">
            <v>505</v>
          </cell>
          <cell r="AZ41">
            <v>1219</v>
          </cell>
          <cell r="BA41">
            <v>518</v>
          </cell>
          <cell r="BB41">
            <v>227</v>
          </cell>
          <cell r="BC41">
            <v>277</v>
          </cell>
          <cell r="BD41">
            <v>197</v>
          </cell>
          <cell r="BE41">
            <v>463</v>
          </cell>
          <cell r="BF41">
            <v>200</v>
          </cell>
          <cell r="BG41">
            <v>224</v>
          </cell>
          <cell r="BH41">
            <v>131</v>
          </cell>
          <cell r="BI41">
            <v>47</v>
          </cell>
          <cell r="BJ41">
            <v>27</v>
          </cell>
          <cell r="BK41">
            <v>53</v>
          </cell>
          <cell r="BL41">
            <v>65</v>
          </cell>
          <cell r="BM41">
            <v>1240</v>
          </cell>
          <cell r="BN41">
            <v>145</v>
          </cell>
          <cell r="BO41">
            <v>224</v>
          </cell>
          <cell r="BP41">
            <v>187</v>
          </cell>
          <cell r="BQ41">
            <v>684</v>
          </cell>
          <cell r="BR41">
            <v>270</v>
          </cell>
          <cell r="BS41">
            <v>201</v>
          </cell>
          <cell r="BT41">
            <v>213</v>
          </cell>
          <cell r="BU41">
            <v>3021</v>
          </cell>
          <cell r="BV41">
            <v>339</v>
          </cell>
          <cell r="BW41">
            <v>574</v>
          </cell>
          <cell r="BX41">
            <v>542</v>
          </cell>
          <cell r="BY41">
            <v>1566</v>
          </cell>
          <cell r="BZ41">
            <v>546</v>
          </cell>
          <cell r="CA41">
            <v>934</v>
          </cell>
          <cell r="CB41">
            <v>884</v>
          </cell>
          <cell r="CC41">
            <v>3238</v>
          </cell>
          <cell r="CD41">
            <v>858</v>
          </cell>
          <cell r="CE41">
            <v>338</v>
          </cell>
          <cell r="CF41">
            <v>99</v>
          </cell>
          <cell r="CG41">
            <v>44</v>
          </cell>
          <cell r="CH41">
            <v>790</v>
          </cell>
          <cell r="CI41">
            <v>305</v>
          </cell>
          <cell r="CJ41">
            <v>91</v>
          </cell>
          <cell r="CK41">
            <v>75</v>
          </cell>
          <cell r="CL41">
            <v>3021</v>
          </cell>
          <cell r="CM41">
            <v>2165</v>
          </cell>
          <cell r="CN41">
            <v>743</v>
          </cell>
          <cell r="CO41">
            <v>196</v>
          </cell>
          <cell r="CP41">
            <v>113</v>
          </cell>
          <cell r="CQ41">
            <v>19840</v>
          </cell>
          <cell r="CR41">
            <v>16998</v>
          </cell>
          <cell r="CS41">
            <v>2268</v>
          </cell>
          <cell r="CT41">
            <v>952</v>
          </cell>
          <cell r="CU41">
            <v>574</v>
          </cell>
          <cell r="CV41">
            <v>1186</v>
          </cell>
          <cell r="CW41">
            <v>41</v>
          </cell>
          <cell r="CX41">
            <v>712</v>
          </cell>
          <cell r="CY41">
            <v>311</v>
          </cell>
          <cell r="CZ41">
            <v>1116</v>
          </cell>
          <cell r="DA41">
            <v>31</v>
          </cell>
          <cell r="DB41">
            <v>637</v>
          </cell>
          <cell r="DC41">
            <v>287</v>
          </cell>
          <cell r="DD41">
            <v>789</v>
          </cell>
          <cell r="DE41">
            <v>1100</v>
          </cell>
          <cell r="DF41">
            <v>523</v>
          </cell>
          <cell r="DG41">
            <v>577</v>
          </cell>
          <cell r="DH41">
            <v>1170</v>
          </cell>
          <cell r="DI41">
            <v>755</v>
          </cell>
          <cell r="DJ41">
            <v>1035</v>
          </cell>
          <cell r="DK41">
            <v>510</v>
          </cell>
          <cell r="DL41">
            <v>525</v>
          </cell>
        </row>
      </sheetData>
      <sheetData sheetId="6">
        <row r="1">
          <cell r="A1" t="str">
            <v>Code géographique</v>
          </cell>
          <cell r="B1" t="str">
            <v>Libellé géographique</v>
          </cell>
          <cell r="C1" t="str">
            <v>EPCI administratives 2010</v>
          </cell>
          <cell r="D1" t="str">
            <v>Population en 2006 (princ)</v>
          </cell>
          <cell r="E1" t="str">
            <v>Population en 1999 (princ)</v>
          </cell>
          <cell r="F1" t="str">
            <v>Population en 1990 (dnbt)</v>
          </cell>
          <cell r="G1" t="str">
            <v>Population en 1982 (dnbt)</v>
          </cell>
          <cell r="H1" t="str">
            <v>Population en 1975 (dnbt)</v>
          </cell>
          <cell r="I1" t="str">
            <v>Population en 1968 (dnbt)</v>
          </cell>
          <cell r="J1" t="str">
            <v>Superficie (en km²)</v>
          </cell>
          <cell r="K1" t="str">
            <v>Naissances 1999-2006</v>
          </cell>
          <cell r="L1" t="str">
            <v>Naissances 1990-1999</v>
          </cell>
          <cell r="M1" t="str">
            <v>Naissances 1982-1990</v>
          </cell>
          <cell r="N1" t="str">
            <v>Naissances 1975-1982</v>
          </cell>
          <cell r="O1" t="str">
            <v>Naissances 1968-1975</v>
          </cell>
          <cell r="P1" t="str">
            <v>Décès 1999-2006</v>
          </cell>
          <cell r="Q1" t="str">
            <v>Décès 1990-1999</v>
          </cell>
          <cell r="R1" t="str">
            <v>Décès 1982-1990</v>
          </cell>
          <cell r="S1" t="str">
            <v>Décès 1975-1982</v>
          </cell>
          <cell r="T1" t="str">
            <v>Décès 1968-1975</v>
          </cell>
          <cell r="U1" t="str">
            <v>Naissances en 2007</v>
          </cell>
          <cell r="V1" t="str">
            <v>Naissances en 2006</v>
          </cell>
          <cell r="W1" t="str">
            <v>Naissances en 2005</v>
          </cell>
          <cell r="X1" t="str">
            <v>Naissances en 2004</v>
          </cell>
          <cell r="Y1" t="str">
            <v>Naissances en 2003</v>
          </cell>
          <cell r="Z1" t="str">
            <v>Naissances en 2002</v>
          </cell>
          <cell r="AA1" t="str">
            <v>Naissances en 2001</v>
          </cell>
          <cell r="AB1" t="str">
            <v>Naissances en 2000</v>
          </cell>
          <cell r="AC1" t="str">
            <v>Naissances en 1999</v>
          </cell>
          <cell r="AD1" t="str">
            <v>Naissances en 1998</v>
          </cell>
          <cell r="AE1" t="str">
            <v>Décès en 2007</v>
          </cell>
          <cell r="AF1" t="str">
            <v>Décès en 2006</v>
          </cell>
          <cell r="AG1" t="str">
            <v>Décès en 2005</v>
          </cell>
          <cell r="AH1" t="str">
            <v>Décès en 2004</v>
          </cell>
          <cell r="AI1" t="str">
            <v>Décès en 2003</v>
          </cell>
          <cell r="AJ1" t="str">
            <v>Décès en 2002</v>
          </cell>
          <cell r="AK1" t="str">
            <v>Décès en 2001</v>
          </cell>
          <cell r="AL1" t="str">
            <v>Décès en 2000</v>
          </cell>
          <cell r="AM1" t="str">
            <v>Décès en 1999</v>
          </cell>
          <cell r="AN1" t="str">
            <v>Décès en 1998</v>
          </cell>
          <cell r="AO1" t="str">
            <v>Pop 0-14 ans en 2006 (princ)</v>
          </cell>
          <cell r="AP1" t="str">
            <v>Pop 15-29 ans en 2006 (princ)</v>
          </cell>
          <cell r="AQ1" t="str">
            <v>Pop 30-44 ans en 2006 (princ)</v>
          </cell>
          <cell r="AR1" t="str">
            <v>Pop 45-59 ans en 2006 (princ)</v>
          </cell>
          <cell r="AS1" t="str">
            <v>Pop 60-74 ans en 2006 (princ)</v>
          </cell>
          <cell r="AT1" t="str">
            <v>Pop 75 ans ou plus en 2006 (princ)</v>
          </cell>
          <cell r="AU1" t="str">
            <v>Pop 0-14 ans en 1999 (princ)</v>
          </cell>
          <cell r="AV1" t="str">
            <v>Pop 15-29 ans en 1999 (princ)</v>
          </cell>
          <cell r="AW1" t="str">
            <v>Pop 30-44 ans en 1999 (princ)</v>
          </cell>
          <cell r="AX1" t="str">
            <v>Pop 45-59 ans en 1999 (princ)</v>
          </cell>
          <cell r="AY1" t="str">
            <v>Pop 60-74 ans en 1999 (princ)</v>
          </cell>
          <cell r="AZ1" t="str">
            <v>Pop 75 ans ou plus en 1999 (princ)</v>
          </cell>
          <cell r="BA1" t="str">
            <v>Pop Hommes en 2006 (princ)</v>
          </cell>
          <cell r="BB1" t="str">
            <v>Pop Hommes 0-14 ans en 2006 (princ)</v>
          </cell>
          <cell r="BC1" t="str">
            <v>Pop Hommes 15-29 ans en 2006 (princ)</v>
          </cell>
          <cell r="BD1" t="str">
            <v>Pop Hommes 30-44 ans en 2006 (princ)</v>
          </cell>
          <cell r="BE1" t="str">
            <v>Pop Hommes 45-59 ans en 2006 (princ)</v>
          </cell>
          <cell r="BF1" t="str">
            <v>Pop Hommes 60-74 ans en 2006 (princ)</v>
          </cell>
          <cell r="BG1" t="str">
            <v>Pop Hommes 75-89 ans en 2006 (princ)</v>
          </cell>
          <cell r="BH1" t="str">
            <v>Pop Hommes 90 ans ou plus en 2006 (princ)</v>
          </cell>
          <cell r="BI1" t="str">
            <v>Pop Hommes 0-19 ans en 2006 (princ)</v>
          </cell>
          <cell r="BJ1" t="str">
            <v>Pop Hommes 20-64 ans en 2006 (princ)</v>
          </cell>
          <cell r="BK1" t="str">
            <v>Pop Hommes 65 ans ou plus en 2006 (princ)</v>
          </cell>
          <cell r="BL1" t="str">
            <v>Pop Femmes en 2006 (princ)</v>
          </cell>
          <cell r="BM1" t="str">
            <v>Pop Femmes 0-14 ans en 2006 (princ)</v>
          </cell>
          <cell r="BN1" t="str">
            <v>Pop Femmes 15-29 ans en 2006 (princ)</v>
          </cell>
          <cell r="BO1" t="str">
            <v>Pop Femmes 30-44 ans en 2006 (princ)</v>
          </cell>
          <cell r="BP1" t="str">
            <v>Pop Femmes 45-59 ans en 2006 (princ)</v>
          </cell>
          <cell r="BQ1" t="str">
            <v>Pop Femmes 60-74 ans en 2006 (princ)</v>
          </cell>
          <cell r="BR1" t="str">
            <v>Pop Femmes 75-89 ans en 2006 (princ)</v>
          </cell>
          <cell r="BS1" t="str">
            <v>Pop Femmes 90 ans ou plus en 2006 (princ)</v>
          </cell>
          <cell r="BT1" t="str">
            <v>Pop Femmes 0-19 ans en 2006 (princ)</v>
          </cell>
          <cell r="BU1" t="str">
            <v>Pop Femmes 20-64 ans en 2006 (princ)</v>
          </cell>
          <cell r="BV1" t="str">
            <v>Pop Femmes 65 ans ou plus en 2006 (princ)</v>
          </cell>
          <cell r="BW1" t="str">
            <v>Pop 5 ans ou plus en 2006 (princ)</v>
          </cell>
          <cell r="BX1" t="str">
            <v>Pop 5 ans ou plus habitant 5 ans avt même logt en 2006 (princ)</v>
          </cell>
          <cell r="BY1" t="str">
            <v>Pop 5 ans ou plus habitant 5 ans avt autre logt même commune en 2006 (princ)</v>
          </cell>
          <cell r="BZ1" t="str">
            <v>Pop 5 ans ou plus habitant 5 ans avt autre commune même dépt en 2006 (princ)</v>
          </cell>
          <cell r="CA1" t="str">
            <v>Pop 5 ans ou plus habitant 5 ans avt autre dépt même région en 2006 (princ)</v>
          </cell>
          <cell r="CB1" t="str">
            <v>Pop 5 ans ou plus habitant 5 ans avt autre région métropole en 2006 (princ)</v>
          </cell>
          <cell r="CC1" t="str">
            <v>Pop 5 ans ou plus habitant 5 ans avt un Dom en 2006 (princ)</v>
          </cell>
          <cell r="CD1" t="str">
            <v>Pop 5 ans ou plus habitant 5 ans avt hors métro ou Dom en 2006 (princ)</v>
          </cell>
          <cell r="CE1" t="str">
            <v>Pop 5-14 ans en 2006 (princ)</v>
          </cell>
          <cell r="CF1" t="str">
            <v>Pop 5-14 ans habitant 5 ans avt autre logt même commune en 2006 (princ)</v>
          </cell>
          <cell r="CG1" t="str">
            <v>Pop 5-14 ans habitant 5 ans avt autre commune en 2006 (princ)</v>
          </cell>
          <cell r="CH1" t="str">
            <v>Pop 15-24 ans en 2006 (princ)</v>
          </cell>
          <cell r="CI1" t="str">
            <v>Pop 15-24 ans habitant 5 ans avt autre logt même commune en 2006 (princ)</v>
          </cell>
          <cell r="CJ1" t="str">
            <v>Pop 15-24 ans habitant 5 ans avt autre commune en 2006 (princ)</v>
          </cell>
          <cell r="CK1" t="str">
            <v>Pop 25-54 ans en 2006 (princ)</v>
          </cell>
          <cell r="CL1" t="str">
            <v>Pop 25-54 ans habitant 5 ans avt autre logt même commune en 2006 (princ)</v>
          </cell>
          <cell r="CM1" t="str">
            <v>Pop 25-54 ans habitant 5 ans avt autre commune en 2006 (princ)</v>
          </cell>
          <cell r="CN1" t="str">
            <v>Pop 55 ans ou plus en 2006 (princ)</v>
          </cell>
          <cell r="CO1" t="str">
            <v>Pop 55 ans ou plus habitant 5 ans avt autre logt même commune en 2006 (princ)</v>
          </cell>
          <cell r="CP1" t="str">
            <v>Pop 55 ans ou plus habitant 5 ans avt autre commune en 2006 (princ)</v>
          </cell>
          <cell r="CQ1" t="str">
            <v>Pop 15 ans ou plus en 2006 (compl)</v>
          </cell>
          <cell r="CR1" t="str">
            <v>Pop 15 ans ou plus Agriculteurs exploitants en 2006 (compl)</v>
          </cell>
          <cell r="CS1" t="str">
            <v>Pop 15 ans ou plus Artisans, Comm., Chefs entr. en 2006 (compl)</v>
          </cell>
          <cell r="CT1" t="str">
            <v>Pop 15 ans ou plus Cadres, Prof. intel. sup. en 2006 (compl)</v>
          </cell>
          <cell r="CU1" t="str">
            <v>Pop 15 ans ou plus Prof. intermédiaires  en 2006 (compl)</v>
          </cell>
          <cell r="CV1" t="str">
            <v>Pop 15 ans ou plus Employés en 2006 (compl)</v>
          </cell>
          <cell r="CW1" t="str">
            <v>Pop 15 ans ou plus Ouvriers en 2006 (compl)</v>
          </cell>
          <cell r="CX1" t="str">
            <v>Pop 15 ans ou plus Retraité  en 2006 (compl)</v>
          </cell>
          <cell r="CY1" t="str">
            <v>Pop 15 ans ou plus Autres en 2006 (compl)</v>
          </cell>
          <cell r="CZ1" t="str">
            <v>Pop 15 ans ou plus en 1999 (compl)</v>
          </cell>
          <cell r="DA1" t="str">
            <v>Pop 15 ans ou plus Agriculteurs exploitants en 1999 (compl)</v>
          </cell>
          <cell r="DB1" t="str">
            <v>Pop 15 ans ou plus Artisans, Comm., Chefs entr. en 1999 (compl)</v>
          </cell>
          <cell r="DC1" t="str">
            <v>Pop 15 ans ou plus Cadres, Prof. intel. sup. en 1999 (compl)</v>
          </cell>
          <cell r="DD1" t="str">
            <v>Pop 15 ans ou plus Prof. intermédiaires en 1999 (compl)</v>
          </cell>
          <cell r="DE1" t="str">
            <v>Pop 15 ans ou plus Employés en 1999 (compl)</v>
          </cell>
          <cell r="DF1" t="str">
            <v>Pop 15 ans ou plus Ouvriers en 1999 (compl)</v>
          </cell>
          <cell r="DG1" t="str">
            <v>Pop 15 ans ou plus Retraités en 1999 (compl)</v>
          </cell>
          <cell r="DH1" t="str">
            <v>Pop 15 ans ou plus Autres en 1999 (compl)</v>
          </cell>
          <cell r="DI1" t="str">
            <v>Pop 15 ans ou plus Hommes en 2006 (compl)</v>
          </cell>
          <cell r="DJ1" t="str">
            <v>Pop 15 ans ou plus Hommes Agriculteurs exploitants en 2006 (compl)</v>
          </cell>
          <cell r="DK1" t="str">
            <v>Pop 15 ans ou plus Hommes Artisans, Comm., Chefs entr. en 2006 (compl)</v>
          </cell>
          <cell r="DL1" t="str">
            <v>Pop 15 ans ou plus Hommes Cadres, Prof. intel. sup. en 2006 (compl)</v>
          </cell>
          <cell r="DM1" t="str">
            <v>Pop 15 ans ou plus Hommes Prof. intermédiaires en 2006 (compl)</v>
          </cell>
          <cell r="DN1" t="str">
            <v>Pop 15 ans ou plus Hommes Employés en 2006 (compl)</v>
          </cell>
          <cell r="DO1" t="str">
            <v>Pop 15 ans ou plus Hommes Ouvriers en 2006 (compl)</v>
          </cell>
          <cell r="DP1" t="str">
            <v>Pop 15 ans ou plus Hommes Retraités en 2006 (compl)</v>
          </cell>
          <cell r="DQ1" t="str">
            <v>Pop 15 ans ou plus Hommes Autres en 2006 (compl)</v>
          </cell>
          <cell r="DR1" t="str">
            <v>Pop 15 ans ou plus Femmes en 2006 (compl)</v>
          </cell>
          <cell r="DS1" t="str">
            <v>Pop 15 ans ou plus Femmes Agriculteurs exploitants en 2006 (compl)</v>
          </cell>
          <cell r="DT1" t="str">
            <v>Pop 15 ans ou plus Femmes Artisans, Comm., Chefs entr. en 2006 (compl)</v>
          </cell>
          <cell r="DU1" t="str">
            <v>Pop 15 ans ou plus Femmes Cadres, Prof. intel. sup. en 2006 (compl)</v>
          </cell>
          <cell r="DV1" t="str">
            <v>Pop 15 ans ou plus Femmes Prof. intermédiaires en 2006 (compl)</v>
          </cell>
          <cell r="DW1" t="str">
            <v>Pop 15 ans ou plus Femmes Employés en 2006 (compl)</v>
          </cell>
          <cell r="DX1" t="str">
            <v>Pop 15 ans ou plus Femmes Ouvriers en 2006 (compl)</v>
          </cell>
          <cell r="DY1" t="str">
            <v>Pop 15 ans ou plus Femmes Retraités en 2006 (compl)</v>
          </cell>
          <cell r="DZ1" t="str">
            <v>Pop 15 ans ou plus Femmes Autres en 2006 (compl)</v>
          </cell>
          <cell r="EA1" t="str">
            <v>Pop 15-24 ans en 2006 (compl)</v>
          </cell>
          <cell r="EB1" t="str">
            <v>Pop 15-24 ans Agriculteurs exploitants en 2006 (compl)</v>
          </cell>
          <cell r="EC1" t="str">
            <v>Pop 15-24 ans Artisans, Comm., Chefs entr. en 2006 (compl)</v>
          </cell>
          <cell r="ED1" t="str">
            <v>Pop 15-24 ans Cadres, Prof. intel. sup. en 2006 (compl)</v>
          </cell>
          <cell r="EE1" t="str">
            <v>Pop 15-24 ans Prof. intermédiaires en 2006 (compl)</v>
          </cell>
          <cell r="EF1" t="str">
            <v>Pop 15-24 ans Employés en 2006 (compl)</v>
          </cell>
          <cell r="EG1" t="str">
            <v>Pop 15-24 ans Ouvriers en 2006 (compl)</v>
          </cell>
          <cell r="EH1" t="str">
            <v>Pop 15-24 ans Retraités en 2006 (compl)</v>
          </cell>
          <cell r="EI1" t="str">
            <v>Pop 15-24 ans Autres en 2006 (compl)</v>
          </cell>
          <cell r="EJ1" t="str">
            <v>Pop 25-54 ans en 2006 (compl)</v>
          </cell>
          <cell r="EK1" t="str">
            <v>Pop 25-54 ans Agriculteurs exploitants en 2006 (compl)</v>
          </cell>
          <cell r="EL1" t="str">
            <v>Pop 25-54 ans Artisans, Comm., Chefs entr. en 2006 (compl)</v>
          </cell>
          <cell r="EM1" t="str">
            <v>Pop 25-54 ans Cadres, Prof. intel. sup. en 2006 (compl)</v>
          </cell>
          <cell r="EN1" t="str">
            <v>Pop 25-54 ans Prof. intermédiaires en 2006 (compl)</v>
          </cell>
          <cell r="EO1" t="str">
            <v>Pop 25-54 ans Employés en 2006 (compl)</v>
          </cell>
          <cell r="EP1" t="str">
            <v>Pop 25-54 ans Ouvriers en 2006 (compl)</v>
          </cell>
          <cell r="EQ1" t="str">
            <v>Pop 25-54 ans Retraités en 2006 (compl)</v>
          </cell>
          <cell r="ER1" t="str">
            <v>Pop 25-54 ans Autres en 2006 (compl)</v>
          </cell>
          <cell r="ES1" t="str">
            <v>Pop 55 ans ou plus en 2006 (compl)</v>
          </cell>
          <cell r="ET1" t="str">
            <v>Pop 55 ans ou plus Agriculteurs exploitants en 2006 (compl)</v>
          </cell>
          <cell r="EU1" t="str">
            <v>Pop 55 ans ou plus Artisans, Comm., Chefs entr. en 2006 (compl)</v>
          </cell>
          <cell r="EV1" t="str">
            <v>Pop 55 ans ou plus Cadres, Prof. intel. sup. en 2006 (compl)</v>
          </cell>
          <cell r="EW1" t="str">
            <v>Pop 55 ans ou plus Prof. intermédiaires en 2006 (compl)</v>
          </cell>
          <cell r="EX1" t="str">
            <v>Pop 55 ans ou plus Employés en 2006 (compl)</v>
          </cell>
          <cell r="EY1" t="str">
            <v>Pop 55 ans ou plus Ouvriers en 2006 (compl)</v>
          </cell>
          <cell r="EZ1" t="str">
            <v>Pop 55 ans ou plus Retraités en 2006 (compl)</v>
          </cell>
          <cell r="FA1" t="str">
            <v>Pop 55 ans ou plus Autres en 2006 (compl)</v>
          </cell>
        </row>
        <row r="2">
          <cell r="A2" t="str">
            <v>37006</v>
          </cell>
          <cell r="B2" t="str">
            <v>Artannes-sur-Indre</v>
          </cell>
          <cell r="C2" t="str">
            <v>CC du Val de l'Indre</v>
          </cell>
          <cell r="D2">
            <v>2519</v>
          </cell>
          <cell r="E2">
            <v>2185</v>
          </cell>
          <cell r="F2">
            <v>2089</v>
          </cell>
          <cell r="G2">
            <v>1402</v>
          </cell>
          <cell r="H2">
            <v>1217</v>
          </cell>
          <cell r="I2">
            <v>1154</v>
          </cell>
          <cell r="J2">
            <v>20.97</v>
          </cell>
          <cell r="K2">
            <v>188</v>
          </cell>
          <cell r="L2">
            <v>212</v>
          </cell>
          <cell r="M2">
            <v>201</v>
          </cell>
          <cell r="N2">
            <v>94</v>
          </cell>
          <cell r="O2">
            <v>113</v>
          </cell>
          <cell r="P2">
            <v>90</v>
          </cell>
          <cell r="Q2">
            <v>128</v>
          </cell>
          <cell r="R2">
            <v>104</v>
          </cell>
          <cell r="S2">
            <v>112</v>
          </cell>
          <cell r="T2">
            <v>101</v>
          </cell>
          <cell r="U2">
            <v>22</v>
          </cell>
          <cell r="V2">
            <v>29</v>
          </cell>
          <cell r="W2">
            <v>35</v>
          </cell>
          <cell r="X2">
            <v>28</v>
          </cell>
          <cell r="Y2">
            <v>17</v>
          </cell>
          <cell r="Z2">
            <v>27</v>
          </cell>
          <cell r="AA2">
            <v>27</v>
          </cell>
          <cell r="AB2">
            <v>22</v>
          </cell>
          <cell r="AC2">
            <v>32</v>
          </cell>
          <cell r="AD2">
            <v>14</v>
          </cell>
          <cell r="AE2">
            <v>13</v>
          </cell>
          <cell r="AF2">
            <v>24</v>
          </cell>
          <cell r="AG2">
            <v>16</v>
          </cell>
          <cell r="AH2">
            <v>15</v>
          </cell>
          <cell r="AI2">
            <v>14</v>
          </cell>
          <cell r="AJ2">
            <v>12</v>
          </cell>
          <cell r="AK2">
            <v>11</v>
          </cell>
          <cell r="AL2">
            <v>13</v>
          </cell>
          <cell r="AM2">
            <v>9</v>
          </cell>
          <cell r="AN2">
            <v>16</v>
          </cell>
          <cell r="AO2">
            <v>530.10999100000004</v>
          </cell>
          <cell r="AP2">
            <v>362.56357800000001</v>
          </cell>
          <cell r="AQ2">
            <v>598.956321</v>
          </cell>
          <cell r="AR2">
            <v>582.08127999999999</v>
          </cell>
          <cell r="AS2">
            <v>277.11195700000002</v>
          </cell>
          <cell r="AT2">
            <v>168.176873</v>
          </cell>
          <cell r="AU2">
            <v>480</v>
          </cell>
          <cell r="AV2">
            <v>354</v>
          </cell>
          <cell r="AW2">
            <v>551</v>
          </cell>
          <cell r="AX2">
            <v>420</v>
          </cell>
          <cell r="AY2">
            <v>256</v>
          </cell>
          <cell r="AZ2">
            <v>124</v>
          </cell>
          <cell r="BA2">
            <v>1240.6579380000001</v>
          </cell>
          <cell r="BB2">
            <v>259.28217100000001</v>
          </cell>
          <cell r="BC2">
            <v>187.51623900000001</v>
          </cell>
          <cell r="BD2">
            <v>288.229829</v>
          </cell>
          <cell r="BE2">
            <v>298.72209700000002</v>
          </cell>
          <cell r="BF2">
            <v>141.50089500000001</v>
          </cell>
          <cell r="BG2">
            <v>61.302061999999999</v>
          </cell>
          <cell r="BH2">
            <v>4.1046449999999997</v>
          </cell>
          <cell r="BI2">
            <v>342.66470500000003</v>
          </cell>
          <cell r="BJ2">
            <v>747.99343299999998</v>
          </cell>
          <cell r="BK2">
            <v>149.99979999999999</v>
          </cell>
          <cell r="BL2">
            <v>1278.3420619999999</v>
          </cell>
          <cell r="BM2">
            <v>270.82781999999997</v>
          </cell>
          <cell r="BN2">
            <v>175.04733899999999</v>
          </cell>
          <cell r="BO2">
            <v>310.72649200000001</v>
          </cell>
          <cell r="BP2">
            <v>283.35918299999997</v>
          </cell>
          <cell r="BQ2">
            <v>135.611062</v>
          </cell>
          <cell r="BR2">
            <v>85.255042000000003</v>
          </cell>
          <cell r="BS2">
            <v>17.515122999999999</v>
          </cell>
          <cell r="BT2">
            <v>354.33914299999998</v>
          </cell>
          <cell r="BU2">
            <v>739.507655</v>
          </cell>
          <cell r="BV2">
            <v>184.49526299999999</v>
          </cell>
          <cell r="BW2">
            <v>2364.8281980000002</v>
          </cell>
          <cell r="BX2">
            <v>1649.271874</v>
          </cell>
          <cell r="BY2">
            <v>113.209316</v>
          </cell>
          <cell r="BZ2">
            <v>469.239959</v>
          </cell>
          <cell r="CA2">
            <v>15.059297000000001</v>
          </cell>
          <cell r="CB2">
            <v>98.162245999999996</v>
          </cell>
          <cell r="CC2">
            <v>5.820862</v>
          </cell>
          <cell r="CD2">
            <v>14.064643999999999</v>
          </cell>
          <cell r="CE2">
            <v>377.89095400000002</v>
          </cell>
          <cell r="CF2">
            <v>30.737666000000001</v>
          </cell>
          <cell r="CG2">
            <v>107.25828</v>
          </cell>
          <cell r="CH2">
            <v>265.91455400000001</v>
          </cell>
          <cell r="CI2">
            <v>14.126593</v>
          </cell>
          <cell r="CJ2">
            <v>50.206823999999997</v>
          </cell>
          <cell r="CK2">
            <v>1100.6918680000001</v>
          </cell>
          <cell r="CL2">
            <v>57.076158999999997</v>
          </cell>
          <cell r="CM2">
            <v>356.01844399999999</v>
          </cell>
          <cell r="CN2">
            <v>622.28358700000001</v>
          </cell>
          <cell r="CO2">
            <v>11.268897000000001</v>
          </cell>
          <cell r="CP2">
            <v>88.863459000000006</v>
          </cell>
          <cell r="CQ2">
            <v>1959.3891369999999</v>
          </cell>
          <cell r="CR2">
            <v>24.071155999999998</v>
          </cell>
          <cell r="CS2">
            <v>112.66012499999999</v>
          </cell>
          <cell r="CT2">
            <v>140.764129</v>
          </cell>
          <cell r="CU2">
            <v>309.830175</v>
          </cell>
          <cell r="CV2">
            <v>333.49626999999998</v>
          </cell>
          <cell r="CW2">
            <v>328.97336100000001</v>
          </cell>
          <cell r="CX2">
            <v>458.09304900000001</v>
          </cell>
          <cell r="CY2">
            <v>251.50087199999999</v>
          </cell>
          <cell r="CZ2">
            <v>1660</v>
          </cell>
          <cell r="DA2">
            <v>12</v>
          </cell>
          <cell r="DB2">
            <v>92</v>
          </cell>
          <cell r="DC2">
            <v>104</v>
          </cell>
          <cell r="DD2">
            <v>220</v>
          </cell>
          <cell r="DE2">
            <v>324</v>
          </cell>
          <cell r="DF2">
            <v>296</v>
          </cell>
          <cell r="DG2">
            <v>352</v>
          </cell>
          <cell r="DH2">
            <v>260</v>
          </cell>
          <cell r="DI2">
            <v>929.56608200000005</v>
          </cell>
          <cell r="DJ2">
            <v>16.014154000000001</v>
          </cell>
          <cell r="DK2">
            <v>72.171021999999994</v>
          </cell>
          <cell r="DL2">
            <v>80.278576000000001</v>
          </cell>
          <cell r="DM2">
            <v>148.671967</v>
          </cell>
          <cell r="DN2">
            <v>76.249464000000003</v>
          </cell>
          <cell r="DO2">
            <v>260.72915699999999</v>
          </cell>
          <cell r="DP2">
            <v>195.90256500000001</v>
          </cell>
          <cell r="DQ2">
            <v>79.549177</v>
          </cell>
          <cell r="DR2">
            <v>1029.823056</v>
          </cell>
          <cell r="DS2">
            <v>8.0570020000000007</v>
          </cell>
          <cell r="DT2">
            <v>40.489103</v>
          </cell>
          <cell r="DU2">
            <v>60.485553000000003</v>
          </cell>
          <cell r="DV2">
            <v>161.158208</v>
          </cell>
          <cell r="DW2">
            <v>257.24680599999999</v>
          </cell>
          <cell r="DX2">
            <v>68.244204999999994</v>
          </cell>
          <cell r="DY2">
            <v>262.19048400000003</v>
          </cell>
          <cell r="DZ2">
            <v>171.951695</v>
          </cell>
          <cell r="EA2">
            <v>247.320685</v>
          </cell>
          <cell r="EB2">
            <v>0</v>
          </cell>
          <cell r="EC2">
            <v>0</v>
          </cell>
          <cell r="ED2">
            <v>0</v>
          </cell>
          <cell r="EE2">
            <v>8.1581050000000008</v>
          </cell>
          <cell r="EF2">
            <v>24.222809999999999</v>
          </cell>
          <cell r="EG2">
            <v>47.998120999999998</v>
          </cell>
          <cell r="EH2">
            <v>0</v>
          </cell>
          <cell r="EI2">
            <v>166.94164900000001</v>
          </cell>
          <cell r="EJ2">
            <v>1095.0402389999999</v>
          </cell>
          <cell r="EK2">
            <v>20.042655</v>
          </cell>
          <cell r="EL2">
            <v>84.004386999999994</v>
          </cell>
          <cell r="EM2">
            <v>99.972970000000004</v>
          </cell>
          <cell r="EN2">
            <v>269.03965099999999</v>
          </cell>
          <cell r="EO2">
            <v>292.95724999999999</v>
          </cell>
          <cell r="EP2">
            <v>272.96691800000002</v>
          </cell>
          <cell r="EQ2">
            <v>4.1302380000000003</v>
          </cell>
          <cell r="ER2">
            <v>51.926169000000002</v>
          </cell>
          <cell r="ES2">
            <v>617.02821300000005</v>
          </cell>
          <cell r="ET2">
            <v>4.0285010000000003</v>
          </cell>
          <cell r="EU2">
            <v>28.655737999999999</v>
          </cell>
          <cell r="EV2">
            <v>40.791158000000003</v>
          </cell>
          <cell r="EW2">
            <v>32.632418999999999</v>
          </cell>
          <cell r="EX2">
            <v>16.316210000000002</v>
          </cell>
          <cell r="EY2">
            <v>8.0083219999999997</v>
          </cell>
          <cell r="EZ2">
            <v>453.96281099999999</v>
          </cell>
          <cell r="FA2">
            <v>32.633054000000001</v>
          </cell>
        </row>
        <row r="3">
          <cell r="A3" t="str">
            <v>37015</v>
          </cell>
          <cell r="B3" t="str">
            <v>Azay-sur-Cher</v>
          </cell>
          <cell r="C3" t="str">
            <v>CC de l'Est Tourangeau</v>
          </cell>
          <cell r="D3">
            <v>2878</v>
          </cell>
          <cell r="E3">
            <v>2707</v>
          </cell>
          <cell r="F3">
            <v>2408</v>
          </cell>
          <cell r="G3">
            <v>1830</v>
          </cell>
          <cell r="H3">
            <v>1375</v>
          </cell>
          <cell r="I3">
            <v>1194</v>
          </cell>
          <cell r="J3">
            <v>22.85</v>
          </cell>
          <cell r="K3">
            <v>255</v>
          </cell>
          <cell r="L3">
            <v>266</v>
          </cell>
          <cell r="M3">
            <v>233</v>
          </cell>
          <cell r="N3">
            <v>157</v>
          </cell>
          <cell r="O3">
            <v>133</v>
          </cell>
          <cell r="P3">
            <v>97</v>
          </cell>
          <cell r="Q3">
            <v>133</v>
          </cell>
          <cell r="R3">
            <v>124</v>
          </cell>
          <cell r="S3">
            <v>107</v>
          </cell>
          <cell r="T3">
            <v>105</v>
          </cell>
          <cell r="U3">
            <v>27</v>
          </cell>
          <cell r="V3">
            <v>29</v>
          </cell>
          <cell r="W3">
            <v>39</v>
          </cell>
          <cell r="X3">
            <v>34</v>
          </cell>
          <cell r="Y3">
            <v>39</v>
          </cell>
          <cell r="Z3">
            <v>32</v>
          </cell>
          <cell r="AA3">
            <v>37</v>
          </cell>
          <cell r="AB3">
            <v>38</v>
          </cell>
          <cell r="AC3">
            <v>36</v>
          </cell>
          <cell r="AD3">
            <v>37</v>
          </cell>
          <cell r="AE3">
            <v>16</v>
          </cell>
          <cell r="AF3">
            <v>13</v>
          </cell>
          <cell r="AG3">
            <v>16</v>
          </cell>
          <cell r="AH3">
            <v>11</v>
          </cell>
          <cell r="AI3">
            <v>22</v>
          </cell>
          <cell r="AJ3">
            <v>11</v>
          </cell>
          <cell r="AK3">
            <v>16</v>
          </cell>
          <cell r="AL3">
            <v>12</v>
          </cell>
          <cell r="AM3">
            <v>9</v>
          </cell>
          <cell r="AN3">
            <v>12</v>
          </cell>
          <cell r="AO3">
            <v>596.18252199999995</v>
          </cell>
          <cell r="AP3">
            <v>415.37050900000003</v>
          </cell>
          <cell r="AQ3">
            <v>711.11890900000003</v>
          </cell>
          <cell r="AR3">
            <v>733.573621</v>
          </cell>
          <cell r="AS3">
            <v>271.03169500000001</v>
          </cell>
          <cell r="AT3">
            <v>150.72274400000001</v>
          </cell>
          <cell r="AU3">
            <v>629</v>
          </cell>
          <cell r="AV3">
            <v>429</v>
          </cell>
          <cell r="AW3">
            <v>736</v>
          </cell>
          <cell r="AX3">
            <v>543</v>
          </cell>
          <cell r="AY3">
            <v>248</v>
          </cell>
          <cell r="AZ3">
            <v>122</v>
          </cell>
          <cell r="BA3">
            <v>1470.8171010000001</v>
          </cell>
          <cell r="BB3">
            <v>309.75718000000001</v>
          </cell>
          <cell r="BC3">
            <v>223.22027399999999</v>
          </cell>
          <cell r="BD3">
            <v>342.94316700000002</v>
          </cell>
          <cell r="BE3">
            <v>392.04497800000001</v>
          </cell>
          <cell r="BF3">
            <v>134.56856099999999</v>
          </cell>
          <cell r="BG3">
            <v>67.230562000000006</v>
          </cell>
          <cell r="BH3">
            <v>1.052378</v>
          </cell>
          <cell r="BI3">
            <v>417.16820999999999</v>
          </cell>
          <cell r="BJ3">
            <v>904.32288200000005</v>
          </cell>
          <cell r="BK3">
            <v>149.326008</v>
          </cell>
          <cell r="BL3">
            <v>1407.1828989999999</v>
          </cell>
          <cell r="BM3">
            <v>286.425343</v>
          </cell>
          <cell r="BN3">
            <v>192.15023500000001</v>
          </cell>
          <cell r="BO3">
            <v>368.17574200000001</v>
          </cell>
          <cell r="BP3">
            <v>341.52864299999999</v>
          </cell>
          <cell r="BQ3">
            <v>136.463133</v>
          </cell>
          <cell r="BR3">
            <v>80.427833000000007</v>
          </cell>
          <cell r="BS3">
            <v>2.011971</v>
          </cell>
          <cell r="BT3">
            <v>369.70032800000001</v>
          </cell>
          <cell r="BU3">
            <v>871.33406300000001</v>
          </cell>
          <cell r="BV3">
            <v>166.14850899999999</v>
          </cell>
          <cell r="BW3">
            <v>2681.784478</v>
          </cell>
          <cell r="BX3">
            <v>1876.4205850000001</v>
          </cell>
          <cell r="BY3">
            <v>129.18047799999999</v>
          </cell>
          <cell r="BZ3">
            <v>492.16989899999999</v>
          </cell>
          <cell r="CA3">
            <v>35.559575000000002</v>
          </cell>
          <cell r="CB3">
            <v>134.09740500000001</v>
          </cell>
          <cell r="CC3">
            <v>0</v>
          </cell>
          <cell r="CD3">
            <v>14.356536</v>
          </cell>
          <cell r="CE3">
            <v>401.91616800000003</v>
          </cell>
          <cell r="CF3">
            <v>29.572030000000002</v>
          </cell>
          <cell r="CG3">
            <v>113.502219</v>
          </cell>
          <cell r="CH3">
            <v>294.68108699999999</v>
          </cell>
          <cell r="CI3">
            <v>17.331994999999999</v>
          </cell>
          <cell r="CJ3">
            <v>57.566735000000001</v>
          </cell>
          <cell r="CK3">
            <v>1371.3891590000001</v>
          </cell>
          <cell r="CL3">
            <v>67.601974999999996</v>
          </cell>
          <cell r="CM3">
            <v>445.88845800000001</v>
          </cell>
          <cell r="CN3">
            <v>615.74723200000005</v>
          </cell>
          <cell r="CO3">
            <v>14.674479</v>
          </cell>
          <cell r="CP3">
            <v>59.226004000000003</v>
          </cell>
          <cell r="CQ3">
            <v>2261.2384699999998</v>
          </cell>
          <cell r="CR3">
            <v>19.802855000000001</v>
          </cell>
          <cell r="CS3">
            <v>97.282383999999993</v>
          </cell>
          <cell r="CT3">
            <v>173.660403</v>
          </cell>
          <cell r="CU3">
            <v>472.67724800000002</v>
          </cell>
          <cell r="CV3">
            <v>415.05048799999997</v>
          </cell>
          <cell r="CW3">
            <v>390.880019</v>
          </cell>
          <cell r="CX3">
            <v>382.90520900000001</v>
          </cell>
          <cell r="CY3">
            <v>308.97986300000002</v>
          </cell>
          <cell r="CZ3">
            <v>2024</v>
          </cell>
          <cell r="DA3">
            <v>8</v>
          </cell>
          <cell r="DB3">
            <v>84</v>
          </cell>
          <cell r="DC3">
            <v>168</v>
          </cell>
          <cell r="DD3">
            <v>376</v>
          </cell>
          <cell r="DE3">
            <v>380</v>
          </cell>
          <cell r="DF3">
            <v>316</v>
          </cell>
          <cell r="DG3">
            <v>368</v>
          </cell>
          <cell r="DH3">
            <v>324</v>
          </cell>
          <cell r="DI3">
            <v>1166.9017260000001</v>
          </cell>
          <cell r="DJ3">
            <v>15.593341000000001</v>
          </cell>
          <cell r="DK3">
            <v>93.324084999999997</v>
          </cell>
          <cell r="DL3">
            <v>125.121634</v>
          </cell>
          <cell r="DM3">
            <v>253.36078900000001</v>
          </cell>
          <cell r="DN3">
            <v>24.499573999999999</v>
          </cell>
          <cell r="DO3">
            <v>326.66628200000002</v>
          </cell>
          <cell r="DP3">
            <v>197.10544899999999</v>
          </cell>
          <cell r="DQ3">
            <v>131.23057</v>
          </cell>
          <cell r="DR3">
            <v>1094.336744</v>
          </cell>
          <cell r="DS3">
            <v>4.2095140000000004</v>
          </cell>
          <cell r="DT3">
            <v>3.9582989999999998</v>
          </cell>
          <cell r="DU3">
            <v>48.538767999999997</v>
          </cell>
          <cell r="DV3">
            <v>219.31645900000001</v>
          </cell>
          <cell r="DW3">
            <v>390.55091399999998</v>
          </cell>
          <cell r="DX3">
            <v>64.213735999999997</v>
          </cell>
          <cell r="DY3">
            <v>185.79976099999999</v>
          </cell>
          <cell r="DZ3">
            <v>177.74929299999999</v>
          </cell>
          <cell r="EA3">
            <v>306.70767899999998</v>
          </cell>
          <cell r="EB3">
            <v>0</v>
          </cell>
          <cell r="EC3">
            <v>0</v>
          </cell>
          <cell r="ED3">
            <v>0</v>
          </cell>
          <cell r="EE3">
            <v>20.927997999999999</v>
          </cell>
          <cell r="EF3">
            <v>28.472866</v>
          </cell>
          <cell r="EG3">
            <v>72.010289999999998</v>
          </cell>
          <cell r="EH3">
            <v>0</v>
          </cell>
          <cell r="EI3">
            <v>185.296526</v>
          </cell>
          <cell r="EJ3">
            <v>1361.3732230000001</v>
          </cell>
          <cell r="EK3">
            <v>19.802855000000001</v>
          </cell>
          <cell r="EL3">
            <v>84.905057999999997</v>
          </cell>
          <cell r="EM3">
            <v>144.576426</v>
          </cell>
          <cell r="EN3">
            <v>409.76981999999998</v>
          </cell>
          <cell r="EO3">
            <v>353.02120400000001</v>
          </cell>
          <cell r="EP3">
            <v>272.55711000000002</v>
          </cell>
          <cell r="EQ3">
            <v>16.084410999999999</v>
          </cell>
          <cell r="ER3">
            <v>60.65634</v>
          </cell>
          <cell r="ES3">
            <v>593.15756699999997</v>
          </cell>
          <cell r="ET3">
            <v>0</v>
          </cell>
          <cell r="EU3">
            <v>12.377326</v>
          </cell>
          <cell r="EV3">
            <v>29.083977000000001</v>
          </cell>
          <cell r="EW3">
            <v>41.979430000000001</v>
          </cell>
          <cell r="EX3">
            <v>33.556418000000001</v>
          </cell>
          <cell r="EY3">
            <v>46.312618999999998</v>
          </cell>
          <cell r="EZ3">
            <v>366.82079800000002</v>
          </cell>
          <cell r="FA3">
            <v>63.026997999999999</v>
          </cell>
        </row>
        <row r="4">
          <cell r="A4" t="str">
            <v>37018</v>
          </cell>
          <cell r="B4" t="str">
            <v>Ballan-Miré</v>
          </cell>
          <cell r="C4" t="str">
            <v>Tour(s)plus</v>
          </cell>
          <cell r="D4">
            <v>7541.0240379999996</v>
          </cell>
          <cell r="E4">
            <v>7054</v>
          </cell>
          <cell r="F4">
            <v>5937</v>
          </cell>
          <cell r="G4">
            <v>4491</v>
          </cell>
          <cell r="H4">
            <v>3739</v>
          </cell>
          <cell r="I4">
            <v>2618</v>
          </cell>
          <cell r="J4">
            <v>26.16</v>
          </cell>
          <cell r="K4">
            <v>483</v>
          </cell>
          <cell r="L4">
            <v>647</v>
          </cell>
          <cell r="M4">
            <v>543</v>
          </cell>
          <cell r="N4">
            <v>291</v>
          </cell>
          <cell r="O4">
            <v>437</v>
          </cell>
          <cell r="P4">
            <v>373</v>
          </cell>
          <cell r="Q4">
            <v>351</v>
          </cell>
          <cell r="R4">
            <v>243</v>
          </cell>
          <cell r="S4">
            <v>182</v>
          </cell>
          <cell r="T4">
            <v>155</v>
          </cell>
          <cell r="U4">
            <v>81</v>
          </cell>
          <cell r="V4">
            <v>68</v>
          </cell>
          <cell r="W4">
            <v>66</v>
          </cell>
          <cell r="X4">
            <v>61</v>
          </cell>
          <cell r="Y4">
            <v>59</v>
          </cell>
          <cell r="Z4">
            <v>77</v>
          </cell>
          <cell r="AA4">
            <v>83</v>
          </cell>
          <cell r="AB4">
            <v>67</v>
          </cell>
          <cell r="AC4">
            <v>70</v>
          </cell>
          <cell r="AD4">
            <v>65</v>
          </cell>
          <cell r="AE4">
            <v>57</v>
          </cell>
          <cell r="AF4">
            <v>46</v>
          </cell>
          <cell r="AG4">
            <v>60</v>
          </cell>
          <cell r="AH4">
            <v>46</v>
          </cell>
          <cell r="AI4">
            <v>63</v>
          </cell>
          <cell r="AJ4">
            <v>55</v>
          </cell>
          <cell r="AK4">
            <v>46</v>
          </cell>
          <cell r="AL4">
            <v>43</v>
          </cell>
          <cell r="AM4">
            <v>60</v>
          </cell>
          <cell r="AN4">
            <v>54</v>
          </cell>
          <cell r="AO4">
            <v>1368.0552399999999</v>
          </cell>
          <cell r="AP4">
            <v>1228.475901</v>
          </cell>
          <cell r="AQ4">
            <v>1472.3480870000001</v>
          </cell>
          <cell r="AR4">
            <v>1812.0509039999999</v>
          </cell>
          <cell r="AS4">
            <v>1136.913622</v>
          </cell>
          <cell r="AT4">
            <v>523.18028500000003</v>
          </cell>
          <cell r="AU4">
            <v>1534</v>
          </cell>
          <cell r="AV4">
            <v>1216</v>
          </cell>
          <cell r="AW4">
            <v>1662</v>
          </cell>
          <cell r="AX4">
            <v>1439</v>
          </cell>
          <cell r="AY4">
            <v>809</v>
          </cell>
          <cell r="AZ4">
            <v>394</v>
          </cell>
          <cell r="BA4">
            <v>3627.6748229999998</v>
          </cell>
          <cell r="BB4">
            <v>669.00611700000002</v>
          </cell>
          <cell r="BC4">
            <v>624.98279500000001</v>
          </cell>
          <cell r="BD4">
            <v>681.40893000000005</v>
          </cell>
          <cell r="BE4">
            <v>889.81118300000003</v>
          </cell>
          <cell r="BF4">
            <v>561.29540499999996</v>
          </cell>
          <cell r="BG4">
            <v>184.40632600000001</v>
          </cell>
          <cell r="BH4">
            <v>16.764066</v>
          </cell>
          <cell r="BI4">
            <v>941.35183700000005</v>
          </cell>
          <cell r="BJ4">
            <v>2140.6323510000002</v>
          </cell>
          <cell r="BK4">
            <v>545.69063500000004</v>
          </cell>
          <cell r="BL4">
            <v>3913.3492160000001</v>
          </cell>
          <cell r="BM4">
            <v>699.04912300000001</v>
          </cell>
          <cell r="BN4">
            <v>603.49310600000001</v>
          </cell>
          <cell r="BO4">
            <v>790.93915700000002</v>
          </cell>
          <cell r="BP4">
            <v>922.23972100000003</v>
          </cell>
          <cell r="BQ4">
            <v>575.61821599999996</v>
          </cell>
          <cell r="BR4">
            <v>256.296244</v>
          </cell>
          <cell r="BS4">
            <v>65.713649000000004</v>
          </cell>
          <cell r="BT4">
            <v>978.94145600000002</v>
          </cell>
          <cell r="BU4">
            <v>2268.7952479999999</v>
          </cell>
          <cell r="BV4">
            <v>665.61251200000004</v>
          </cell>
          <cell r="BW4">
            <v>7154.8648700000003</v>
          </cell>
          <cell r="BX4">
            <v>4784.394166</v>
          </cell>
          <cell r="BY4">
            <v>479.14478600000001</v>
          </cell>
          <cell r="BZ4">
            <v>1164.729664</v>
          </cell>
          <cell r="CA4">
            <v>112.612461</v>
          </cell>
          <cell r="CB4">
            <v>571.30525599999999</v>
          </cell>
          <cell r="CC4">
            <v>5.9551449999999999</v>
          </cell>
          <cell r="CD4">
            <v>36.723393000000002</v>
          </cell>
          <cell r="CE4">
            <v>984.87364400000001</v>
          </cell>
          <cell r="CF4">
            <v>104.297268</v>
          </cell>
          <cell r="CG4">
            <v>317.60772100000003</v>
          </cell>
          <cell r="CH4">
            <v>918.79342099999997</v>
          </cell>
          <cell r="CI4">
            <v>83.416882000000001</v>
          </cell>
          <cell r="CJ4">
            <v>209.42259100000001</v>
          </cell>
          <cell r="CK4">
            <v>3045.9859660000002</v>
          </cell>
          <cell r="CL4">
            <v>222.267687</v>
          </cell>
          <cell r="CM4">
            <v>1056.7379539999999</v>
          </cell>
          <cell r="CN4">
            <v>2208.1894109999998</v>
          </cell>
          <cell r="CO4">
            <v>69.162948999999998</v>
          </cell>
          <cell r="CP4">
            <v>307.55765300000002</v>
          </cell>
          <cell r="CQ4">
            <v>6153.1648569999998</v>
          </cell>
          <cell r="CR4">
            <v>7.9401929999999998</v>
          </cell>
          <cell r="CS4">
            <v>182.624439</v>
          </cell>
          <cell r="CT4">
            <v>665.565924</v>
          </cell>
          <cell r="CU4">
            <v>1032.2250919999999</v>
          </cell>
          <cell r="CV4">
            <v>1003.494223</v>
          </cell>
          <cell r="CW4">
            <v>693.82669599999997</v>
          </cell>
          <cell r="CX4">
            <v>1634.0781400000001</v>
          </cell>
          <cell r="CY4">
            <v>933.41015000000004</v>
          </cell>
          <cell r="CZ4">
            <v>5472</v>
          </cell>
          <cell r="DA4">
            <v>12</v>
          </cell>
          <cell r="DB4">
            <v>208</v>
          </cell>
          <cell r="DC4">
            <v>432</v>
          </cell>
          <cell r="DD4">
            <v>920</v>
          </cell>
          <cell r="DE4">
            <v>1012</v>
          </cell>
          <cell r="DF4">
            <v>664</v>
          </cell>
          <cell r="DG4">
            <v>1172</v>
          </cell>
          <cell r="DH4">
            <v>1052</v>
          </cell>
          <cell r="DI4">
            <v>2958.6945139999998</v>
          </cell>
          <cell r="DJ4">
            <v>7.9401929999999998</v>
          </cell>
          <cell r="DK4">
            <v>134.98328100000001</v>
          </cell>
          <cell r="DL4">
            <v>455.15080899999998</v>
          </cell>
          <cell r="DM4">
            <v>488.32186999999999</v>
          </cell>
          <cell r="DN4">
            <v>181.684246</v>
          </cell>
          <cell r="DO4">
            <v>546.93312500000002</v>
          </cell>
          <cell r="DP4">
            <v>805.862979</v>
          </cell>
          <cell r="DQ4">
            <v>337.81801000000002</v>
          </cell>
          <cell r="DR4">
            <v>3194.470343</v>
          </cell>
          <cell r="DS4">
            <v>0</v>
          </cell>
          <cell r="DT4">
            <v>47.641157999999997</v>
          </cell>
          <cell r="DU4">
            <v>210.41511499999999</v>
          </cell>
          <cell r="DV4">
            <v>543.90322100000003</v>
          </cell>
          <cell r="DW4">
            <v>821.809977</v>
          </cell>
          <cell r="DX4">
            <v>146.89357100000001</v>
          </cell>
          <cell r="DY4">
            <v>828.21516099999997</v>
          </cell>
          <cell r="DZ4">
            <v>595.59213999999997</v>
          </cell>
          <cell r="EA4">
            <v>937.77267900000004</v>
          </cell>
          <cell r="EB4">
            <v>0</v>
          </cell>
          <cell r="EC4">
            <v>0</v>
          </cell>
          <cell r="ED4">
            <v>11.91029</v>
          </cell>
          <cell r="EE4">
            <v>43.671061999999999</v>
          </cell>
          <cell r="EF4">
            <v>134.98328100000001</v>
          </cell>
          <cell r="EG4">
            <v>131.01318499999999</v>
          </cell>
          <cell r="EH4">
            <v>0</v>
          </cell>
          <cell r="EI4">
            <v>616.19486199999994</v>
          </cell>
          <cell r="EJ4">
            <v>3019.3630560000001</v>
          </cell>
          <cell r="EK4">
            <v>3.970097</v>
          </cell>
          <cell r="EL4">
            <v>142.923474</v>
          </cell>
          <cell r="EM4">
            <v>575.19389699999999</v>
          </cell>
          <cell r="EN4">
            <v>873.42123100000003</v>
          </cell>
          <cell r="EO4">
            <v>761.78843300000005</v>
          </cell>
          <cell r="EP4">
            <v>499.291967</v>
          </cell>
          <cell r="EQ4">
            <v>23.820578999999999</v>
          </cell>
          <cell r="ER4">
            <v>138.95337799999999</v>
          </cell>
          <cell r="ES4">
            <v>2196.0291219999999</v>
          </cell>
          <cell r="ET4">
            <v>3.970097</v>
          </cell>
          <cell r="EU4">
            <v>39.700964999999997</v>
          </cell>
          <cell r="EV4">
            <v>78.461736999999999</v>
          </cell>
          <cell r="EW4">
            <v>115.13279900000001</v>
          </cell>
          <cell r="EX4">
            <v>106.722509</v>
          </cell>
          <cell r="EY4">
            <v>63.521543999999999</v>
          </cell>
          <cell r="EZ4">
            <v>1610.2575609999999</v>
          </cell>
          <cell r="FA4">
            <v>178.26191</v>
          </cell>
        </row>
        <row r="5">
          <cell r="A5" t="str">
            <v>37025</v>
          </cell>
          <cell r="B5" t="str">
            <v>Berthenay</v>
          </cell>
          <cell r="C5" t="str">
            <v>Tour(s)plus</v>
          </cell>
          <cell r="D5">
            <v>699</v>
          </cell>
          <cell r="E5">
            <v>675</v>
          </cell>
          <cell r="F5">
            <v>570</v>
          </cell>
          <cell r="G5">
            <v>342</v>
          </cell>
          <cell r="H5">
            <v>317</v>
          </cell>
          <cell r="I5">
            <v>340</v>
          </cell>
          <cell r="J5">
            <v>7.24</v>
          </cell>
          <cell r="K5">
            <v>48</v>
          </cell>
          <cell r="L5">
            <v>102</v>
          </cell>
          <cell r="M5">
            <v>76</v>
          </cell>
          <cell r="N5">
            <v>25</v>
          </cell>
          <cell r="O5">
            <v>35</v>
          </cell>
          <cell r="P5">
            <v>18</v>
          </cell>
          <cell r="Q5">
            <v>26</v>
          </cell>
          <cell r="R5">
            <v>27</v>
          </cell>
          <cell r="S5">
            <v>29</v>
          </cell>
          <cell r="T5">
            <v>21</v>
          </cell>
          <cell r="U5">
            <v>4</v>
          </cell>
          <cell r="V5">
            <v>12</v>
          </cell>
          <cell r="W5">
            <v>6</v>
          </cell>
          <cell r="X5">
            <v>7</v>
          </cell>
          <cell r="Y5">
            <v>8</v>
          </cell>
          <cell r="Z5">
            <v>7</v>
          </cell>
          <cell r="AA5">
            <v>4</v>
          </cell>
          <cell r="AB5">
            <v>11</v>
          </cell>
          <cell r="AC5">
            <v>5</v>
          </cell>
          <cell r="AD5">
            <v>8</v>
          </cell>
          <cell r="AE5">
            <v>3</v>
          </cell>
          <cell r="AF5">
            <v>1</v>
          </cell>
          <cell r="AG5">
            <v>4</v>
          </cell>
          <cell r="AH5">
            <v>1</v>
          </cell>
          <cell r="AI5">
            <v>0</v>
          </cell>
          <cell r="AJ5">
            <v>4</v>
          </cell>
          <cell r="AK5">
            <v>2</v>
          </cell>
          <cell r="AL5">
            <v>2</v>
          </cell>
          <cell r="AM5">
            <v>5</v>
          </cell>
          <cell r="AN5">
            <v>1</v>
          </cell>
          <cell r="AO5">
            <v>156.106686</v>
          </cell>
          <cell r="AP5">
            <v>118.322902</v>
          </cell>
          <cell r="AQ5">
            <v>166.04978700000001</v>
          </cell>
          <cell r="AR5">
            <v>165.055477</v>
          </cell>
          <cell r="AS5">
            <v>52.698435000000003</v>
          </cell>
          <cell r="AT5">
            <v>40.766714</v>
          </cell>
          <cell r="AU5">
            <v>182</v>
          </cell>
          <cell r="AV5">
            <v>109</v>
          </cell>
          <cell r="AW5">
            <v>195</v>
          </cell>
          <cell r="AX5">
            <v>101</v>
          </cell>
          <cell r="AY5">
            <v>58</v>
          </cell>
          <cell r="AZ5">
            <v>30</v>
          </cell>
          <cell r="BA5">
            <v>349.99715500000002</v>
          </cell>
          <cell r="BB5">
            <v>77.556188000000006</v>
          </cell>
          <cell r="BC5">
            <v>55.681365999999997</v>
          </cell>
          <cell r="BD5">
            <v>83.522047999999998</v>
          </cell>
          <cell r="BE5">
            <v>85.510668999999993</v>
          </cell>
          <cell r="BF5">
            <v>29.829302999999999</v>
          </cell>
          <cell r="BG5">
            <v>16.903272000000001</v>
          </cell>
          <cell r="BH5">
            <v>0.99431000000000003</v>
          </cell>
          <cell r="BI5">
            <v>108.379801</v>
          </cell>
          <cell r="BJ5">
            <v>204.82788099999999</v>
          </cell>
          <cell r="BK5">
            <v>36.789473999999998</v>
          </cell>
          <cell r="BL5">
            <v>349.00284499999998</v>
          </cell>
          <cell r="BM5">
            <v>78.550498000000005</v>
          </cell>
          <cell r="BN5">
            <v>62.641536000000002</v>
          </cell>
          <cell r="BO5">
            <v>82.527737999999999</v>
          </cell>
          <cell r="BP5">
            <v>79.544808000000003</v>
          </cell>
          <cell r="BQ5">
            <v>22.869132</v>
          </cell>
          <cell r="BR5">
            <v>18.891891999999999</v>
          </cell>
          <cell r="BS5">
            <v>3.9772400000000001</v>
          </cell>
          <cell r="BT5">
            <v>106.391181</v>
          </cell>
          <cell r="BU5">
            <v>204.82788099999999</v>
          </cell>
          <cell r="BV5">
            <v>37.783783999999997</v>
          </cell>
          <cell r="BW5">
            <v>648.29018499999995</v>
          </cell>
          <cell r="BX5">
            <v>471.30298699999997</v>
          </cell>
          <cell r="BY5">
            <v>27.840682999999999</v>
          </cell>
          <cell r="BZ5">
            <v>114.34566100000001</v>
          </cell>
          <cell r="CA5">
            <v>3.9772400000000001</v>
          </cell>
          <cell r="CB5">
            <v>28.834993000000001</v>
          </cell>
          <cell r="CC5">
            <v>0</v>
          </cell>
          <cell r="CD5">
            <v>1.9886200000000001</v>
          </cell>
          <cell r="CE5">
            <v>106.391181</v>
          </cell>
          <cell r="CF5">
            <v>2.9829300000000001</v>
          </cell>
          <cell r="CG5">
            <v>27.840682999999999</v>
          </cell>
          <cell r="CH5">
            <v>89.487909000000002</v>
          </cell>
          <cell r="CI5">
            <v>7.9544810000000004</v>
          </cell>
          <cell r="CJ5">
            <v>10.937411000000001</v>
          </cell>
          <cell r="CK5">
            <v>318.17923200000001</v>
          </cell>
          <cell r="CL5">
            <v>12.926031</v>
          </cell>
          <cell r="CM5">
            <v>90.482219000000001</v>
          </cell>
          <cell r="CN5">
            <v>135.22617399999999</v>
          </cell>
          <cell r="CO5">
            <v>3.9772400000000001</v>
          </cell>
          <cell r="CP5">
            <v>19.886202000000001</v>
          </cell>
          <cell r="CQ5">
            <v>552.83641499999999</v>
          </cell>
          <cell r="CR5">
            <v>11.931721</v>
          </cell>
          <cell r="CS5">
            <v>39.772404000000002</v>
          </cell>
          <cell r="CT5">
            <v>43.749644000000004</v>
          </cell>
          <cell r="CU5">
            <v>67.613086999999993</v>
          </cell>
          <cell r="CV5">
            <v>75.567567999999994</v>
          </cell>
          <cell r="CW5">
            <v>103.40825</v>
          </cell>
          <cell r="CX5">
            <v>115.339972</v>
          </cell>
          <cell r="CY5">
            <v>95.453770000000006</v>
          </cell>
          <cell r="CZ5">
            <v>472</v>
          </cell>
          <cell r="DA5">
            <v>12</v>
          </cell>
          <cell r="DB5">
            <v>28</v>
          </cell>
          <cell r="DC5">
            <v>40</v>
          </cell>
          <cell r="DD5">
            <v>76</v>
          </cell>
          <cell r="DE5">
            <v>112</v>
          </cell>
          <cell r="DF5">
            <v>64</v>
          </cell>
          <cell r="DG5">
            <v>84</v>
          </cell>
          <cell r="DH5">
            <v>56</v>
          </cell>
          <cell r="DI5">
            <v>270.45234699999997</v>
          </cell>
          <cell r="DJ5">
            <v>7.9544810000000004</v>
          </cell>
          <cell r="DK5">
            <v>27.840682999999999</v>
          </cell>
          <cell r="DL5">
            <v>35.795164</v>
          </cell>
          <cell r="DM5">
            <v>35.795164</v>
          </cell>
          <cell r="DN5">
            <v>0</v>
          </cell>
          <cell r="DO5">
            <v>59.658605999999999</v>
          </cell>
          <cell r="DP5">
            <v>67.613086999999993</v>
          </cell>
          <cell r="DQ5">
            <v>35.795164</v>
          </cell>
          <cell r="DR5">
            <v>282.38406800000001</v>
          </cell>
          <cell r="DS5">
            <v>3.9772400000000001</v>
          </cell>
          <cell r="DT5">
            <v>11.931721</v>
          </cell>
          <cell r="DU5">
            <v>7.9544810000000004</v>
          </cell>
          <cell r="DV5">
            <v>31.817923</v>
          </cell>
          <cell r="DW5">
            <v>75.567567999999994</v>
          </cell>
          <cell r="DX5">
            <v>43.749644000000004</v>
          </cell>
          <cell r="DY5">
            <v>47.726885000000003</v>
          </cell>
          <cell r="DZ5">
            <v>59.658605999999999</v>
          </cell>
          <cell r="EA5">
            <v>99.431010000000001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11.931721</v>
          </cell>
          <cell r="EG5">
            <v>11.931721</v>
          </cell>
          <cell r="EH5">
            <v>0</v>
          </cell>
          <cell r="EI5">
            <v>75.567567999999994</v>
          </cell>
          <cell r="EJ5">
            <v>306.24751099999997</v>
          </cell>
          <cell r="EK5">
            <v>11.931721</v>
          </cell>
          <cell r="EL5">
            <v>31.817923</v>
          </cell>
          <cell r="EM5">
            <v>43.749644000000004</v>
          </cell>
          <cell r="EN5">
            <v>67.613086999999993</v>
          </cell>
          <cell r="EO5">
            <v>63.635846000000001</v>
          </cell>
          <cell r="EP5">
            <v>71.590327000000002</v>
          </cell>
          <cell r="EQ5">
            <v>3.9772400000000001</v>
          </cell>
          <cell r="ER5">
            <v>11.931721</v>
          </cell>
          <cell r="ES5">
            <v>147.157895</v>
          </cell>
          <cell r="ET5">
            <v>0</v>
          </cell>
          <cell r="EU5">
            <v>7.9544810000000004</v>
          </cell>
          <cell r="EV5">
            <v>0</v>
          </cell>
          <cell r="EW5">
            <v>0</v>
          </cell>
          <cell r="EX5">
            <v>0</v>
          </cell>
          <cell r="EY5">
            <v>19.886202000000001</v>
          </cell>
          <cell r="EZ5">
            <v>111.362731</v>
          </cell>
          <cell r="FA5">
            <v>7.9544810000000004</v>
          </cell>
        </row>
        <row r="6">
          <cell r="A6" t="str">
            <v>37050</v>
          </cell>
          <cell r="B6" t="str">
            <v>Chambray-lès-Tours</v>
          </cell>
          <cell r="C6" t="str">
            <v>Tour(s)plus</v>
          </cell>
          <cell r="D6">
            <v>10525.651862000001</v>
          </cell>
          <cell r="E6">
            <v>10269</v>
          </cell>
          <cell r="F6">
            <v>8190</v>
          </cell>
          <cell r="G6">
            <v>7357</v>
          </cell>
          <cell r="H6">
            <v>5644</v>
          </cell>
          <cell r="I6">
            <v>3126</v>
          </cell>
          <cell r="J6">
            <v>19.399999999999999</v>
          </cell>
          <cell r="K6">
            <v>939</v>
          </cell>
          <cell r="L6">
            <v>1003</v>
          </cell>
          <cell r="M6">
            <v>735</v>
          </cell>
          <cell r="N6">
            <v>631</v>
          </cell>
          <cell r="O6">
            <v>617</v>
          </cell>
          <cell r="P6">
            <v>494</v>
          </cell>
          <cell r="Q6">
            <v>561</v>
          </cell>
          <cell r="R6">
            <v>330</v>
          </cell>
          <cell r="S6">
            <v>236</v>
          </cell>
          <cell r="T6">
            <v>175</v>
          </cell>
          <cell r="U6">
            <v>103</v>
          </cell>
          <cell r="V6">
            <v>113</v>
          </cell>
          <cell r="W6">
            <v>101</v>
          </cell>
          <cell r="X6">
            <v>134</v>
          </cell>
          <cell r="Y6">
            <v>122</v>
          </cell>
          <cell r="Z6">
            <v>144</v>
          </cell>
          <cell r="AA6">
            <v>147</v>
          </cell>
          <cell r="AB6">
            <v>144</v>
          </cell>
          <cell r="AC6">
            <v>147</v>
          </cell>
          <cell r="AD6">
            <v>114</v>
          </cell>
          <cell r="AE6">
            <v>75</v>
          </cell>
          <cell r="AF6">
            <v>61</v>
          </cell>
          <cell r="AG6">
            <v>78</v>
          </cell>
          <cell r="AH6">
            <v>62</v>
          </cell>
          <cell r="AI6">
            <v>78</v>
          </cell>
          <cell r="AJ6">
            <v>69</v>
          </cell>
          <cell r="AK6">
            <v>72</v>
          </cell>
          <cell r="AL6">
            <v>75</v>
          </cell>
          <cell r="AM6">
            <v>60</v>
          </cell>
          <cell r="AN6">
            <v>73</v>
          </cell>
          <cell r="AO6">
            <v>1703.165808</v>
          </cell>
          <cell r="AP6">
            <v>2258.134881</v>
          </cell>
          <cell r="AQ6">
            <v>2086.3033519999999</v>
          </cell>
          <cell r="AR6">
            <v>2290.7601119999999</v>
          </cell>
          <cell r="AS6">
            <v>1380.964248</v>
          </cell>
          <cell r="AT6">
            <v>806.32346099999995</v>
          </cell>
          <cell r="AU6">
            <v>1879</v>
          </cell>
          <cell r="AV6">
            <v>2472</v>
          </cell>
          <cell r="AW6">
            <v>2212</v>
          </cell>
          <cell r="AX6">
            <v>1824</v>
          </cell>
          <cell r="AY6">
            <v>1257</v>
          </cell>
          <cell r="AZ6">
            <v>625</v>
          </cell>
          <cell r="BA6">
            <v>4957.151734</v>
          </cell>
          <cell r="BB6">
            <v>886.71017400000005</v>
          </cell>
          <cell r="BC6">
            <v>1036.593938</v>
          </cell>
          <cell r="BD6">
            <v>1034.8354400000001</v>
          </cell>
          <cell r="BE6">
            <v>1117.2104770000001</v>
          </cell>
          <cell r="BF6">
            <v>601.99318300000004</v>
          </cell>
          <cell r="BG6">
            <v>258.95377100000002</v>
          </cell>
          <cell r="BH6">
            <v>20.854751</v>
          </cell>
          <cell r="BI6">
            <v>1232.0764630000001</v>
          </cell>
          <cell r="BJ6">
            <v>3045.3272769999999</v>
          </cell>
          <cell r="BK6">
            <v>679.74799399999995</v>
          </cell>
          <cell r="BL6">
            <v>5568.5001270000002</v>
          </cell>
          <cell r="BM6">
            <v>816.45563400000003</v>
          </cell>
          <cell r="BN6">
            <v>1221.540943</v>
          </cell>
          <cell r="BO6">
            <v>1051.4679120000001</v>
          </cell>
          <cell r="BP6">
            <v>1173.549636</v>
          </cell>
          <cell r="BQ6">
            <v>778.97106399999996</v>
          </cell>
          <cell r="BR6">
            <v>474.70512500000001</v>
          </cell>
          <cell r="BS6">
            <v>51.809812999999998</v>
          </cell>
          <cell r="BT6">
            <v>1185.7390539999999</v>
          </cell>
          <cell r="BU6">
            <v>3358.3152719999998</v>
          </cell>
          <cell r="BV6">
            <v>1024.4458010000001</v>
          </cell>
          <cell r="BW6">
            <v>10008.238296</v>
          </cell>
          <cell r="BX6">
            <v>6075.7433039999996</v>
          </cell>
          <cell r="BY6">
            <v>715.17588599999999</v>
          </cell>
          <cell r="BZ6">
            <v>1740.4678590000001</v>
          </cell>
          <cell r="CA6">
            <v>335.880831</v>
          </cell>
          <cell r="CB6">
            <v>1007.092039</v>
          </cell>
          <cell r="CC6">
            <v>56.681747999999999</v>
          </cell>
          <cell r="CD6">
            <v>77.196628000000004</v>
          </cell>
          <cell r="CE6">
            <v>1191.4930890000001</v>
          </cell>
          <cell r="CF6">
            <v>142.57275999999999</v>
          </cell>
          <cell r="CG6">
            <v>313.52985000000001</v>
          </cell>
          <cell r="CH6">
            <v>1609.9094070000001</v>
          </cell>
          <cell r="CI6">
            <v>75.962856000000002</v>
          </cell>
          <cell r="CJ6">
            <v>873.92174799999998</v>
          </cell>
          <cell r="CK6">
            <v>4297.6985549999999</v>
          </cell>
          <cell r="CL6">
            <v>416.379345</v>
          </cell>
          <cell r="CM6">
            <v>1721.067147</v>
          </cell>
          <cell r="CN6">
            <v>2914.8780919999999</v>
          </cell>
          <cell r="CO6">
            <v>80.260925</v>
          </cell>
          <cell r="CP6">
            <v>308.80036100000001</v>
          </cell>
          <cell r="CQ6">
            <v>8818.4860540000009</v>
          </cell>
          <cell r="CR6">
            <v>4.7556000000000003</v>
          </cell>
          <cell r="CS6">
            <v>216.99610899999999</v>
          </cell>
          <cell r="CT6">
            <v>932.249326</v>
          </cell>
          <cell r="CU6">
            <v>1489.8849740000001</v>
          </cell>
          <cell r="CV6">
            <v>1579.586789</v>
          </cell>
          <cell r="CW6">
            <v>926.106405</v>
          </cell>
          <cell r="CX6">
            <v>2198.5944730000001</v>
          </cell>
          <cell r="CY6">
            <v>1470.312377</v>
          </cell>
          <cell r="CZ6">
            <v>8408</v>
          </cell>
          <cell r="DA6">
            <v>8</v>
          </cell>
          <cell r="DB6">
            <v>324</v>
          </cell>
          <cell r="DC6">
            <v>668</v>
          </cell>
          <cell r="DD6">
            <v>1472</v>
          </cell>
          <cell r="DE6">
            <v>1536</v>
          </cell>
          <cell r="DF6">
            <v>956</v>
          </cell>
          <cell r="DG6">
            <v>1748</v>
          </cell>
          <cell r="DH6">
            <v>1696</v>
          </cell>
          <cell r="DI6">
            <v>4072.4415600000002</v>
          </cell>
          <cell r="DJ6">
            <v>4.7556000000000003</v>
          </cell>
          <cell r="DK6">
            <v>156.765309</v>
          </cell>
          <cell r="DL6">
            <v>631.63772800000004</v>
          </cell>
          <cell r="DM6">
            <v>719.53484700000001</v>
          </cell>
          <cell r="DN6">
            <v>333.54830800000002</v>
          </cell>
          <cell r="DO6">
            <v>767.77964799999995</v>
          </cell>
          <cell r="DP6">
            <v>944.31279700000005</v>
          </cell>
          <cell r="DQ6">
            <v>514.10732299999995</v>
          </cell>
          <cell r="DR6">
            <v>4746.0444939999998</v>
          </cell>
          <cell r="DS6">
            <v>0</v>
          </cell>
          <cell r="DT6">
            <v>60.230800000000002</v>
          </cell>
          <cell r="DU6">
            <v>300.61159800000001</v>
          </cell>
          <cell r="DV6">
            <v>770.35012700000004</v>
          </cell>
          <cell r="DW6">
            <v>1246.038481</v>
          </cell>
          <cell r="DX6">
            <v>158.32675699999999</v>
          </cell>
          <cell r="DY6">
            <v>1254.2816769999999</v>
          </cell>
          <cell r="DZ6">
            <v>956.20505400000002</v>
          </cell>
          <cell r="EA6">
            <v>1609.9094070000001</v>
          </cell>
          <cell r="EB6">
            <v>0</v>
          </cell>
          <cell r="EC6">
            <v>10.314125000000001</v>
          </cell>
          <cell r="ED6">
            <v>8.7017100000000003</v>
          </cell>
          <cell r="EE6">
            <v>165.56355500000001</v>
          </cell>
          <cell r="EF6">
            <v>253.132126</v>
          </cell>
          <cell r="EG6">
            <v>181.76253500000001</v>
          </cell>
          <cell r="EH6">
            <v>0</v>
          </cell>
          <cell r="EI6">
            <v>990.43535599999996</v>
          </cell>
          <cell r="EJ6">
            <v>4296.6985549999999</v>
          </cell>
          <cell r="EK6">
            <v>3.7451240000000001</v>
          </cell>
          <cell r="EL6">
            <v>177.975627</v>
          </cell>
          <cell r="EM6">
            <v>757.09405000000004</v>
          </cell>
          <cell r="EN6">
            <v>1201.019579</v>
          </cell>
          <cell r="EO6">
            <v>1154.1079440000001</v>
          </cell>
          <cell r="EP6">
            <v>691.31419600000004</v>
          </cell>
          <cell r="EQ6">
            <v>24.963498000000001</v>
          </cell>
          <cell r="ER6">
            <v>286.47853600000002</v>
          </cell>
          <cell r="ES6">
            <v>2911.8780919999999</v>
          </cell>
          <cell r="ET6">
            <v>1.0104770000000001</v>
          </cell>
          <cell r="EU6">
            <v>28.706357000000001</v>
          </cell>
          <cell r="EV6">
            <v>166.453566</v>
          </cell>
          <cell r="EW6">
            <v>123.30184</v>
          </cell>
          <cell r="EX6">
            <v>172.34671900000001</v>
          </cell>
          <cell r="EY6">
            <v>53.029673000000003</v>
          </cell>
          <cell r="EZ6">
            <v>2173.6309759999999</v>
          </cell>
          <cell r="FA6">
            <v>193.398484</v>
          </cell>
        </row>
        <row r="7">
          <cell r="A7" t="str">
            <v>37052</v>
          </cell>
          <cell r="B7" t="str">
            <v>Chançay</v>
          </cell>
          <cell r="C7" t="str">
            <v>Vouvrillon</v>
          </cell>
          <cell r="D7">
            <v>1000</v>
          </cell>
          <cell r="E7">
            <v>949</v>
          </cell>
          <cell r="F7">
            <v>894</v>
          </cell>
          <cell r="G7">
            <v>814</v>
          </cell>
          <cell r="H7">
            <v>603</v>
          </cell>
          <cell r="I7">
            <v>579</v>
          </cell>
          <cell r="J7">
            <v>15.04</v>
          </cell>
          <cell r="K7">
            <v>94</v>
          </cell>
          <cell r="L7">
            <v>101</v>
          </cell>
          <cell r="M7">
            <v>96</v>
          </cell>
          <cell r="N7">
            <v>75</v>
          </cell>
          <cell r="O7">
            <v>57</v>
          </cell>
          <cell r="P7">
            <v>41</v>
          </cell>
          <cell r="Q7">
            <v>55</v>
          </cell>
          <cell r="R7">
            <v>52</v>
          </cell>
          <cell r="S7">
            <v>54</v>
          </cell>
          <cell r="T7">
            <v>56</v>
          </cell>
          <cell r="U7">
            <v>16</v>
          </cell>
          <cell r="V7">
            <v>16</v>
          </cell>
          <cell r="W7">
            <v>18</v>
          </cell>
          <cell r="X7">
            <v>13</v>
          </cell>
          <cell r="Y7">
            <v>13</v>
          </cell>
          <cell r="Z7">
            <v>17</v>
          </cell>
          <cell r="AA7">
            <v>14</v>
          </cell>
          <cell r="AB7">
            <v>11</v>
          </cell>
          <cell r="AC7">
            <v>8</v>
          </cell>
          <cell r="AD7">
            <v>5</v>
          </cell>
          <cell r="AE7">
            <v>9</v>
          </cell>
          <cell r="AF7">
            <v>6</v>
          </cell>
          <cell r="AG7">
            <v>8</v>
          </cell>
          <cell r="AH7">
            <v>6</v>
          </cell>
          <cell r="AI7">
            <v>7</v>
          </cell>
          <cell r="AJ7">
            <v>3</v>
          </cell>
          <cell r="AK7">
            <v>5</v>
          </cell>
          <cell r="AL7">
            <v>7</v>
          </cell>
          <cell r="AM7">
            <v>5</v>
          </cell>
          <cell r="AN7">
            <v>10</v>
          </cell>
          <cell r="AO7">
            <v>189</v>
          </cell>
          <cell r="AP7">
            <v>176</v>
          </cell>
          <cell r="AQ7">
            <v>221</v>
          </cell>
          <cell r="AR7">
            <v>229</v>
          </cell>
          <cell r="AS7">
            <v>106</v>
          </cell>
          <cell r="AT7">
            <v>79</v>
          </cell>
          <cell r="AU7">
            <v>195</v>
          </cell>
          <cell r="AV7">
            <v>169</v>
          </cell>
          <cell r="AW7">
            <v>241</v>
          </cell>
          <cell r="AX7">
            <v>155</v>
          </cell>
          <cell r="AY7">
            <v>129</v>
          </cell>
          <cell r="AZ7">
            <v>60</v>
          </cell>
          <cell r="BA7">
            <v>503</v>
          </cell>
          <cell r="BB7">
            <v>99</v>
          </cell>
          <cell r="BC7">
            <v>93</v>
          </cell>
          <cell r="BD7">
            <v>110</v>
          </cell>
          <cell r="BE7">
            <v>116</v>
          </cell>
          <cell r="BF7">
            <v>50</v>
          </cell>
          <cell r="BG7">
            <v>32</v>
          </cell>
          <cell r="BH7">
            <v>3</v>
          </cell>
          <cell r="BI7">
            <v>131</v>
          </cell>
          <cell r="BJ7">
            <v>308</v>
          </cell>
          <cell r="BK7">
            <v>64</v>
          </cell>
          <cell r="BL7">
            <v>497</v>
          </cell>
          <cell r="BM7">
            <v>90</v>
          </cell>
          <cell r="BN7">
            <v>83</v>
          </cell>
          <cell r="BO7">
            <v>111</v>
          </cell>
          <cell r="BP7">
            <v>113</v>
          </cell>
          <cell r="BQ7">
            <v>56</v>
          </cell>
          <cell r="BR7">
            <v>44</v>
          </cell>
          <cell r="BS7">
            <v>0</v>
          </cell>
          <cell r="BT7">
            <v>123</v>
          </cell>
          <cell r="BU7">
            <v>296</v>
          </cell>
          <cell r="BV7">
            <v>78</v>
          </cell>
          <cell r="BW7">
            <v>925</v>
          </cell>
          <cell r="BX7">
            <v>680</v>
          </cell>
          <cell r="BY7">
            <v>56</v>
          </cell>
          <cell r="BZ7">
            <v>145</v>
          </cell>
          <cell r="CA7">
            <v>17</v>
          </cell>
          <cell r="CB7">
            <v>23</v>
          </cell>
          <cell r="CC7">
            <v>2</v>
          </cell>
          <cell r="CD7">
            <v>2</v>
          </cell>
          <cell r="CE7">
            <v>115</v>
          </cell>
          <cell r="CF7">
            <v>5</v>
          </cell>
          <cell r="CG7">
            <v>26</v>
          </cell>
          <cell r="CH7">
            <v>116</v>
          </cell>
          <cell r="CI7">
            <v>12</v>
          </cell>
          <cell r="CJ7">
            <v>23</v>
          </cell>
          <cell r="CK7">
            <v>445</v>
          </cell>
          <cell r="CL7">
            <v>35</v>
          </cell>
          <cell r="CM7">
            <v>125</v>
          </cell>
          <cell r="CN7">
            <v>250</v>
          </cell>
          <cell r="CO7">
            <v>4</v>
          </cell>
          <cell r="CP7">
            <v>15</v>
          </cell>
          <cell r="CQ7">
            <v>796</v>
          </cell>
          <cell r="CR7">
            <v>68</v>
          </cell>
          <cell r="CS7">
            <v>16</v>
          </cell>
          <cell r="CT7">
            <v>44</v>
          </cell>
          <cell r="CU7">
            <v>144</v>
          </cell>
          <cell r="CV7">
            <v>112</v>
          </cell>
          <cell r="CW7">
            <v>128</v>
          </cell>
          <cell r="CX7">
            <v>204</v>
          </cell>
          <cell r="CY7">
            <v>80</v>
          </cell>
          <cell r="CZ7">
            <v>756</v>
          </cell>
          <cell r="DA7">
            <v>52</v>
          </cell>
          <cell r="DB7">
            <v>36</v>
          </cell>
          <cell r="DC7">
            <v>28</v>
          </cell>
          <cell r="DD7">
            <v>88</v>
          </cell>
          <cell r="DE7">
            <v>120</v>
          </cell>
          <cell r="DF7">
            <v>140</v>
          </cell>
          <cell r="DG7">
            <v>184</v>
          </cell>
          <cell r="DH7">
            <v>108</v>
          </cell>
          <cell r="DI7">
            <v>412</v>
          </cell>
          <cell r="DJ7">
            <v>52</v>
          </cell>
          <cell r="DK7">
            <v>12</v>
          </cell>
          <cell r="DL7">
            <v>28</v>
          </cell>
          <cell r="DM7">
            <v>80</v>
          </cell>
          <cell r="DN7">
            <v>16</v>
          </cell>
          <cell r="DO7">
            <v>100</v>
          </cell>
          <cell r="DP7">
            <v>88</v>
          </cell>
          <cell r="DQ7">
            <v>36</v>
          </cell>
          <cell r="DR7">
            <v>384</v>
          </cell>
          <cell r="DS7">
            <v>16</v>
          </cell>
          <cell r="DT7">
            <v>4</v>
          </cell>
          <cell r="DU7">
            <v>16</v>
          </cell>
          <cell r="DV7">
            <v>64</v>
          </cell>
          <cell r="DW7">
            <v>96</v>
          </cell>
          <cell r="DX7">
            <v>28</v>
          </cell>
          <cell r="DY7">
            <v>116</v>
          </cell>
          <cell r="DZ7">
            <v>44</v>
          </cell>
          <cell r="EA7">
            <v>88</v>
          </cell>
          <cell r="EB7">
            <v>0</v>
          </cell>
          <cell r="EC7">
            <v>0</v>
          </cell>
          <cell r="ED7">
            <v>0</v>
          </cell>
          <cell r="EE7">
            <v>4</v>
          </cell>
          <cell r="EF7">
            <v>8</v>
          </cell>
          <cell r="EG7">
            <v>28</v>
          </cell>
          <cell r="EH7">
            <v>0</v>
          </cell>
          <cell r="EI7">
            <v>48</v>
          </cell>
          <cell r="EJ7">
            <v>432</v>
          </cell>
          <cell r="EK7">
            <v>48</v>
          </cell>
          <cell r="EL7">
            <v>12</v>
          </cell>
          <cell r="EM7">
            <v>40</v>
          </cell>
          <cell r="EN7">
            <v>128</v>
          </cell>
          <cell r="EO7">
            <v>92</v>
          </cell>
          <cell r="EP7">
            <v>92</v>
          </cell>
          <cell r="EQ7">
            <v>0</v>
          </cell>
          <cell r="ER7">
            <v>20</v>
          </cell>
          <cell r="ES7">
            <v>276</v>
          </cell>
          <cell r="ET7">
            <v>20</v>
          </cell>
          <cell r="EU7">
            <v>4</v>
          </cell>
          <cell r="EV7">
            <v>4</v>
          </cell>
          <cell r="EW7">
            <v>12</v>
          </cell>
          <cell r="EX7">
            <v>12</v>
          </cell>
          <cell r="EY7">
            <v>8</v>
          </cell>
          <cell r="EZ7">
            <v>204</v>
          </cell>
          <cell r="FA7">
            <v>12</v>
          </cell>
        </row>
        <row r="8">
          <cell r="A8" t="str">
            <v>37054</v>
          </cell>
          <cell r="B8" t="str">
            <v>Chanceaux-sur-Choisille</v>
          </cell>
          <cell r="C8" t="str">
            <v>Vouvrillon</v>
          </cell>
          <cell r="D8">
            <v>3479</v>
          </cell>
          <cell r="E8">
            <v>2822</v>
          </cell>
          <cell r="F8">
            <v>2601</v>
          </cell>
          <cell r="G8">
            <v>1801</v>
          </cell>
          <cell r="H8">
            <v>959</v>
          </cell>
          <cell r="I8">
            <v>701</v>
          </cell>
          <cell r="J8">
            <v>18.47</v>
          </cell>
          <cell r="K8">
            <v>279</v>
          </cell>
          <cell r="L8">
            <v>218</v>
          </cell>
          <cell r="M8">
            <v>253</v>
          </cell>
          <cell r="N8">
            <v>171</v>
          </cell>
          <cell r="O8">
            <v>91</v>
          </cell>
          <cell r="P8">
            <v>81</v>
          </cell>
          <cell r="Q8">
            <v>81</v>
          </cell>
          <cell r="R8">
            <v>69</v>
          </cell>
          <cell r="S8">
            <v>48</v>
          </cell>
          <cell r="T8">
            <v>54</v>
          </cell>
          <cell r="U8">
            <v>55</v>
          </cell>
          <cell r="V8">
            <v>46</v>
          </cell>
          <cell r="W8">
            <v>52</v>
          </cell>
          <cell r="X8">
            <v>39</v>
          </cell>
          <cell r="Y8">
            <v>38</v>
          </cell>
          <cell r="Z8">
            <v>42</v>
          </cell>
          <cell r="AA8">
            <v>29</v>
          </cell>
          <cell r="AB8">
            <v>43</v>
          </cell>
          <cell r="AC8">
            <v>36</v>
          </cell>
          <cell r="AD8">
            <v>28</v>
          </cell>
          <cell r="AE8">
            <v>8</v>
          </cell>
          <cell r="AF8">
            <v>5</v>
          </cell>
          <cell r="AG8">
            <v>14</v>
          </cell>
          <cell r="AH8">
            <v>7</v>
          </cell>
          <cell r="AI8">
            <v>10</v>
          </cell>
          <cell r="AJ8">
            <v>10</v>
          </cell>
          <cell r="AK8">
            <v>14</v>
          </cell>
          <cell r="AL8">
            <v>16</v>
          </cell>
          <cell r="AM8">
            <v>10</v>
          </cell>
          <cell r="AN8">
            <v>8</v>
          </cell>
          <cell r="AO8">
            <v>820.803361</v>
          </cell>
          <cell r="AP8">
            <v>553.07058800000004</v>
          </cell>
          <cell r="AQ8">
            <v>879.24986000000001</v>
          </cell>
          <cell r="AR8">
            <v>832.51372500000002</v>
          </cell>
          <cell r="AS8">
            <v>310.60055999999997</v>
          </cell>
          <cell r="AT8">
            <v>82.761904999999999</v>
          </cell>
          <cell r="AU8">
            <v>661</v>
          </cell>
          <cell r="AV8">
            <v>505</v>
          </cell>
          <cell r="AW8">
            <v>777</v>
          </cell>
          <cell r="AX8">
            <v>622</v>
          </cell>
          <cell r="AY8">
            <v>181</v>
          </cell>
          <cell r="AZ8">
            <v>76</v>
          </cell>
          <cell r="BA8">
            <v>1737.1053219999999</v>
          </cell>
          <cell r="BB8">
            <v>407.96750700000001</v>
          </cell>
          <cell r="BC8">
            <v>279.46946800000001</v>
          </cell>
          <cell r="BD8">
            <v>413.83585399999998</v>
          </cell>
          <cell r="BE8">
            <v>434.28291300000001</v>
          </cell>
          <cell r="BF8">
            <v>160.655462</v>
          </cell>
          <cell r="BG8">
            <v>39.920448</v>
          </cell>
          <cell r="BH8">
            <v>0.97366900000000001</v>
          </cell>
          <cell r="BI8">
            <v>542.33389399999999</v>
          </cell>
          <cell r="BJ8">
            <v>1077.931092</v>
          </cell>
          <cell r="BK8">
            <v>116.84033599999999</v>
          </cell>
          <cell r="BL8">
            <v>1741.8946780000001</v>
          </cell>
          <cell r="BM8">
            <v>412.83585399999998</v>
          </cell>
          <cell r="BN8">
            <v>273.60111999999998</v>
          </cell>
          <cell r="BO8">
            <v>465.41400599999997</v>
          </cell>
          <cell r="BP8">
            <v>398.23081200000001</v>
          </cell>
          <cell r="BQ8">
            <v>149.945098</v>
          </cell>
          <cell r="BR8">
            <v>38.946778999999999</v>
          </cell>
          <cell r="BS8">
            <v>2.921008</v>
          </cell>
          <cell r="BT8">
            <v>538.43921599999999</v>
          </cell>
          <cell r="BU8">
            <v>1077.8521009999999</v>
          </cell>
          <cell r="BV8">
            <v>125.60336100000001</v>
          </cell>
          <cell r="BW8">
            <v>3204.4252099999999</v>
          </cell>
          <cell r="BX8">
            <v>2124.5467789999998</v>
          </cell>
          <cell r="BY8">
            <v>120.81400600000001</v>
          </cell>
          <cell r="BZ8">
            <v>680.59495800000002</v>
          </cell>
          <cell r="CA8">
            <v>44.788795999999998</v>
          </cell>
          <cell r="CB8">
            <v>214.20728299999999</v>
          </cell>
          <cell r="CC8">
            <v>5.8420170000000002</v>
          </cell>
          <cell r="CD8">
            <v>13.631373</v>
          </cell>
          <cell r="CE8">
            <v>551.09691899999996</v>
          </cell>
          <cell r="CF8">
            <v>33.104762000000001</v>
          </cell>
          <cell r="CG8">
            <v>189.86554599999999</v>
          </cell>
          <cell r="CH8">
            <v>407.96750700000001</v>
          </cell>
          <cell r="CI8">
            <v>10.710364</v>
          </cell>
          <cell r="CJ8">
            <v>104.182633</v>
          </cell>
          <cell r="CK8">
            <v>1608.580952</v>
          </cell>
          <cell r="CL8">
            <v>71.156863000000001</v>
          </cell>
          <cell r="CM8">
            <v>611.464426</v>
          </cell>
          <cell r="CN8">
            <v>641.64817900000003</v>
          </cell>
          <cell r="CO8">
            <v>5.8420170000000002</v>
          </cell>
          <cell r="CP8">
            <v>53.551820999999997</v>
          </cell>
          <cell r="CQ8">
            <v>2597.7501400000001</v>
          </cell>
          <cell r="CR8">
            <v>0</v>
          </cell>
          <cell r="CS8">
            <v>70.104202000000001</v>
          </cell>
          <cell r="CT8">
            <v>210.31260499999999</v>
          </cell>
          <cell r="CU8">
            <v>521.88683500000002</v>
          </cell>
          <cell r="CV8">
            <v>572.51764700000001</v>
          </cell>
          <cell r="CW8">
            <v>494.62409000000002</v>
          </cell>
          <cell r="CX8">
            <v>393.36246499999999</v>
          </cell>
          <cell r="CY8">
            <v>334.942297</v>
          </cell>
          <cell r="CZ8">
            <v>2196</v>
          </cell>
          <cell r="DA8">
            <v>28</v>
          </cell>
          <cell r="DB8">
            <v>76</v>
          </cell>
          <cell r="DC8">
            <v>112</v>
          </cell>
          <cell r="DD8">
            <v>340</v>
          </cell>
          <cell r="DE8">
            <v>544</v>
          </cell>
          <cell r="DF8">
            <v>416</v>
          </cell>
          <cell r="DG8">
            <v>252</v>
          </cell>
          <cell r="DH8">
            <v>428</v>
          </cell>
          <cell r="DI8">
            <v>1289.138375</v>
          </cell>
          <cell r="DJ8">
            <v>0</v>
          </cell>
          <cell r="DK8">
            <v>54.525489999999998</v>
          </cell>
          <cell r="DL8">
            <v>151.892437</v>
          </cell>
          <cell r="DM8">
            <v>280.41680700000001</v>
          </cell>
          <cell r="DN8">
            <v>97.366946999999996</v>
          </cell>
          <cell r="DO8">
            <v>393.36246499999999</v>
          </cell>
          <cell r="DP8">
            <v>214.20728299999999</v>
          </cell>
          <cell r="DQ8">
            <v>97.366946999999996</v>
          </cell>
          <cell r="DR8">
            <v>1308.6117650000001</v>
          </cell>
          <cell r="DS8">
            <v>0</v>
          </cell>
          <cell r="DT8">
            <v>15.578711</v>
          </cell>
          <cell r="DU8">
            <v>58.420167999999997</v>
          </cell>
          <cell r="DV8">
            <v>241.47002800000001</v>
          </cell>
          <cell r="DW8">
            <v>475.15069999999997</v>
          </cell>
          <cell r="DX8">
            <v>101.261625</v>
          </cell>
          <cell r="DY8">
            <v>179.155182</v>
          </cell>
          <cell r="DZ8">
            <v>237.57534999999999</v>
          </cell>
          <cell r="EA8">
            <v>369.99439799999999</v>
          </cell>
          <cell r="EB8">
            <v>0</v>
          </cell>
          <cell r="EC8">
            <v>0</v>
          </cell>
          <cell r="ED8">
            <v>7.7893559999999997</v>
          </cell>
          <cell r="EE8">
            <v>23.368067</v>
          </cell>
          <cell r="EF8">
            <v>58.420167999999997</v>
          </cell>
          <cell r="EG8">
            <v>85.682912999999999</v>
          </cell>
          <cell r="EH8">
            <v>0</v>
          </cell>
          <cell r="EI8">
            <v>194.73389399999999</v>
          </cell>
          <cell r="EJ8">
            <v>1624.080672</v>
          </cell>
          <cell r="EK8">
            <v>0</v>
          </cell>
          <cell r="EL8">
            <v>54.525489999999998</v>
          </cell>
          <cell r="EM8">
            <v>163.576471</v>
          </cell>
          <cell r="EN8">
            <v>459.57198899999997</v>
          </cell>
          <cell r="EO8">
            <v>455.67731099999997</v>
          </cell>
          <cell r="EP8">
            <v>393.36246499999999</v>
          </cell>
          <cell r="EQ8">
            <v>19.473389000000001</v>
          </cell>
          <cell r="ER8">
            <v>77.893557000000001</v>
          </cell>
          <cell r="ES8">
            <v>603.67507000000001</v>
          </cell>
          <cell r="ET8">
            <v>0</v>
          </cell>
          <cell r="EU8">
            <v>15.578711</v>
          </cell>
          <cell r="EV8">
            <v>38.946778999999999</v>
          </cell>
          <cell r="EW8">
            <v>38.946778999999999</v>
          </cell>
          <cell r="EX8">
            <v>58.420167999999997</v>
          </cell>
          <cell r="EY8">
            <v>15.578711</v>
          </cell>
          <cell r="EZ8">
            <v>373.88907599999999</v>
          </cell>
          <cell r="FA8">
            <v>62.314846000000003</v>
          </cell>
        </row>
        <row r="9">
          <cell r="A9" t="str">
            <v>37099</v>
          </cell>
          <cell r="B9" t="str">
            <v>Druye</v>
          </cell>
          <cell r="C9" t="str">
            <v>Tour(s)plus</v>
          </cell>
          <cell r="D9">
            <v>845</v>
          </cell>
          <cell r="E9">
            <v>721</v>
          </cell>
          <cell r="F9">
            <v>681</v>
          </cell>
          <cell r="G9">
            <v>578</v>
          </cell>
          <cell r="H9">
            <v>530</v>
          </cell>
          <cell r="I9">
            <v>466</v>
          </cell>
          <cell r="J9">
            <v>22.87</v>
          </cell>
          <cell r="K9">
            <v>79</v>
          </cell>
          <cell r="L9">
            <v>81</v>
          </cell>
          <cell r="M9">
            <v>63</v>
          </cell>
          <cell r="N9">
            <v>45</v>
          </cell>
          <cell r="O9">
            <v>56</v>
          </cell>
          <cell r="P9">
            <v>113</v>
          </cell>
          <cell r="Q9">
            <v>111</v>
          </cell>
          <cell r="R9">
            <v>34</v>
          </cell>
          <cell r="S9">
            <v>32</v>
          </cell>
          <cell r="T9">
            <v>46</v>
          </cell>
          <cell r="U9">
            <v>14</v>
          </cell>
          <cell r="V9">
            <v>16</v>
          </cell>
          <cell r="W9">
            <v>18</v>
          </cell>
          <cell r="X9">
            <v>11</v>
          </cell>
          <cell r="Y9">
            <v>9</v>
          </cell>
          <cell r="Z9">
            <v>9</v>
          </cell>
          <cell r="AA9">
            <v>9</v>
          </cell>
          <cell r="AB9">
            <v>14</v>
          </cell>
          <cell r="AC9">
            <v>9</v>
          </cell>
          <cell r="AD9">
            <v>9</v>
          </cell>
          <cell r="AE9">
            <v>17</v>
          </cell>
          <cell r="AF9">
            <v>17</v>
          </cell>
          <cell r="AG9">
            <v>14</v>
          </cell>
          <cell r="AH9">
            <v>9</v>
          </cell>
          <cell r="AI9">
            <v>23</v>
          </cell>
          <cell r="AJ9">
            <v>16</v>
          </cell>
          <cell r="AK9">
            <v>15</v>
          </cell>
          <cell r="AL9">
            <v>23</v>
          </cell>
          <cell r="AM9">
            <v>13</v>
          </cell>
          <cell r="AN9">
            <v>16</v>
          </cell>
          <cell r="AO9">
            <v>203.352801</v>
          </cell>
          <cell r="AP9">
            <v>100.244338</v>
          </cell>
          <cell r="AQ9">
            <v>224.35637700000001</v>
          </cell>
          <cell r="AR9">
            <v>145.11561399999999</v>
          </cell>
          <cell r="AS9">
            <v>94.561383000000006</v>
          </cell>
          <cell r="AT9">
            <v>77.369487000000007</v>
          </cell>
          <cell r="AU9">
            <v>125</v>
          </cell>
          <cell r="AV9">
            <v>137</v>
          </cell>
          <cell r="AW9">
            <v>159</v>
          </cell>
          <cell r="AX9">
            <v>151</v>
          </cell>
          <cell r="AY9">
            <v>77</v>
          </cell>
          <cell r="AZ9">
            <v>72</v>
          </cell>
          <cell r="BA9">
            <v>410.97735399999999</v>
          </cell>
          <cell r="BB9">
            <v>98.334923000000003</v>
          </cell>
          <cell r="BC9">
            <v>46.780690999999997</v>
          </cell>
          <cell r="BD9">
            <v>116.474374</v>
          </cell>
          <cell r="BE9">
            <v>71.603099</v>
          </cell>
          <cell r="BF9">
            <v>50.599522999999998</v>
          </cell>
          <cell r="BG9">
            <v>23.184743999999998</v>
          </cell>
          <cell r="BH9">
            <v>4</v>
          </cell>
          <cell r="BI9">
            <v>116.474374</v>
          </cell>
          <cell r="BJ9">
            <v>242.49582799999999</v>
          </cell>
          <cell r="BK9">
            <v>52.007151</v>
          </cell>
          <cell r="BL9">
            <v>434.02264600000001</v>
          </cell>
          <cell r="BM9">
            <v>105.017878</v>
          </cell>
          <cell r="BN9">
            <v>53.463647000000002</v>
          </cell>
          <cell r="BO9">
            <v>107.882002</v>
          </cell>
          <cell r="BP9">
            <v>73.512514999999993</v>
          </cell>
          <cell r="BQ9">
            <v>43.961858999999997</v>
          </cell>
          <cell r="BR9">
            <v>31.275327999999998</v>
          </cell>
          <cell r="BS9">
            <v>18.909416</v>
          </cell>
          <cell r="BT9">
            <v>120.293206</v>
          </cell>
          <cell r="BU9">
            <v>242.49582799999999</v>
          </cell>
          <cell r="BV9">
            <v>71.233610999999996</v>
          </cell>
          <cell r="BW9">
            <v>761.94040500000006</v>
          </cell>
          <cell r="BX9">
            <v>488.89392099999998</v>
          </cell>
          <cell r="BY9">
            <v>13.365912</v>
          </cell>
          <cell r="BZ9">
            <v>224.35637700000001</v>
          </cell>
          <cell r="CA9">
            <v>7.637664</v>
          </cell>
          <cell r="CB9">
            <v>24.822407999999999</v>
          </cell>
          <cell r="CC9">
            <v>0</v>
          </cell>
          <cell r="CD9">
            <v>2.8641239999999999</v>
          </cell>
          <cell r="CE9">
            <v>122.20262200000001</v>
          </cell>
          <cell r="CF9">
            <v>2.8641239999999999</v>
          </cell>
          <cell r="CG9">
            <v>47.735399000000001</v>
          </cell>
          <cell r="CH9">
            <v>59.191895000000002</v>
          </cell>
          <cell r="CI9">
            <v>0.954708</v>
          </cell>
          <cell r="CJ9">
            <v>20.048867999999999</v>
          </cell>
          <cell r="CK9">
            <v>355.15137099999998</v>
          </cell>
          <cell r="CL9">
            <v>6.6829559999999999</v>
          </cell>
          <cell r="CM9">
            <v>172.802145</v>
          </cell>
          <cell r="CN9">
            <v>227.303933</v>
          </cell>
          <cell r="CO9">
            <v>2.8641239999999999</v>
          </cell>
          <cell r="CP9">
            <v>19.094159999999999</v>
          </cell>
          <cell r="CQ9">
            <v>620.64362300000005</v>
          </cell>
          <cell r="CR9">
            <v>19.094159999999999</v>
          </cell>
          <cell r="CS9">
            <v>26.731824</v>
          </cell>
          <cell r="CT9">
            <v>42.007151</v>
          </cell>
          <cell r="CU9">
            <v>114.564958</v>
          </cell>
          <cell r="CV9">
            <v>137.47794999999999</v>
          </cell>
          <cell r="CW9">
            <v>91.651966999999999</v>
          </cell>
          <cell r="CX9">
            <v>124.195471</v>
          </cell>
          <cell r="CY9">
            <v>64.920142999999996</v>
          </cell>
          <cell r="CZ9">
            <v>596</v>
          </cell>
          <cell r="DA9">
            <v>12</v>
          </cell>
          <cell r="DB9">
            <v>28</v>
          </cell>
          <cell r="DC9">
            <v>20</v>
          </cell>
          <cell r="DD9">
            <v>72</v>
          </cell>
          <cell r="DE9">
            <v>92</v>
          </cell>
          <cell r="DF9">
            <v>96</v>
          </cell>
          <cell r="DG9">
            <v>100</v>
          </cell>
          <cell r="DH9">
            <v>176</v>
          </cell>
          <cell r="DI9">
            <v>298.23122799999999</v>
          </cell>
          <cell r="DJ9">
            <v>15.275328</v>
          </cell>
          <cell r="DK9">
            <v>19.094159999999999</v>
          </cell>
          <cell r="DL9">
            <v>30.550656</v>
          </cell>
          <cell r="DM9">
            <v>57.282479000000002</v>
          </cell>
          <cell r="DN9">
            <v>38.188319</v>
          </cell>
          <cell r="DO9">
            <v>80.195470999999998</v>
          </cell>
          <cell r="DP9">
            <v>50.007151</v>
          </cell>
          <cell r="DQ9">
            <v>7.637664</v>
          </cell>
          <cell r="DR9">
            <v>322.412396</v>
          </cell>
          <cell r="DS9">
            <v>3.818832</v>
          </cell>
          <cell r="DT9">
            <v>7.637664</v>
          </cell>
          <cell r="DU9">
            <v>11.456496</v>
          </cell>
          <cell r="DV9">
            <v>57.282479000000002</v>
          </cell>
          <cell r="DW9">
            <v>99.289631</v>
          </cell>
          <cell r="DX9">
            <v>11.456496</v>
          </cell>
          <cell r="DY9">
            <v>74.188319000000007</v>
          </cell>
          <cell r="DZ9">
            <v>57.282479000000002</v>
          </cell>
          <cell r="EA9">
            <v>45.825983000000001</v>
          </cell>
          <cell r="EB9">
            <v>0</v>
          </cell>
          <cell r="EC9">
            <v>0</v>
          </cell>
          <cell r="ED9">
            <v>0</v>
          </cell>
          <cell r="EE9">
            <v>3.818832</v>
          </cell>
          <cell r="EF9">
            <v>11.456496</v>
          </cell>
          <cell r="EG9">
            <v>3.818832</v>
          </cell>
          <cell r="EH9">
            <v>0</v>
          </cell>
          <cell r="EI9">
            <v>26.731824</v>
          </cell>
          <cell r="EJ9">
            <v>370.42669799999999</v>
          </cell>
          <cell r="EK9">
            <v>15.275328</v>
          </cell>
          <cell r="EL9">
            <v>22.912991999999999</v>
          </cell>
          <cell r="EM9">
            <v>38.188319</v>
          </cell>
          <cell r="EN9">
            <v>99.289631</v>
          </cell>
          <cell r="EO9">
            <v>103.108462</v>
          </cell>
          <cell r="EP9">
            <v>76.376638999999997</v>
          </cell>
          <cell r="EQ9">
            <v>0</v>
          </cell>
          <cell r="ER9">
            <v>15.275328</v>
          </cell>
          <cell r="ES9">
            <v>204.390942</v>
          </cell>
          <cell r="ET9">
            <v>3.818832</v>
          </cell>
          <cell r="EU9">
            <v>3.818832</v>
          </cell>
          <cell r="EV9">
            <v>3.818832</v>
          </cell>
          <cell r="EW9">
            <v>11.456496</v>
          </cell>
          <cell r="EX9">
            <v>22.912991999999999</v>
          </cell>
          <cell r="EY9">
            <v>11.456496</v>
          </cell>
          <cell r="EZ9">
            <v>124.195471</v>
          </cell>
          <cell r="FA9">
            <v>22.912991999999999</v>
          </cell>
        </row>
        <row r="10">
          <cell r="A10" t="str">
            <v>37104</v>
          </cell>
          <cell r="B10" t="str">
            <v>Esvres</v>
          </cell>
          <cell r="C10" t="str">
            <v>CC du Val de l'Indre</v>
          </cell>
          <cell r="D10">
            <v>4411</v>
          </cell>
          <cell r="E10">
            <v>4278</v>
          </cell>
          <cell r="F10">
            <v>4234</v>
          </cell>
          <cell r="G10">
            <v>4160</v>
          </cell>
          <cell r="H10">
            <v>3050</v>
          </cell>
          <cell r="I10">
            <v>2473</v>
          </cell>
          <cell r="J10">
            <v>35.85</v>
          </cell>
          <cell r="K10">
            <v>318</v>
          </cell>
          <cell r="L10">
            <v>431</v>
          </cell>
          <cell r="M10">
            <v>372</v>
          </cell>
          <cell r="N10">
            <v>346</v>
          </cell>
          <cell r="O10">
            <v>278</v>
          </cell>
          <cell r="P10">
            <v>186</v>
          </cell>
          <cell r="Q10">
            <v>255</v>
          </cell>
          <cell r="R10">
            <v>238</v>
          </cell>
          <cell r="S10">
            <v>191</v>
          </cell>
          <cell r="T10">
            <v>190</v>
          </cell>
          <cell r="U10">
            <v>48</v>
          </cell>
          <cell r="V10">
            <v>40</v>
          </cell>
          <cell r="W10">
            <v>55</v>
          </cell>
          <cell r="X10">
            <v>35</v>
          </cell>
          <cell r="Y10">
            <v>39</v>
          </cell>
          <cell r="Z10">
            <v>50</v>
          </cell>
          <cell r="AA10">
            <v>54</v>
          </cell>
          <cell r="AB10">
            <v>50</v>
          </cell>
          <cell r="AC10">
            <v>35</v>
          </cell>
          <cell r="AD10">
            <v>52</v>
          </cell>
          <cell r="AE10">
            <v>21</v>
          </cell>
          <cell r="AF10">
            <v>13</v>
          </cell>
          <cell r="AG10">
            <v>24</v>
          </cell>
          <cell r="AH10">
            <v>27</v>
          </cell>
          <cell r="AI10">
            <v>31</v>
          </cell>
          <cell r="AJ10">
            <v>29</v>
          </cell>
          <cell r="AK10">
            <v>34</v>
          </cell>
          <cell r="AL10">
            <v>25</v>
          </cell>
          <cell r="AM10">
            <v>16</v>
          </cell>
          <cell r="AN10">
            <v>20</v>
          </cell>
          <cell r="AO10">
            <v>822.67823699999997</v>
          </cell>
          <cell r="AP10">
            <v>612.37977699999999</v>
          </cell>
          <cell r="AQ10">
            <v>952.33491700000002</v>
          </cell>
          <cell r="AR10">
            <v>1185.557558</v>
          </cell>
          <cell r="AS10">
            <v>583.94260499999996</v>
          </cell>
          <cell r="AT10">
            <v>254.10690600000001</v>
          </cell>
          <cell r="AU10">
            <v>835</v>
          </cell>
          <cell r="AV10">
            <v>688</v>
          </cell>
          <cell r="AW10">
            <v>1000</v>
          </cell>
          <cell r="AX10">
            <v>1018</v>
          </cell>
          <cell r="AY10">
            <v>517</v>
          </cell>
          <cell r="AZ10">
            <v>220</v>
          </cell>
          <cell r="BA10">
            <v>2192.2346149999998</v>
          </cell>
          <cell r="BB10">
            <v>412.49529899999999</v>
          </cell>
          <cell r="BC10">
            <v>310.97087699999997</v>
          </cell>
          <cell r="BD10">
            <v>479.18893000000003</v>
          </cell>
          <cell r="BE10">
            <v>605.30036500000006</v>
          </cell>
          <cell r="BF10">
            <v>291.66029700000001</v>
          </cell>
          <cell r="BG10">
            <v>88.550630999999996</v>
          </cell>
          <cell r="BH10">
            <v>4.0682150000000004</v>
          </cell>
          <cell r="BI10">
            <v>570.95496300000002</v>
          </cell>
          <cell r="BJ10">
            <v>1344.5951990000001</v>
          </cell>
          <cell r="BK10">
            <v>276.68445300000002</v>
          </cell>
          <cell r="BL10">
            <v>2218.7653850000002</v>
          </cell>
          <cell r="BM10">
            <v>410.18293799999998</v>
          </cell>
          <cell r="BN10">
            <v>301.40890000000002</v>
          </cell>
          <cell r="BO10">
            <v>473.14598699999999</v>
          </cell>
          <cell r="BP10">
            <v>580.25719300000003</v>
          </cell>
          <cell r="BQ10">
            <v>292.282308</v>
          </cell>
          <cell r="BR10">
            <v>145.146264</v>
          </cell>
          <cell r="BS10">
            <v>16.341795999999999</v>
          </cell>
          <cell r="BT10">
            <v>548.94490699999994</v>
          </cell>
          <cell r="BU10">
            <v>1329.0612209999999</v>
          </cell>
          <cell r="BV10">
            <v>340.75925799999999</v>
          </cell>
          <cell r="BW10">
            <v>4170.5034219999998</v>
          </cell>
          <cell r="BX10">
            <v>2946.9410640000001</v>
          </cell>
          <cell r="BY10">
            <v>284.61534899999998</v>
          </cell>
          <cell r="BZ10">
            <v>650.92598399999997</v>
          </cell>
          <cell r="CA10">
            <v>52.029349000000003</v>
          </cell>
          <cell r="CB10">
            <v>206.20139800000001</v>
          </cell>
          <cell r="CC10">
            <v>11.850466000000001</v>
          </cell>
          <cell r="CD10">
            <v>17.939813000000001</v>
          </cell>
          <cell r="CE10">
            <v>587.091859</v>
          </cell>
          <cell r="CF10">
            <v>55.509267000000001</v>
          </cell>
          <cell r="CG10">
            <v>163.41661199999999</v>
          </cell>
          <cell r="CH10">
            <v>453.44367699999998</v>
          </cell>
          <cell r="CI10">
            <v>34.160939999999997</v>
          </cell>
          <cell r="CJ10">
            <v>104.21866199999999</v>
          </cell>
          <cell r="CK10">
            <v>1891.651239</v>
          </cell>
          <cell r="CL10">
            <v>160.42197200000001</v>
          </cell>
          <cell r="CM10">
            <v>565.71197700000005</v>
          </cell>
          <cell r="CN10">
            <v>1243.2268469999999</v>
          </cell>
          <cell r="CO10">
            <v>34.52317</v>
          </cell>
          <cell r="CP10">
            <v>105.59975900000001</v>
          </cell>
          <cell r="CQ10">
            <v>3621.6709080000001</v>
          </cell>
          <cell r="CR10">
            <v>11.721631</v>
          </cell>
          <cell r="CS10">
            <v>208.767214</v>
          </cell>
          <cell r="CT10">
            <v>280.06837200000001</v>
          </cell>
          <cell r="CU10">
            <v>516.57390999999996</v>
          </cell>
          <cell r="CV10">
            <v>641.63785399999995</v>
          </cell>
          <cell r="CW10">
            <v>492.18682999999999</v>
          </cell>
          <cell r="CX10">
            <v>916.24299599999995</v>
          </cell>
          <cell r="CY10">
            <v>554.47210099999995</v>
          </cell>
          <cell r="CZ10">
            <v>3425</v>
          </cell>
          <cell r="DA10">
            <v>30</v>
          </cell>
          <cell r="DB10">
            <v>172</v>
          </cell>
          <cell r="DC10">
            <v>183</v>
          </cell>
          <cell r="DD10">
            <v>473</v>
          </cell>
          <cell r="DE10">
            <v>628</v>
          </cell>
          <cell r="DF10">
            <v>577</v>
          </cell>
          <cell r="DG10">
            <v>682</v>
          </cell>
          <cell r="DH10">
            <v>680</v>
          </cell>
          <cell r="DI10">
            <v>1779.4644619999999</v>
          </cell>
          <cell r="DJ10">
            <v>7.8669130000000003</v>
          </cell>
          <cell r="DK10">
            <v>144.27577600000001</v>
          </cell>
          <cell r="DL10">
            <v>188.28323399999999</v>
          </cell>
          <cell r="DM10">
            <v>268.08122100000003</v>
          </cell>
          <cell r="DN10">
            <v>116.359504</v>
          </cell>
          <cell r="DO10">
            <v>399.80532499999998</v>
          </cell>
          <cell r="DP10">
            <v>451.387092</v>
          </cell>
          <cell r="DQ10">
            <v>203.40539699999999</v>
          </cell>
          <cell r="DR10">
            <v>1842.206445</v>
          </cell>
          <cell r="DS10">
            <v>3.8547180000000001</v>
          </cell>
          <cell r="DT10">
            <v>64.491438000000002</v>
          </cell>
          <cell r="DU10">
            <v>91.785138000000003</v>
          </cell>
          <cell r="DV10">
            <v>248.49268799999999</v>
          </cell>
          <cell r="DW10">
            <v>525.27834900000005</v>
          </cell>
          <cell r="DX10">
            <v>92.381505000000004</v>
          </cell>
          <cell r="DY10">
            <v>464.85590300000001</v>
          </cell>
          <cell r="DZ10">
            <v>351.06670400000002</v>
          </cell>
          <cell r="EA10">
            <v>456.516974</v>
          </cell>
          <cell r="EB10">
            <v>0</v>
          </cell>
          <cell r="EC10">
            <v>11.828277</v>
          </cell>
          <cell r="ED10">
            <v>0</v>
          </cell>
          <cell r="EE10">
            <v>28.151211</v>
          </cell>
          <cell r="EF10">
            <v>36.127701000000002</v>
          </cell>
          <cell r="EG10">
            <v>99.118071</v>
          </cell>
          <cell r="EH10">
            <v>0</v>
          </cell>
          <cell r="EI10">
            <v>281.29171400000001</v>
          </cell>
          <cell r="EJ10">
            <v>1844.1565519999999</v>
          </cell>
          <cell r="EK10">
            <v>11.721631</v>
          </cell>
          <cell r="EL10">
            <v>156.476269</v>
          </cell>
          <cell r="EM10">
            <v>219.37364199999999</v>
          </cell>
          <cell r="EN10">
            <v>439.821776</v>
          </cell>
          <cell r="EO10">
            <v>495.804238</v>
          </cell>
          <cell r="EP10">
            <v>349.02266700000001</v>
          </cell>
          <cell r="EQ10">
            <v>16.163302999999999</v>
          </cell>
          <cell r="ER10">
            <v>155.77302700000001</v>
          </cell>
          <cell r="ES10">
            <v>1320.9973809999999</v>
          </cell>
          <cell r="ET10">
            <v>0</v>
          </cell>
          <cell r="EU10">
            <v>40.462668000000001</v>
          </cell>
          <cell r="EV10">
            <v>60.69473</v>
          </cell>
          <cell r="EW10">
            <v>48.600923000000002</v>
          </cell>
          <cell r="EX10">
            <v>109.705915</v>
          </cell>
          <cell r="EY10">
            <v>44.046092999999999</v>
          </cell>
          <cell r="EZ10">
            <v>900.07969300000002</v>
          </cell>
          <cell r="FA10">
            <v>117.40736</v>
          </cell>
        </row>
        <row r="11">
          <cell r="A11" t="str">
            <v>37109</v>
          </cell>
          <cell r="B11" t="str">
            <v>Fondettes</v>
          </cell>
          <cell r="C11" t="str">
            <v>Tour(s)plus</v>
          </cell>
          <cell r="D11">
            <v>9876.1659999999993</v>
          </cell>
          <cell r="E11">
            <v>8918</v>
          </cell>
          <cell r="F11">
            <v>7325</v>
          </cell>
          <cell r="G11">
            <v>5844</v>
          </cell>
          <cell r="H11">
            <v>4635</v>
          </cell>
          <cell r="I11">
            <v>3441</v>
          </cell>
          <cell r="J11">
            <v>31.83</v>
          </cell>
          <cell r="K11">
            <v>595</v>
          </cell>
          <cell r="L11">
            <v>659</v>
          </cell>
          <cell r="M11">
            <v>550</v>
          </cell>
          <cell r="N11">
            <v>375</v>
          </cell>
          <cell r="O11">
            <v>370</v>
          </cell>
          <cell r="P11">
            <v>327</v>
          </cell>
          <cell r="Q11">
            <v>408</v>
          </cell>
          <cell r="R11">
            <v>293</v>
          </cell>
          <cell r="S11">
            <v>243</v>
          </cell>
          <cell r="T11">
            <v>262</v>
          </cell>
          <cell r="U11">
            <v>83</v>
          </cell>
          <cell r="V11">
            <v>88</v>
          </cell>
          <cell r="W11">
            <v>72</v>
          </cell>
          <cell r="X11">
            <v>91</v>
          </cell>
          <cell r="Y11">
            <v>87</v>
          </cell>
          <cell r="Z11">
            <v>96</v>
          </cell>
          <cell r="AA11">
            <v>74</v>
          </cell>
          <cell r="AB11">
            <v>83</v>
          </cell>
          <cell r="AC11">
            <v>92</v>
          </cell>
          <cell r="AD11">
            <v>97</v>
          </cell>
          <cell r="AE11">
            <v>44</v>
          </cell>
          <cell r="AF11">
            <v>53</v>
          </cell>
          <cell r="AG11">
            <v>38</v>
          </cell>
          <cell r="AH11">
            <v>56</v>
          </cell>
          <cell r="AI11">
            <v>47</v>
          </cell>
          <cell r="AJ11">
            <v>42</v>
          </cell>
          <cell r="AK11">
            <v>53</v>
          </cell>
          <cell r="AL11">
            <v>50</v>
          </cell>
          <cell r="AM11">
            <v>41</v>
          </cell>
          <cell r="AN11">
            <v>59</v>
          </cell>
          <cell r="AO11">
            <v>1985.1299959999999</v>
          </cell>
          <cell r="AP11">
            <v>1564.300166</v>
          </cell>
          <cell r="AQ11">
            <v>1893.1241010000001</v>
          </cell>
          <cell r="AR11">
            <v>2406.889948</v>
          </cell>
          <cell r="AS11">
            <v>1379.985068</v>
          </cell>
          <cell r="AT11">
            <v>646.73671999999999</v>
          </cell>
          <cell r="AU11">
            <v>1893</v>
          </cell>
          <cell r="AV11">
            <v>1524</v>
          </cell>
          <cell r="AW11">
            <v>2007</v>
          </cell>
          <cell r="AX11">
            <v>1968</v>
          </cell>
          <cell r="AY11">
            <v>1112</v>
          </cell>
          <cell r="AZ11">
            <v>414</v>
          </cell>
          <cell r="BA11">
            <v>4908.590228</v>
          </cell>
          <cell r="BB11">
            <v>1037.5341559999999</v>
          </cell>
          <cell r="BC11">
            <v>815.54922199999999</v>
          </cell>
          <cell r="BD11">
            <v>906.00485700000002</v>
          </cell>
          <cell r="BE11">
            <v>1180.7629489999999</v>
          </cell>
          <cell r="BF11">
            <v>690.48088800000005</v>
          </cell>
          <cell r="BG11">
            <v>266.40130499999998</v>
          </cell>
          <cell r="BH11">
            <v>11.856852</v>
          </cell>
          <cell r="BI11">
            <v>1462.083905</v>
          </cell>
          <cell r="BJ11">
            <v>2763.1248949999999</v>
          </cell>
          <cell r="BK11">
            <v>683.38142800000003</v>
          </cell>
          <cell r="BL11">
            <v>4967.5757720000001</v>
          </cell>
          <cell r="BM11">
            <v>947.59583999999995</v>
          </cell>
          <cell r="BN11">
            <v>748.750945</v>
          </cell>
          <cell r="BO11">
            <v>987.11924399999998</v>
          </cell>
          <cell r="BP11">
            <v>1226.127</v>
          </cell>
          <cell r="BQ11">
            <v>689.50418000000002</v>
          </cell>
          <cell r="BR11">
            <v>335.86029300000001</v>
          </cell>
          <cell r="BS11">
            <v>32.618271</v>
          </cell>
          <cell r="BT11">
            <v>1330.782596</v>
          </cell>
          <cell r="BU11">
            <v>2842.4424159999999</v>
          </cell>
          <cell r="BV11">
            <v>794.35076000000004</v>
          </cell>
          <cell r="BW11">
            <v>9375.2140220000001</v>
          </cell>
          <cell r="BX11">
            <v>6218.4300810000004</v>
          </cell>
          <cell r="BY11">
            <v>653.33141899999998</v>
          </cell>
          <cell r="BZ11">
            <v>1375.8900020000001</v>
          </cell>
          <cell r="CA11">
            <v>155.793398</v>
          </cell>
          <cell r="CB11">
            <v>870.00938299999996</v>
          </cell>
          <cell r="CC11">
            <v>12.844923</v>
          </cell>
          <cell r="CD11">
            <v>88.914816000000002</v>
          </cell>
          <cell r="CE11">
            <v>1491.094515</v>
          </cell>
          <cell r="CF11">
            <v>159.174857</v>
          </cell>
          <cell r="CG11">
            <v>511.82075900000001</v>
          </cell>
          <cell r="CH11">
            <v>1242.221955</v>
          </cell>
          <cell r="CI11">
            <v>109.653093</v>
          </cell>
          <cell r="CJ11">
            <v>331.54093399999999</v>
          </cell>
          <cell r="CK11">
            <v>3840.5983249999999</v>
          </cell>
          <cell r="CL11">
            <v>305.42200500000001</v>
          </cell>
          <cell r="CM11">
            <v>1319.9212219999999</v>
          </cell>
          <cell r="CN11">
            <v>2808.2157240000001</v>
          </cell>
          <cell r="CO11">
            <v>79.081463999999997</v>
          </cell>
          <cell r="CP11">
            <v>340.16960599999999</v>
          </cell>
          <cell r="CQ11">
            <v>7981.721963</v>
          </cell>
          <cell r="CR11">
            <v>23.667418999999999</v>
          </cell>
          <cell r="CS11">
            <v>260.85073399999999</v>
          </cell>
          <cell r="CT11">
            <v>1094.7826259999999</v>
          </cell>
          <cell r="CU11">
            <v>1408.9429090000001</v>
          </cell>
          <cell r="CV11">
            <v>1055.2612200000001</v>
          </cell>
          <cell r="CW11">
            <v>710.95420999999999</v>
          </cell>
          <cell r="CX11">
            <v>1972.2486100000001</v>
          </cell>
          <cell r="CY11">
            <v>1455.0142350000001</v>
          </cell>
          <cell r="CZ11">
            <v>7016</v>
          </cell>
          <cell r="DA11">
            <v>24</v>
          </cell>
          <cell r="DB11">
            <v>292</v>
          </cell>
          <cell r="DC11">
            <v>688</v>
          </cell>
          <cell r="DD11">
            <v>1224</v>
          </cell>
          <cell r="DE11">
            <v>1096</v>
          </cell>
          <cell r="DF11">
            <v>756</v>
          </cell>
          <cell r="DG11">
            <v>1432</v>
          </cell>
          <cell r="DH11">
            <v>1504</v>
          </cell>
          <cell r="DI11">
            <v>3890.526852</v>
          </cell>
          <cell r="DJ11">
            <v>15.762852000000001</v>
          </cell>
          <cell r="DK11">
            <v>213.423328</v>
          </cell>
          <cell r="DL11">
            <v>754.88621499999999</v>
          </cell>
          <cell r="DM11">
            <v>605.6875</v>
          </cell>
          <cell r="DN11">
            <v>177.90048899999999</v>
          </cell>
          <cell r="DO11">
            <v>580.52288699999997</v>
          </cell>
          <cell r="DP11">
            <v>961.63329599999997</v>
          </cell>
          <cell r="DQ11">
            <v>580.710284</v>
          </cell>
          <cell r="DR11">
            <v>4091.195111</v>
          </cell>
          <cell r="DS11">
            <v>7.9045680000000003</v>
          </cell>
          <cell r="DT11">
            <v>47.427405999999998</v>
          </cell>
          <cell r="DU11">
            <v>339.896411</v>
          </cell>
          <cell r="DV11">
            <v>803.25540899999999</v>
          </cell>
          <cell r="DW11">
            <v>877.36073099999999</v>
          </cell>
          <cell r="DX11">
            <v>130.43132299999999</v>
          </cell>
          <cell r="DY11">
            <v>1010.615314</v>
          </cell>
          <cell r="DZ11">
            <v>874.30394999999999</v>
          </cell>
          <cell r="EA11">
            <v>1371.646606</v>
          </cell>
          <cell r="EB11">
            <v>3.9060000000000001</v>
          </cell>
          <cell r="EC11">
            <v>0</v>
          </cell>
          <cell r="ED11">
            <v>11.856852</v>
          </cell>
          <cell r="EE11">
            <v>106.66538</v>
          </cell>
          <cell r="EF11">
            <v>102.807096</v>
          </cell>
          <cell r="EG11">
            <v>165.67336700000001</v>
          </cell>
          <cell r="EH11">
            <v>0</v>
          </cell>
          <cell r="EI11">
            <v>980.73791100000005</v>
          </cell>
          <cell r="EJ11">
            <v>3756.4674490000002</v>
          </cell>
          <cell r="EK11">
            <v>11.856852</v>
          </cell>
          <cell r="EL11">
            <v>201.56647599999999</v>
          </cell>
          <cell r="EM11">
            <v>865.550163</v>
          </cell>
          <cell r="EN11">
            <v>1108.61562</v>
          </cell>
          <cell r="EO11">
            <v>857.59931200000005</v>
          </cell>
          <cell r="EP11">
            <v>489.948869</v>
          </cell>
          <cell r="EQ11">
            <v>23.713702999999999</v>
          </cell>
          <cell r="ER11">
            <v>197.616454</v>
          </cell>
          <cell r="ES11">
            <v>2853.607908</v>
          </cell>
          <cell r="ET11">
            <v>7.9045680000000003</v>
          </cell>
          <cell r="EU11">
            <v>59.284258000000001</v>
          </cell>
          <cell r="EV11">
            <v>217.37561199999999</v>
          </cell>
          <cell r="EW11">
            <v>193.66190900000001</v>
          </cell>
          <cell r="EX11">
            <v>94.854811999999995</v>
          </cell>
          <cell r="EY11">
            <v>55.331974000000002</v>
          </cell>
          <cell r="EZ11">
            <v>1948.534907</v>
          </cell>
          <cell r="FA11">
            <v>276.65986900000001</v>
          </cell>
        </row>
        <row r="12">
          <cell r="A12" t="str">
            <v>37122</v>
          </cell>
          <cell r="B12" t="str">
            <v>Joué-lès-Tours</v>
          </cell>
          <cell r="C12" t="str">
            <v>Tour(s)plus</v>
          </cell>
          <cell r="D12">
            <v>36233.04477</v>
          </cell>
          <cell r="E12">
            <v>36511</v>
          </cell>
          <cell r="F12">
            <v>36798</v>
          </cell>
          <cell r="G12">
            <v>34704</v>
          </cell>
          <cell r="H12">
            <v>27450</v>
          </cell>
          <cell r="I12">
            <v>17826</v>
          </cell>
          <cell r="J12">
            <v>32.409999999999997</v>
          </cell>
          <cell r="K12">
            <v>3099</v>
          </cell>
          <cell r="L12">
            <v>4255</v>
          </cell>
          <cell r="M12">
            <v>4548</v>
          </cell>
          <cell r="N12">
            <v>4091</v>
          </cell>
          <cell r="O12">
            <v>3978</v>
          </cell>
          <cell r="P12">
            <v>1831</v>
          </cell>
          <cell r="Q12">
            <v>2104</v>
          </cell>
          <cell r="R12">
            <v>1669</v>
          </cell>
          <cell r="S12">
            <v>1204</v>
          </cell>
          <cell r="T12">
            <v>1007</v>
          </cell>
          <cell r="U12">
            <v>455</v>
          </cell>
          <cell r="V12">
            <v>450</v>
          </cell>
          <cell r="W12">
            <v>442</v>
          </cell>
          <cell r="X12">
            <v>454</v>
          </cell>
          <cell r="Y12">
            <v>434</v>
          </cell>
          <cell r="Z12">
            <v>421</v>
          </cell>
          <cell r="AA12">
            <v>486</v>
          </cell>
          <cell r="AB12">
            <v>405</v>
          </cell>
          <cell r="AC12">
            <v>457</v>
          </cell>
          <cell r="AD12">
            <v>438</v>
          </cell>
          <cell r="AE12">
            <v>271</v>
          </cell>
          <cell r="AF12">
            <v>293</v>
          </cell>
          <cell r="AG12">
            <v>284</v>
          </cell>
          <cell r="AH12">
            <v>249</v>
          </cell>
          <cell r="AI12">
            <v>305</v>
          </cell>
          <cell r="AJ12">
            <v>273</v>
          </cell>
          <cell r="AK12">
            <v>233</v>
          </cell>
          <cell r="AL12">
            <v>240</v>
          </cell>
          <cell r="AM12">
            <v>247</v>
          </cell>
          <cell r="AN12">
            <v>236</v>
          </cell>
          <cell r="AO12">
            <v>6066.8674259999998</v>
          </cell>
          <cell r="AP12">
            <v>7982.2168250000004</v>
          </cell>
          <cell r="AQ12">
            <v>6393.0787490000002</v>
          </cell>
          <cell r="AR12">
            <v>7671.3418300000003</v>
          </cell>
          <cell r="AS12">
            <v>5294.8606069999996</v>
          </cell>
          <cell r="AT12">
            <v>2824.679333</v>
          </cell>
          <cell r="AU12">
            <v>6615</v>
          </cell>
          <cell r="AV12">
            <v>8602</v>
          </cell>
          <cell r="AW12">
            <v>7229</v>
          </cell>
          <cell r="AX12">
            <v>7455</v>
          </cell>
          <cell r="AY12">
            <v>4503</v>
          </cell>
          <cell r="AZ12">
            <v>2107</v>
          </cell>
          <cell r="BA12">
            <v>17285.847426</v>
          </cell>
          <cell r="BB12">
            <v>3129.8125279999999</v>
          </cell>
          <cell r="BC12">
            <v>3932.182859</v>
          </cell>
          <cell r="BD12">
            <v>3158.416984</v>
          </cell>
          <cell r="BE12">
            <v>3501.018716</v>
          </cell>
          <cell r="BF12">
            <v>2521.6797759999999</v>
          </cell>
          <cell r="BG12">
            <v>979.51060299999995</v>
          </cell>
          <cell r="BH12">
            <v>63.225960000000001</v>
          </cell>
          <cell r="BI12">
            <v>4385.7555869999997</v>
          </cell>
          <cell r="BJ12">
            <v>10331.208155</v>
          </cell>
          <cell r="BK12">
            <v>2568.8836849999998</v>
          </cell>
          <cell r="BL12">
            <v>18947.197343</v>
          </cell>
          <cell r="BM12">
            <v>2937.0548979999999</v>
          </cell>
          <cell r="BN12">
            <v>4050.033966</v>
          </cell>
          <cell r="BO12">
            <v>3234.6617649999998</v>
          </cell>
          <cell r="BP12">
            <v>4170.3231139999998</v>
          </cell>
          <cell r="BQ12">
            <v>2773.1808310000001</v>
          </cell>
          <cell r="BR12">
            <v>1591.7328480000001</v>
          </cell>
          <cell r="BS12">
            <v>190.20992200000001</v>
          </cell>
          <cell r="BT12">
            <v>4240.8692650000003</v>
          </cell>
          <cell r="BU12">
            <v>11199.974303000001</v>
          </cell>
          <cell r="BV12">
            <v>3506.353775</v>
          </cell>
          <cell r="BW12">
            <v>34105.660107000003</v>
          </cell>
          <cell r="BX12">
            <v>21755.830653000001</v>
          </cell>
          <cell r="BY12">
            <v>4300.9292539999997</v>
          </cell>
          <cell r="BZ12">
            <v>4233.1278270000003</v>
          </cell>
          <cell r="CA12">
            <v>986.66497600000002</v>
          </cell>
          <cell r="CB12">
            <v>2207.9908169999999</v>
          </cell>
          <cell r="CC12">
            <v>37.890785999999999</v>
          </cell>
          <cell r="CD12">
            <v>583.22579499999995</v>
          </cell>
          <cell r="CE12">
            <v>3960.44958</v>
          </cell>
          <cell r="CF12">
            <v>716.41395199999999</v>
          </cell>
          <cell r="CG12">
            <v>960.38065099999994</v>
          </cell>
          <cell r="CH12">
            <v>5725.3504419999999</v>
          </cell>
          <cell r="CI12">
            <v>786.19850699999995</v>
          </cell>
          <cell r="CJ12">
            <v>2195.6275679999999</v>
          </cell>
          <cell r="CK12">
            <v>13490.86068</v>
          </cell>
          <cell r="CL12">
            <v>2208.6123080000002</v>
          </cell>
          <cell r="CM12">
            <v>4054.17326</v>
          </cell>
          <cell r="CN12">
            <v>10949.966221999999</v>
          </cell>
          <cell r="CO12">
            <v>589.70448699999997</v>
          </cell>
          <cell r="CP12">
            <v>838.71872199999996</v>
          </cell>
          <cell r="CQ12">
            <v>30159.022647999998</v>
          </cell>
          <cell r="CR12">
            <v>15.355202</v>
          </cell>
          <cell r="CS12">
            <v>598.41782899999998</v>
          </cell>
          <cell r="CT12">
            <v>1841.600363</v>
          </cell>
          <cell r="CU12">
            <v>4231.638559</v>
          </cell>
          <cell r="CV12">
            <v>5626.8977379999997</v>
          </cell>
          <cell r="CW12">
            <v>4666.8044950000003</v>
          </cell>
          <cell r="CX12">
            <v>8024.1581669999996</v>
          </cell>
          <cell r="CY12">
            <v>5154.150294</v>
          </cell>
          <cell r="CZ12">
            <v>29840</v>
          </cell>
          <cell r="DA12">
            <v>24</v>
          </cell>
          <cell r="DB12">
            <v>672</v>
          </cell>
          <cell r="DC12">
            <v>1636</v>
          </cell>
          <cell r="DD12">
            <v>3776</v>
          </cell>
          <cell r="DE12">
            <v>5696</v>
          </cell>
          <cell r="DF12">
            <v>5092</v>
          </cell>
          <cell r="DG12">
            <v>6124</v>
          </cell>
          <cell r="DH12">
            <v>6820</v>
          </cell>
          <cell r="DI12">
            <v>14142.409994</v>
          </cell>
          <cell r="DJ12">
            <v>15.355202</v>
          </cell>
          <cell r="DK12">
            <v>452.04254100000003</v>
          </cell>
          <cell r="DL12">
            <v>1239.8442190000001</v>
          </cell>
          <cell r="DM12">
            <v>2064.2903179999998</v>
          </cell>
          <cell r="DN12">
            <v>1195.014987</v>
          </cell>
          <cell r="DO12">
            <v>3713.4123669999999</v>
          </cell>
          <cell r="DP12">
            <v>3690.314179</v>
          </cell>
          <cell r="DQ12">
            <v>1772.1361790000001</v>
          </cell>
          <cell r="DR12">
            <v>16016.612654</v>
          </cell>
          <cell r="DS12">
            <v>0</v>
          </cell>
          <cell r="DT12">
            <v>146.37528800000001</v>
          </cell>
          <cell r="DU12">
            <v>601.75614299999995</v>
          </cell>
          <cell r="DV12">
            <v>2167.3482410000001</v>
          </cell>
          <cell r="DW12">
            <v>4431.8827510000001</v>
          </cell>
          <cell r="DX12">
            <v>953.39212799999996</v>
          </cell>
          <cell r="DY12">
            <v>4333.8439879999996</v>
          </cell>
          <cell r="DZ12">
            <v>3382.0141149999999</v>
          </cell>
          <cell r="EA12">
            <v>5746.4503569999997</v>
          </cell>
          <cell r="EB12">
            <v>0</v>
          </cell>
          <cell r="EC12">
            <v>19.776130999999999</v>
          </cell>
          <cell r="ED12">
            <v>64.704667000000001</v>
          </cell>
          <cell r="EE12">
            <v>506.628558</v>
          </cell>
          <cell r="EF12">
            <v>1054.1534670000001</v>
          </cell>
          <cell r="EG12">
            <v>944.73672599999998</v>
          </cell>
          <cell r="EH12">
            <v>0</v>
          </cell>
          <cell r="EI12">
            <v>3156.4508080000001</v>
          </cell>
          <cell r="EJ12">
            <v>13467.181828999999</v>
          </cell>
          <cell r="EK12">
            <v>11.062889999999999</v>
          </cell>
          <cell r="EL12">
            <v>432.99825299999998</v>
          </cell>
          <cell r="EM12">
            <v>1428.259213</v>
          </cell>
          <cell r="EN12">
            <v>3218.5502499999998</v>
          </cell>
          <cell r="EO12">
            <v>3956.0594599999999</v>
          </cell>
          <cell r="EP12">
            <v>3199.8997020000002</v>
          </cell>
          <cell r="EQ12">
            <v>111.548051</v>
          </cell>
          <cell r="ER12">
            <v>1108.8040100000001</v>
          </cell>
          <cell r="ES12">
            <v>10945.390461000001</v>
          </cell>
          <cell r="ET12">
            <v>4.2923119999999999</v>
          </cell>
          <cell r="EU12">
            <v>145.64344500000001</v>
          </cell>
          <cell r="EV12">
            <v>348.636484</v>
          </cell>
          <cell r="EW12">
            <v>506.45975099999998</v>
          </cell>
          <cell r="EX12">
            <v>616.68481099999997</v>
          </cell>
          <cell r="EY12">
            <v>522.16806799999995</v>
          </cell>
          <cell r="EZ12">
            <v>7912.6101159999998</v>
          </cell>
          <cell r="FA12">
            <v>888.89547500000003</v>
          </cell>
        </row>
        <row r="13">
          <cell r="A13" t="str">
            <v>37124</v>
          </cell>
          <cell r="B13" t="str">
            <v>Larçay</v>
          </cell>
          <cell r="C13" t="str">
            <v>CC de l'Est Tourangeau</v>
          </cell>
          <cell r="D13">
            <v>2254</v>
          </cell>
          <cell r="E13">
            <v>2035</v>
          </cell>
          <cell r="F13">
            <v>1751</v>
          </cell>
          <cell r="G13">
            <v>1412</v>
          </cell>
          <cell r="H13">
            <v>938</v>
          </cell>
          <cell r="I13">
            <v>759</v>
          </cell>
          <cell r="J13">
            <v>11.19</v>
          </cell>
          <cell r="K13">
            <v>180</v>
          </cell>
          <cell r="L13">
            <v>158</v>
          </cell>
          <cell r="M13">
            <v>141</v>
          </cell>
          <cell r="N13">
            <v>107</v>
          </cell>
          <cell r="O13">
            <v>96</v>
          </cell>
          <cell r="P13">
            <v>72</v>
          </cell>
          <cell r="Q13">
            <v>63</v>
          </cell>
          <cell r="R13">
            <v>63</v>
          </cell>
          <cell r="S13">
            <v>61</v>
          </cell>
          <cell r="T13">
            <v>51</v>
          </cell>
          <cell r="U13">
            <v>20</v>
          </cell>
          <cell r="V13">
            <v>29</v>
          </cell>
          <cell r="W13">
            <v>24</v>
          </cell>
          <cell r="X13">
            <v>30</v>
          </cell>
          <cell r="Y13">
            <v>31</v>
          </cell>
          <cell r="Z13">
            <v>24</v>
          </cell>
          <cell r="AA13">
            <v>22</v>
          </cell>
          <cell r="AB13">
            <v>29</v>
          </cell>
          <cell r="AC13">
            <v>20</v>
          </cell>
          <cell r="AD13">
            <v>11</v>
          </cell>
          <cell r="AE13">
            <v>5</v>
          </cell>
          <cell r="AF13">
            <v>7</v>
          </cell>
          <cell r="AG13">
            <v>7</v>
          </cell>
          <cell r="AH13">
            <v>7</v>
          </cell>
          <cell r="AI13">
            <v>15</v>
          </cell>
          <cell r="AJ13">
            <v>17</v>
          </cell>
          <cell r="AK13">
            <v>11</v>
          </cell>
          <cell r="AL13">
            <v>9</v>
          </cell>
          <cell r="AM13">
            <v>6</v>
          </cell>
          <cell r="AN13">
            <v>7</v>
          </cell>
          <cell r="AO13">
            <v>463.25734</v>
          </cell>
          <cell r="AP13">
            <v>306.56735800000001</v>
          </cell>
          <cell r="AQ13">
            <v>491.48100199999999</v>
          </cell>
          <cell r="AR13">
            <v>595.61658</v>
          </cell>
          <cell r="AS13">
            <v>308.51381700000002</v>
          </cell>
          <cell r="AT13">
            <v>88.563902999999996</v>
          </cell>
          <cell r="AU13">
            <v>406</v>
          </cell>
          <cell r="AV13">
            <v>375</v>
          </cell>
          <cell r="AW13">
            <v>495</v>
          </cell>
          <cell r="AX13">
            <v>512</v>
          </cell>
          <cell r="AY13">
            <v>184</v>
          </cell>
          <cell r="AZ13">
            <v>63</v>
          </cell>
          <cell r="BA13">
            <v>1111.4283250000001</v>
          </cell>
          <cell r="BB13">
            <v>230.65544</v>
          </cell>
          <cell r="BC13">
            <v>161.55613099999999</v>
          </cell>
          <cell r="BD13">
            <v>241.36096699999999</v>
          </cell>
          <cell r="BE13">
            <v>292.94214199999999</v>
          </cell>
          <cell r="BF13">
            <v>152.79706400000001</v>
          </cell>
          <cell r="BG13">
            <v>32.116579999999999</v>
          </cell>
          <cell r="BH13">
            <v>0</v>
          </cell>
          <cell r="BI13">
            <v>304.62089800000001</v>
          </cell>
          <cell r="BJ13">
            <v>695.85924</v>
          </cell>
          <cell r="BK13">
            <v>110.948187</v>
          </cell>
          <cell r="BL13">
            <v>1142.5716749999999</v>
          </cell>
          <cell r="BM13">
            <v>232.6019</v>
          </cell>
          <cell r="BN13">
            <v>145.01122599999999</v>
          </cell>
          <cell r="BO13">
            <v>250.120035</v>
          </cell>
          <cell r="BP13">
            <v>302.67443900000001</v>
          </cell>
          <cell r="BQ13">
            <v>155.71675300000001</v>
          </cell>
          <cell r="BR13">
            <v>53.527633999999999</v>
          </cell>
          <cell r="BS13">
            <v>2.919689</v>
          </cell>
          <cell r="BT13">
            <v>301.70120900000001</v>
          </cell>
          <cell r="BU13">
            <v>704.61830699999996</v>
          </cell>
          <cell r="BV13">
            <v>136.25215900000001</v>
          </cell>
          <cell r="BW13">
            <v>2098.2832469999998</v>
          </cell>
          <cell r="BX13">
            <v>1469.576857</v>
          </cell>
          <cell r="BY13">
            <v>69.099309000000005</v>
          </cell>
          <cell r="BZ13">
            <v>366.907599</v>
          </cell>
          <cell r="CA13">
            <v>23.357513000000001</v>
          </cell>
          <cell r="CB13">
            <v>155.71675300000001</v>
          </cell>
          <cell r="CC13">
            <v>0</v>
          </cell>
          <cell r="CD13">
            <v>13.625216</v>
          </cell>
          <cell r="CE13">
            <v>308.51381700000002</v>
          </cell>
          <cell r="CF13">
            <v>13.625216</v>
          </cell>
          <cell r="CG13">
            <v>106.082038</v>
          </cell>
          <cell r="CH13">
            <v>219.94991400000001</v>
          </cell>
          <cell r="CI13">
            <v>5.839378</v>
          </cell>
          <cell r="CJ13">
            <v>48.661484999999999</v>
          </cell>
          <cell r="CK13">
            <v>950.84542299999998</v>
          </cell>
          <cell r="CL13">
            <v>41.848877000000002</v>
          </cell>
          <cell r="CM13">
            <v>348.41623499999997</v>
          </cell>
          <cell r="CN13">
            <v>619.94732299999998</v>
          </cell>
          <cell r="CO13">
            <v>7.785838</v>
          </cell>
          <cell r="CP13">
            <v>56.447322999999997</v>
          </cell>
          <cell r="CQ13">
            <v>1779.063903</v>
          </cell>
          <cell r="CR13">
            <v>0</v>
          </cell>
          <cell r="CS13">
            <v>50.607945000000001</v>
          </cell>
          <cell r="CT13">
            <v>194.64594099999999</v>
          </cell>
          <cell r="CU13">
            <v>350.36269399999998</v>
          </cell>
          <cell r="CV13">
            <v>330.8981</v>
          </cell>
          <cell r="CW13">
            <v>198.53886</v>
          </cell>
          <cell r="CX13">
            <v>416.54231399999998</v>
          </cell>
          <cell r="CY13">
            <v>237.46804800000001</v>
          </cell>
          <cell r="CZ13">
            <v>1612</v>
          </cell>
          <cell r="DA13">
            <v>8</v>
          </cell>
          <cell r="DB13">
            <v>76</v>
          </cell>
          <cell r="DC13">
            <v>148</v>
          </cell>
          <cell r="DD13">
            <v>276</v>
          </cell>
          <cell r="DE13">
            <v>284</v>
          </cell>
          <cell r="DF13">
            <v>252</v>
          </cell>
          <cell r="DG13">
            <v>264</v>
          </cell>
          <cell r="DH13">
            <v>304</v>
          </cell>
          <cell r="DI13">
            <v>879.79965500000003</v>
          </cell>
          <cell r="DJ13">
            <v>0</v>
          </cell>
          <cell r="DK13">
            <v>31.143350999999999</v>
          </cell>
          <cell r="DL13">
            <v>136.25215900000001</v>
          </cell>
          <cell r="DM13">
            <v>155.71675300000001</v>
          </cell>
          <cell r="DN13">
            <v>54.500864</v>
          </cell>
          <cell r="DO13">
            <v>171.28842800000001</v>
          </cell>
          <cell r="DP13">
            <v>214.110535</v>
          </cell>
          <cell r="DQ13">
            <v>116.787565</v>
          </cell>
          <cell r="DR13">
            <v>899.26424899999995</v>
          </cell>
          <cell r="DS13">
            <v>0</v>
          </cell>
          <cell r="DT13">
            <v>19.464594000000002</v>
          </cell>
          <cell r="DU13">
            <v>58.393782000000002</v>
          </cell>
          <cell r="DV13">
            <v>194.64594099999999</v>
          </cell>
          <cell r="DW13">
            <v>276.39723700000002</v>
          </cell>
          <cell r="DX13">
            <v>27.250432</v>
          </cell>
          <cell r="DY13">
            <v>202.43177900000001</v>
          </cell>
          <cell r="DZ13">
            <v>120.68048400000001</v>
          </cell>
          <cell r="EA13">
            <v>218.003454</v>
          </cell>
          <cell r="EB13">
            <v>0</v>
          </cell>
          <cell r="EC13">
            <v>0</v>
          </cell>
          <cell r="ED13">
            <v>0</v>
          </cell>
          <cell r="EE13">
            <v>7.785838</v>
          </cell>
          <cell r="EF13">
            <v>11.678756</v>
          </cell>
          <cell r="EG13">
            <v>38.929188000000003</v>
          </cell>
          <cell r="EH13">
            <v>0</v>
          </cell>
          <cell r="EI13">
            <v>159.60967199999999</v>
          </cell>
          <cell r="EJ13">
            <v>910.94300499999997</v>
          </cell>
          <cell r="EK13">
            <v>0</v>
          </cell>
          <cell r="EL13">
            <v>42.822107000000003</v>
          </cell>
          <cell r="EM13">
            <v>147.930915</v>
          </cell>
          <cell r="EN13">
            <v>295.861831</v>
          </cell>
          <cell r="EO13">
            <v>256.93264199999999</v>
          </cell>
          <cell r="EP13">
            <v>132.35924</v>
          </cell>
          <cell r="EQ13">
            <v>0</v>
          </cell>
          <cell r="ER13">
            <v>35.036268999999997</v>
          </cell>
          <cell r="ES13">
            <v>650.11744399999998</v>
          </cell>
          <cell r="ET13">
            <v>0</v>
          </cell>
          <cell r="EU13">
            <v>7.785838</v>
          </cell>
          <cell r="EV13">
            <v>46.715026000000002</v>
          </cell>
          <cell r="EW13">
            <v>46.715026000000002</v>
          </cell>
          <cell r="EX13">
            <v>62.286701000000001</v>
          </cell>
          <cell r="EY13">
            <v>27.250432</v>
          </cell>
          <cell r="EZ13">
            <v>416.54231399999998</v>
          </cell>
          <cell r="FA13">
            <v>42.822107000000003</v>
          </cell>
        </row>
        <row r="14">
          <cell r="A14" t="str">
            <v>37139</v>
          </cell>
          <cell r="B14" t="str">
            <v>Luynes</v>
          </cell>
          <cell r="C14" t="str">
            <v>Tour(s)plus</v>
          </cell>
          <cell r="D14">
            <v>5002</v>
          </cell>
          <cell r="E14">
            <v>4502</v>
          </cell>
          <cell r="F14">
            <v>4128</v>
          </cell>
          <cell r="G14">
            <v>3834</v>
          </cell>
          <cell r="H14">
            <v>2614</v>
          </cell>
          <cell r="I14">
            <v>1948</v>
          </cell>
          <cell r="J14">
            <v>34.01</v>
          </cell>
          <cell r="K14">
            <v>430</v>
          </cell>
          <cell r="L14">
            <v>415</v>
          </cell>
          <cell r="M14">
            <v>376</v>
          </cell>
          <cell r="N14">
            <v>331</v>
          </cell>
          <cell r="O14">
            <v>225</v>
          </cell>
          <cell r="P14">
            <v>461</v>
          </cell>
          <cell r="Q14">
            <v>590</v>
          </cell>
          <cell r="R14">
            <v>570</v>
          </cell>
          <cell r="S14">
            <v>517</v>
          </cell>
          <cell r="T14">
            <v>302</v>
          </cell>
          <cell r="U14">
            <v>39</v>
          </cell>
          <cell r="V14">
            <v>45</v>
          </cell>
          <cell r="W14">
            <v>55</v>
          </cell>
          <cell r="X14">
            <v>65</v>
          </cell>
          <cell r="Y14">
            <v>64</v>
          </cell>
          <cell r="Z14">
            <v>47</v>
          </cell>
          <cell r="AA14">
            <v>63</v>
          </cell>
          <cell r="AB14">
            <v>65</v>
          </cell>
          <cell r="AC14">
            <v>71</v>
          </cell>
          <cell r="AD14">
            <v>54</v>
          </cell>
          <cell r="AE14">
            <v>81</v>
          </cell>
          <cell r="AF14">
            <v>60</v>
          </cell>
          <cell r="AG14">
            <v>69</v>
          </cell>
          <cell r="AH14">
            <v>69</v>
          </cell>
          <cell r="AI14">
            <v>75</v>
          </cell>
          <cell r="AJ14">
            <v>58</v>
          </cell>
          <cell r="AK14">
            <v>60</v>
          </cell>
          <cell r="AL14">
            <v>69</v>
          </cell>
          <cell r="AM14">
            <v>61</v>
          </cell>
          <cell r="AN14">
            <v>75</v>
          </cell>
          <cell r="AO14">
            <v>1067.6544919999999</v>
          </cell>
          <cell r="AP14">
            <v>716.79746</v>
          </cell>
          <cell r="AQ14">
            <v>1169.6030619999999</v>
          </cell>
          <cell r="AR14">
            <v>1010.619922</v>
          </cell>
          <cell r="AS14">
            <v>537.979783</v>
          </cell>
          <cell r="AT14">
            <v>499.345281</v>
          </cell>
          <cell r="AU14">
            <v>919</v>
          </cell>
          <cell r="AV14">
            <v>759</v>
          </cell>
          <cell r="AW14">
            <v>1026</v>
          </cell>
          <cell r="AX14">
            <v>873</v>
          </cell>
          <cell r="AY14">
            <v>484</v>
          </cell>
          <cell r="AZ14">
            <v>441</v>
          </cell>
          <cell r="BA14">
            <v>2412.5625679999998</v>
          </cell>
          <cell r="BB14">
            <v>547.49259099999995</v>
          </cell>
          <cell r="BC14">
            <v>370.89328499999999</v>
          </cell>
          <cell r="BD14">
            <v>573.956862</v>
          </cell>
          <cell r="BE14">
            <v>493.26062100000001</v>
          </cell>
          <cell r="BF14">
            <v>268.82721700000002</v>
          </cell>
          <cell r="BG14">
            <v>135.01751300000001</v>
          </cell>
          <cell r="BH14">
            <v>23.114478999999999</v>
          </cell>
          <cell r="BI14">
            <v>724.61922800000002</v>
          </cell>
          <cell r="BJ14">
            <v>1358.787077</v>
          </cell>
          <cell r="BK14">
            <v>329.15626200000003</v>
          </cell>
          <cell r="BL14">
            <v>2589.4374320000002</v>
          </cell>
          <cell r="BM14">
            <v>520.16190099999994</v>
          </cell>
          <cell r="BN14">
            <v>345.90417500000001</v>
          </cell>
          <cell r="BO14">
            <v>595.64620000000002</v>
          </cell>
          <cell r="BP14">
            <v>517.35930099999996</v>
          </cell>
          <cell r="BQ14">
            <v>269.15256699999998</v>
          </cell>
          <cell r="BR14">
            <v>232.97648599999999</v>
          </cell>
          <cell r="BS14">
            <v>108.23680299999999</v>
          </cell>
          <cell r="BT14">
            <v>667.22214099999997</v>
          </cell>
          <cell r="BU14">
            <v>1414.8922660000001</v>
          </cell>
          <cell r="BV14">
            <v>507.32302499999997</v>
          </cell>
          <cell r="BW14">
            <v>4648.4316950000002</v>
          </cell>
          <cell r="BX14">
            <v>3024.6026379999998</v>
          </cell>
          <cell r="BY14">
            <v>410.54651999999999</v>
          </cell>
          <cell r="BZ14">
            <v>748.89426800000001</v>
          </cell>
          <cell r="CA14">
            <v>74.801992999999996</v>
          </cell>
          <cell r="CB14">
            <v>342.17006199999997</v>
          </cell>
          <cell r="CC14">
            <v>10.059096</v>
          </cell>
          <cell r="CD14">
            <v>37.357118</v>
          </cell>
          <cell r="CE14">
            <v>718.11102500000004</v>
          </cell>
          <cell r="CF14">
            <v>97.642713000000001</v>
          </cell>
          <cell r="CG14">
            <v>237.61677399999999</v>
          </cell>
          <cell r="CH14">
            <v>513.58711600000004</v>
          </cell>
          <cell r="CI14">
            <v>46.415720999999998</v>
          </cell>
          <cell r="CJ14">
            <v>133.67499599999999</v>
          </cell>
          <cell r="CK14">
            <v>2072.6118609999999</v>
          </cell>
          <cell r="CL14">
            <v>238.92574999999999</v>
          </cell>
          <cell r="CM14">
            <v>752.28097500000001</v>
          </cell>
          <cell r="CN14">
            <v>1348.1465310000001</v>
          </cell>
          <cell r="CO14">
            <v>27.562335999999998</v>
          </cell>
          <cell r="CP14">
            <v>89.709791999999993</v>
          </cell>
          <cell r="CQ14">
            <v>3853.9733580000002</v>
          </cell>
          <cell r="CR14">
            <v>12.093211</v>
          </cell>
          <cell r="CS14">
            <v>117.455681</v>
          </cell>
          <cell r="CT14">
            <v>367.91088999999999</v>
          </cell>
          <cell r="CU14">
            <v>684.27554299999997</v>
          </cell>
          <cell r="CV14">
            <v>741.49215900000002</v>
          </cell>
          <cell r="CW14">
            <v>442.31084900000002</v>
          </cell>
          <cell r="CX14">
            <v>978.88084500000002</v>
          </cell>
          <cell r="CY14">
            <v>509.55417999999997</v>
          </cell>
          <cell r="CZ14">
            <v>3532</v>
          </cell>
          <cell r="DA14">
            <v>8</v>
          </cell>
          <cell r="DB14">
            <v>100</v>
          </cell>
          <cell r="DC14">
            <v>256</v>
          </cell>
          <cell r="DD14">
            <v>512</v>
          </cell>
          <cell r="DE14">
            <v>708</v>
          </cell>
          <cell r="DF14">
            <v>412</v>
          </cell>
          <cell r="DG14">
            <v>896</v>
          </cell>
          <cell r="DH14">
            <v>640</v>
          </cell>
          <cell r="DI14">
            <v>1776.052649</v>
          </cell>
          <cell r="DJ14">
            <v>4.0310699999999997</v>
          </cell>
          <cell r="DK14">
            <v>97.199528000000001</v>
          </cell>
          <cell r="DL14">
            <v>286.860725</v>
          </cell>
          <cell r="DM14">
            <v>299.30892899999998</v>
          </cell>
          <cell r="DN14">
            <v>194.55126100000001</v>
          </cell>
          <cell r="DO14">
            <v>357.10388799999998</v>
          </cell>
          <cell r="DP14">
            <v>379.59224999999998</v>
          </cell>
          <cell r="DQ14">
            <v>157.40499800000001</v>
          </cell>
          <cell r="DR14">
            <v>2077.920709</v>
          </cell>
          <cell r="DS14">
            <v>8.0621410000000004</v>
          </cell>
          <cell r="DT14">
            <v>20.256152</v>
          </cell>
          <cell r="DU14">
            <v>81.050166000000004</v>
          </cell>
          <cell r="DV14">
            <v>384.96661399999999</v>
          </cell>
          <cell r="DW14">
            <v>546.94089799999995</v>
          </cell>
          <cell r="DX14">
            <v>85.206962000000004</v>
          </cell>
          <cell r="DY14">
            <v>599.28859499999999</v>
          </cell>
          <cell r="DZ14">
            <v>352.149181</v>
          </cell>
          <cell r="EA14">
            <v>448.39907299999999</v>
          </cell>
          <cell r="EB14">
            <v>0</v>
          </cell>
          <cell r="EC14">
            <v>0</v>
          </cell>
          <cell r="ED14">
            <v>0</v>
          </cell>
          <cell r="EE14">
            <v>32.374447000000004</v>
          </cell>
          <cell r="EF14">
            <v>56.712302000000001</v>
          </cell>
          <cell r="EG14">
            <v>68.931555000000003</v>
          </cell>
          <cell r="EH14">
            <v>0</v>
          </cell>
          <cell r="EI14">
            <v>290.38076799999999</v>
          </cell>
          <cell r="EJ14">
            <v>2076.7598010000002</v>
          </cell>
          <cell r="EK14">
            <v>12.093211</v>
          </cell>
          <cell r="EL14">
            <v>105.211502</v>
          </cell>
          <cell r="EM14">
            <v>271.03434800000002</v>
          </cell>
          <cell r="EN14">
            <v>578.40921500000002</v>
          </cell>
          <cell r="EO14">
            <v>631.69619299999999</v>
          </cell>
          <cell r="EP14">
            <v>344.78398900000002</v>
          </cell>
          <cell r="EQ14">
            <v>28.494501</v>
          </cell>
          <cell r="ER14">
            <v>105.03684199999999</v>
          </cell>
          <cell r="ES14">
            <v>1328.8144850000001</v>
          </cell>
          <cell r="ET14">
            <v>0</v>
          </cell>
          <cell r="EU14">
            <v>12.244179000000001</v>
          </cell>
          <cell r="EV14">
            <v>96.876542000000001</v>
          </cell>
          <cell r="EW14">
            <v>73.491881000000006</v>
          </cell>
          <cell r="EX14">
            <v>53.083663000000001</v>
          </cell>
          <cell r="EY14">
            <v>28.595305</v>
          </cell>
          <cell r="EZ14">
            <v>950.38634500000001</v>
          </cell>
          <cell r="FA14">
            <v>114.13656899999999</v>
          </cell>
        </row>
        <row r="15">
          <cell r="A15" t="str">
            <v>37151</v>
          </cell>
          <cell r="B15" t="str">
            <v>La Membrolle-sur-Choisille</v>
          </cell>
          <cell r="C15" t="str">
            <v>Tour(s)plus</v>
          </cell>
          <cell r="D15">
            <v>3049</v>
          </cell>
          <cell r="E15">
            <v>2926</v>
          </cell>
          <cell r="F15">
            <v>2644</v>
          </cell>
          <cell r="G15">
            <v>2569</v>
          </cell>
          <cell r="H15">
            <v>1885</v>
          </cell>
          <cell r="I15">
            <v>1217</v>
          </cell>
          <cell r="J15">
            <v>6.87</v>
          </cell>
          <cell r="K15">
            <v>186</v>
          </cell>
          <cell r="L15">
            <v>211</v>
          </cell>
          <cell r="M15">
            <v>175</v>
          </cell>
          <cell r="N15">
            <v>181</v>
          </cell>
          <cell r="O15">
            <v>137</v>
          </cell>
          <cell r="P15">
            <v>222</v>
          </cell>
          <cell r="Q15">
            <v>253</v>
          </cell>
          <cell r="R15">
            <v>104</v>
          </cell>
          <cell r="S15">
            <v>85</v>
          </cell>
          <cell r="T15">
            <v>80</v>
          </cell>
          <cell r="U15">
            <v>29</v>
          </cell>
          <cell r="V15">
            <v>21</v>
          </cell>
          <cell r="W15">
            <v>17</v>
          </cell>
          <cell r="X15">
            <v>27</v>
          </cell>
          <cell r="Y15">
            <v>20</v>
          </cell>
          <cell r="Z15">
            <v>27</v>
          </cell>
          <cell r="AA15">
            <v>30</v>
          </cell>
          <cell r="AB15">
            <v>36</v>
          </cell>
          <cell r="AC15">
            <v>29</v>
          </cell>
          <cell r="AD15">
            <v>34</v>
          </cell>
          <cell r="AE15">
            <v>35</v>
          </cell>
          <cell r="AF15">
            <v>40</v>
          </cell>
          <cell r="AG15">
            <v>29</v>
          </cell>
          <cell r="AH15">
            <v>40</v>
          </cell>
          <cell r="AI15">
            <v>32</v>
          </cell>
          <cell r="AJ15">
            <v>34</v>
          </cell>
          <cell r="AK15">
            <v>21</v>
          </cell>
          <cell r="AL15">
            <v>25</v>
          </cell>
          <cell r="AM15">
            <v>41</v>
          </cell>
          <cell r="AN15">
            <v>43</v>
          </cell>
          <cell r="AO15">
            <v>522.927594</v>
          </cell>
          <cell r="AP15">
            <v>396.772424</v>
          </cell>
          <cell r="AQ15">
            <v>679.89539600000001</v>
          </cell>
          <cell r="AR15">
            <v>756.83232099999998</v>
          </cell>
          <cell r="AS15">
            <v>448.70627200000001</v>
          </cell>
          <cell r="AT15">
            <v>243.865993</v>
          </cell>
          <cell r="AU15">
            <v>530</v>
          </cell>
          <cell r="AV15">
            <v>470</v>
          </cell>
          <cell r="AW15">
            <v>647</v>
          </cell>
          <cell r="AX15">
            <v>671</v>
          </cell>
          <cell r="AY15">
            <v>387</v>
          </cell>
          <cell r="AZ15">
            <v>221</v>
          </cell>
          <cell r="BA15">
            <v>1553.2260510000001</v>
          </cell>
          <cell r="BB15">
            <v>296.60415699999999</v>
          </cell>
          <cell r="BC15">
            <v>214.86793700000001</v>
          </cell>
          <cell r="BD15">
            <v>348.12075900000002</v>
          </cell>
          <cell r="BE15">
            <v>381.96415400000001</v>
          </cell>
          <cell r="BF15">
            <v>225.28659099999999</v>
          </cell>
          <cell r="BG15">
            <v>79.336691000000002</v>
          </cell>
          <cell r="BH15">
            <v>7.0457619999999999</v>
          </cell>
          <cell r="BI15">
            <v>408.30495400000001</v>
          </cell>
          <cell r="BJ15">
            <v>927.923813</v>
          </cell>
          <cell r="BK15">
            <v>216.99728400000001</v>
          </cell>
          <cell r="BL15">
            <v>1495.7739489999999</v>
          </cell>
          <cell r="BM15">
            <v>226.32343599999999</v>
          </cell>
          <cell r="BN15">
            <v>181.90448699999999</v>
          </cell>
          <cell r="BO15">
            <v>331.77463699999998</v>
          </cell>
          <cell r="BP15">
            <v>374.86816700000003</v>
          </cell>
          <cell r="BQ15">
            <v>223.419681</v>
          </cell>
          <cell r="BR15">
            <v>123.207837</v>
          </cell>
          <cell r="BS15">
            <v>34.275703</v>
          </cell>
          <cell r="BT15">
            <v>307.85790200000002</v>
          </cell>
          <cell r="BU15">
            <v>891.70681200000001</v>
          </cell>
          <cell r="BV15">
            <v>296.20923499999998</v>
          </cell>
          <cell r="BW15">
            <v>2904.8952340000001</v>
          </cell>
          <cell r="BX15">
            <v>1745.85032</v>
          </cell>
          <cell r="BY15">
            <v>156.56776300000001</v>
          </cell>
          <cell r="BZ15">
            <v>606.30766200000005</v>
          </cell>
          <cell r="CA15">
            <v>67.005919000000006</v>
          </cell>
          <cell r="CB15">
            <v>305.62007799999998</v>
          </cell>
          <cell r="CC15">
            <v>4.7889730000000004</v>
          </cell>
          <cell r="CD15">
            <v>18.754518999999998</v>
          </cell>
          <cell r="CE15">
            <v>378.82282800000002</v>
          </cell>
          <cell r="CF15">
            <v>37.207942000000003</v>
          </cell>
          <cell r="CG15">
            <v>152.764636</v>
          </cell>
          <cell r="CH15">
            <v>303.06644799999998</v>
          </cell>
          <cell r="CI15">
            <v>17.671775</v>
          </cell>
          <cell r="CJ15">
            <v>116.27333</v>
          </cell>
          <cell r="CK15">
            <v>1251.6715300000001</v>
          </cell>
          <cell r="CL15">
            <v>82.339489</v>
          </cell>
          <cell r="CM15">
            <v>563.97267199999999</v>
          </cell>
          <cell r="CN15">
            <v>971.334428</v>
          </cell>
          <cell r="CO15">
            <v>19.348557</v>
          </cell>
          <cell r="CP15">
            <v>169.46651399999999</v>
          </cell>
          <cell r="CQ15">
            <v>2525.4784519999998</v>
          </cell>
          <cell r="CR15">
            <v>8.1830479999999994</v>
          </cell>
          <cell r="CS15">
            <v>131.51870299999999</v>
          </cell>
          <cell r="CT15">
            <v>251.483239</v>
          </cell>
          <cell r="CU15">
            <v>387.72028799999998</v>
          </cell>
          <cell r="CV15">
            <v>406.240949</v>
          </cell>
          <cell r="CW15">
            <v>280.76500600000003</v>
          </cell>
          <cell r="CX15">
            <v>594.84750299999996</v>
          </cell>
          <cell r="CY15">
            <v>464.71971500000001</v>
          </cell>
          <cell r="CZ15">
            <v>2360</v>
          </cell>
          <cell r="DA15">
            <v>8</v>
          </cell>
          <cell r="DB15">
            <v>128</v>
          </cell>
          <cell r="DC15">
            <v>172</v>
          </cell>
          <cell r="DD15">
            <v>396</v>
          </cell>
          <cell r="DE15">
            <v>416</v>
          </cell>
          <cell r="DF15">
            <v>264</v>
          </cell>
          <cell r="DG15">
            <v>540</v>
          </cell>
          <cell r="DH15">
            <v>436</v>
          </cell>
          <cell r="DI15">
            <v>1203.4199189999999</v>
          </cell>
          <cell r="DJ15">
            <v>8.1830479999999994</v>
          </cell>
          <cell r="DK15">
            <v>91.830268000000004</v>
          </cell>
          <cell r="DL15">
            <v>183.75475499999999</v>
          </cell>
          <cell r="DM15">
            <v>175.576526</v>
          </cell>
          <cell r="DN15">
            <v>92.599029000000002</v>
          </cell>
          <cell r="DO15">
            <v>244.29054400000001</v>
          </cell>
          <cell r="DP15">
            <v>264.73210799999998</v>
          </cell>
          <cell r="DQ15">
            <v>142.453642</v>
          </cell>
          <cell r="DR15">
            <v>1322.058532</v>
          </cell>
          <cell r="DS15">
            <v>0</v>
          </cell>
          <cell r="DT15">
            <v>39.688436000000003</v>
          </cell>
          <cell r="DU15">
            <v>67.728483999999995</v>
          </cell>
          <cell r="DV15">
            <v>212.14376200000001</v>
          </cell>
          <cell r="DW15">
            <v>313.64192100000002</v>
          </cell>
          <cell r="DX15">
            <v>36.474462000000003</v>
          </cell>
          <cell r="DY15">
            <v>330.11539499999998</v>
          </cell>
          <cell r="DZ15">
            <v>322.26607300000001</v>
          </cell>
          <cell r="EA15">
            <v>309.07818800000001</v>
          </cell>
          <cell r="EB15">
            <v>0</v>
          </cell>
          <cell r="EC15">
            <v>0</v>
          </cell>
          <cell r="ED15">
            <v>0</v>
          </cell>
          <cell r="EE15">
            <v>28.564074000000002</v>
          </cell>
          <cell r="EF15">
            <v>36.390774</v>
          </cell>
          <cell r="EG15">
            <v>31.850715999999998</v>
          </cell>
          <cell r="EH15">
            <v>0</v>
          </cell>
          <cell r="EI15">
            <v>212.27262300000001</v>
          </cell>
          <cell r="EJ15">
            <v>1276.5129509999999</v>
          </cell>
          <cell r="EK15">
            <v>8.1830479999999994</v>
          </cell>
          <cell r="EL15">
            <v>79.386320999999995</v>
          </cell>
          <cell r="EM15">
            <v>215.01268400000001</v>
          </cell>
          <cell r="EN15">
            <v>326.41694699999999</v>
          </cell>
          <cell r="EO15">
            <v>308.37419199999999</v>
          </cell>
          <cell r="EP15">
            <v>212.17374799999999</v>
          </cell>
          <cell r="EQ15">
            <v>4.0921609999999999</v>
          </cell>
          <cell r="ER15">
            <v>122.873848</v>
          </cell>
          <cell r="ES15">
            <v>939.88731299999995</v>
          </cell>
          <cell r="ET15">
            <v>0</v>
          </cell>
          <cell r="EU15">
            <v>52.132382</v>
          </cell>
          <cell r="EV15">
            <v>36.470554999999997</v>
          </cell>
          <cell r="EW15">
            <v>32.739266000000001</v>
          </cell>
          <cell r="EX15">
            <v>61.475983999999997</v>
          </cell>
          <cell r="EY15">
            <v>36.740541</v>
          </cell>
          <cell r="EZ15">
            <v>590.75534200000004</v>
          </cell>
          <cell r="FA15">
            <v>129.57324299999999</v>
          </cell>
        </row>
        <row r="16">
          <cell r="A16" t="str">
            <v>37152</v>
          </cell>
          <cell r="B16" t="str">
            <v>Mettray</v>
          </cell>
          <cell r="C16" t="str">
            <v>Tour(s)plus</v>
          </cell>
          <cell r="D16">
            <v>1882</v>
          </cell>
          <cell r="E16">
            <v>2027</v>
          </cell>
          <cell r="F16">
            <v>1916</v>
          </cell>
          <cell r="G16">
            <v>1368</v>
          </cell>
          <cell r="H16">
            <v>1083</v>
          </cell>
          <cell r="I16">
            <v>1021</v>
          </cell>
          <cell r="J16">
            <v>10.34</v>
          </cell>
          <cell r="K16">
            <v>131</v>
          </cell>
          <cell r="L16">
            <v>218</v>
          </cell>
          <cell r="M16">
            <v>199</v>
          </cell>
          <cell r="N16">
            <v>102</v>
          </cell>
          <cell r="O16">
            <v>99</v>
          </cell>
          <cell r="P16">
            <v>69</v>
          </cell>
          <cell r="Q16">
            <v>80</v>
          </cell>
          <cell r="R16">
            <v>76</v>
          </cell>
          <cell r="S16">
            <v>83</v>
          </cell>
          <cell r="T16">
            <v>74</v>
          </cell>
          <cell r="U16">
            <v>22</v>
          </cell>
          <cell r="V16">
            <v>15</v>
          </cell>
          <cell r="W16">
            <v>22</v>
          </cell>
          <cell r="X16">
            <v>18</v>
          </cell>
          <cell r="Y16">
            <v>13</v>
          </cell>
          <cell r="Z16">
            <v>21</v>
          </cell>
          <cell r="AA16">
            <v>15</v>
          </cell>
          <cell r="AB16">
            <v>17</v>
          </cell>
          <cell r="AC16">
            <v>25</v>
          </cell>
          <cell r="AD16">
            <v>11</v>
          </cell>
          <cell r="AE16">
            <v>12</v>
          </cell>
          <cell r="AF16">
            <v>9</v>
          </cell>
          <cell r="AG16">
            <v>6</v>
          </cell>
          <cell r="AH16">
            <v>13</v>
          </cell>
          <cell r="AI16">
            <v>7</v>
          </cell>
          <cell r="AJ16">
            <v>13</v>
          </cell>
          <cell r="AK16">
            <v>12</v>
          </cell>
          <cell r="AL16">
            <v>10</v>
          </cell>
          <cell r="AM16">
            <v>8</v>
          </cell>
          <cell r="AN16">
            <v>6</v>
          </cell>
          <cell r="AO16">
            <v>313.12776100000002</v>
          </cell>
          <cell r="AP16">
            <v>336.28850899999998</v>
          </cell>
          <cell r="AQ16">
            <v>376.95702199999999</v>
          </cell>
          <cell r="AR16">
            <v>520.09931300000005</v>
          </cell>
          <cell r="AS16">
            <v>232.83631099999999</v>
          </cell>
          <cell r="AT16">
            <v>102.691084</v>
          </cell>
          <cell r="AU16">
            <v>429</v>
          </cell>
          <cell r="AV16">
            <v>366</v>
          </cell>
          <cell r="AW16">
            <v>514</v>
          </cell>
          <cell r="AX16">
            <v>441</v>
          </cell>
          <cell r="AY16">
            <v>198</v>
          </cell>
          <cell r="AZ16">
            <v>79</v>
          </cell>
          <cell r="BA16">
            <v>932.46781699999997</v>
          </cell>
          <cell r="BB16">
            <v>151.55635599999999</v>
          </cell>
          <cell r="BC16">
            <v>185.17125300000001</v>
          </cell>
          <cell r="BD16">
            <v>174.99699100000001</v>
          </cell>
          <cell r="BE16">
            <v>263.26622800000001</v>
          </cell>
          <cell r="BF16">
            <v>108.16794400000001</v>
          </cell>
          <cell r="BG16">
            <v>48.265163000000001</v>
          </cell>
          <cell r="BH16">
            <v>1.043884</v>
          </cell>
          <cell r="BI16">
            <v>244.05233200000001</v>
          </cell>
          <cell r="BJ16">
            <v>580.56088799999998</v>
          </cell>
          <cell r="BK16">
            <v>107.854597</v>
          </cell>
          <cell r="BL16">
            <v>949.53218300000003</v>
          </cell>
          <cell r="BM16">
            <v>161.571405</v>
          </cell>
          <cell r="BN16">
            <v>151.117257</v>
          </cell>
          <cell r="BO16">
            <v>201.96003099999999</v>
          </cell>
          <cell r="BP16">
            <v>256.83308599999998</v>
          </cell>
          <cell r="BQ16">
            <v>124.668367</v>
          </cell>
          <cell r="BR16">
            <v>50.182853999999999</v>
          </cell>
          <cell r="BS16">
            <v>3.1991830000000001</v>
          </cell>
          <cell r="BT16">
            <v>230.15374800000001</v>
          </cell>
          <cell r="BU16">
            <v>585.45769700000005</v>
          </cell>
          <cell r="BV16">
            <v>133.920738</v>
          </cell>
          <cell r="BW16">
            <v>1800.280303</v>
          </cell>
          <cell r="BX16">
            <v>1361.9909070000001</v>
          </cell>
          <cell r="BY16">
            <v>97.964876000000004</v>
          </cell>
          <cell r="BZ16">
            <v>243.84651099999999</v>
          </cell>
          <cell r="CA16">
            <v>11.688755</v>
          </cell>
          <cell r="CB16">
            <v>80.673043000000007</v>
          </cell>
          <cell r="CC16">
            <v>0</v>
          </cell>
          <cell r="CD16">
            <v>4.1162109999999998</v>
          </cell>
          <cell r="CE16">
            <v>231.408064</v>
          </cell>
          <cell r="CF16">
            <v>27.376062999999998</v>
          </cell>
          <cell r="CG16">
            <v>51.028616999999997</v>
          </cell>
          <cell r="CH16">
            <v>255.25888800000001</v>
          </cell>
          <cell r="CI16">
            <v>10.625325999999999</v>
          </cell>
          <cell r="CJ16">
            <v>53.667479999999998</v>
          </cell>
          <cell r="CK16">
            <v>823.90148999999997</v>
          </cell>
          <cell r="CL16">
            <v>56.764304000000003</v>
          </cell>
          <cell r="CM16">
            <v>202.303234</v>
          </cell>
          <cell r="CN16">
            <v>489.711861</v>
          </cell>
          <cell r="CO16">
            <v>3.1991830000000001</v>
          </cell>
          <cell r="CP16">
            <v>33.325189999999999</v>
          </cell>
          <cell r="CQ16">
            <v>1552.0382890000001</v>
          </cell>
          <cell r="CR16">
            <v>11.288875000000001</v>
          </cell>
          <cell r="CS16">
            <v>82.512504000000007</v>
          </cell>
          <cell r="CT16">
            <v>189.72320500000001</v>
          </cell>
          <cell r="CU16">
            <v>283.13502599999998</v>
          </cell>
          <cell r="CV16">
            <v>261.04532399999999</v>
          </cell>
          <cell r="CW16">
            <v>207.77625900000001</v>
          </cell>
          <cell r="CX16">
            <v>332.31686500000001</v>
          </cell>
          <cell r="CY16">
            <v>184.24023199999999</v>
          </cell>
          <cell r="CZ16">
            <v>1644</v>
          </cell>
          <cell r="DA16">
            <v>16</v>
          </cell>
          <cell r="DB16">
            <v>80</v>
          </cell>
          <cell r="DC16">
            <v>148</v>
          </cell>
          <cell r="DD16">
            <v>264</v>
          </cell>
          <cell r="DE16">
            <v>320</v>
          </cell>
          <cell r="DF16">
            <v>224</v>
          </cell>
          <cell r="DG16">
            <v>264</v>
          </cell>
          <cell r="DH16">
            <v>328</v>
          </cell>
          <cell r="DI16">
            <v>783.39313000000004</v>
          </cell>
          <cell r="DJ16">
            <v>7.6053490000000004</v>
          </cell>
          <cell r="DK16">
            <v>51.822915000000002</v>
          </cell>
          <cell r="DL16">
            <v>133.24816000000001</v>
          </cell>
          <cell r="DM16">
            <v>111.30644599999999</v>
          </cell>
          <cell r="DN16">
            <v>46.631529999999998</v>
          </cell>
          <cell r="DO16">
            <v>177.24062000000001</v>
          </cell>
          <cell r="DP16">
            <v>179.99378999999999</v>
          </cell>
          <cell r="DQ16">
            <v>75.544319000000002</v>
          </cell>
          <cell r="DR16">
            <v>768.64515900000004</v>
          </cell>
          <cell r="DS16">
            <v>3.6835260000000001</v>
          </cell>
          <cell r="DT16">
            <v>30.689589000000002</v>
          </cell>
          <cell r="DU16">
            <v>56.475045000000001</v>
          </cell>
          <cell r="DV16">
            <v>171.82857999999999</v>
          </cell>
          <cell r="DW16">
            <v>214.413794</v>
          </cell>
          <cell r="DX16">
            <v>30.535639</v>
          </cell>
          <cell r="DY16">
            <v>152.32307499999999</v>
          </cell>
          <cell r="DZ16">
            <v>108.695913</v>
          </cell>
          <cell r="EA16">
            <v>237.936699</v>
          </cell>
          <cell r="EB16">
            <v>0</v>
          </cell>
          <cell r="EC16">
            <v>0</v>
          </cell>
          <cell r="ED16">
            <v>0</v>
          </cell>
          <cell r="EE16">
            <v>19.418063</v>
          </cell>
          <cell r="EF16">
            <v>27.006999</v>
          </cell>
          <cell r="EG16">
            <v>48.680821000000002</v>
          </cell>
          <cell r="EH16">
            <v>0</v>
          </cell>
          <cell r="EI16">
            <v>142.830815</v>
          </cell>
          <cell r="EJ16">
            <v>810.29207799999995</v>
          </cell>
          <cell r="EK16">
            <v>11.288875000000001</v>
          </cell>
          <cell r="EL16">
            <v>54.283188000000003</v>
          </cell>
          <cell r="EM16">
            <v>148.22155900000001</v>
          </cell>
          <cell r="EN16">
            <v>222.45261600000001</v>
          </cell>
          <cell r="EO16">
            <v>196.96592799999999</v>
          </cell>
          <cell r="EP16">
            <v>139.20177799999999</v>
          </cell>
          <cell r="EQ16">
            <v>11.318771</v>
          </cell>
          <cell r="ER16">
            <v>26.559363999999999</v>
          </cell>
          <cell r="ES16">
            <v>503.80951199999998</v>
          </cell>
          <cell r="ET16">
            <v>0</v>
          </cell>
          <cell r="EU16">
            <v>28.229316000000001</v>
          </cell>
          <cell r="EV16">
            <v>41.501646000000001</v>
          </cell>
          <cell r="EW16">
            <v>41.264346000000003</v>
          </cell>
          <cell r="EX16">
            <v>37.072397000000002</v>
          </cell>
          <cell r="EY16">
            <v>19.893660000000001</v>
          </cell>
          <cell r="EZ16">
            <v>320.99809399999998</v>
          </cell>
          <cell r="FA16">
            <v>14.850053000000001</v>
          </cell>
        </row>
        <row r="17">
          <cell r="A17" t="str">
            <v>37153</v>
          </cell>
          <cell r="B17" t="str">
            <v>Monnaie</v>
          </cell>
          <cell r="C17" t="str">
            <v>Vouvrillon</v>
          </cell>
          <cell r="D17">
            <v>3768.125</v>
          </cell>
          <cell r="E17">
            <v>3305</v>
          </cell>
          <cell r="F17">
            <v>2829</v>
          </cell>
          <cell r="G17">
            <v>2250</v>
          </cell>
          <cell r="H17">
            <v>1892</v>
          </cell>
          <cell r="I17">
            <v>1808</v>
          </cell>
          <cell r="J17">
            <v>39.42</v>
          </cell>
          <cell r="K17">
            <v>333</v>
          </cell>
          <cell r="L17">
            <v>361</v>
          </cell>
          <cell r="M17">
            <v>287</v>
          </cell>
          <cell r="N17">
            <v>184</v>
          </cell>
          <cell r="O17">
            <v>272</v>
          </cell>
          <cell r="P17">
            <v>193</v>
          </cell>
          <cell r="Q17">
            <v>217</v>
          </cell>
          <cell r="R17">
            <v>161</v>
          </cell>
          <cell r="S17">
            <v>124</v>
          </cell>
          <cell r="T17">
            <v>109</v>
          </cell>
          <cell r="U17">
            <v>44</v>
          </cell>
          <cell r="V17">
            <v>57</v>
          </cell>
          <cell r="W17">
            <v>41</v>
          </cell>
          <cell r="X17">
            <v>46</v>
          </cell>
          <cell r="Y17">
            <v>54</v>
          </cell>
          <cell r="Z17">
            <v>48</v>
          </cell>
          <cell r="AA17">
            <v>48</v>
          </cell>
          <cell r="AB17">
            <v>48</v>
          </cell>
          <cell r="AC17">
            <v>48</v>
          </cell>
          <cell r="AD17">
            <v>44</v>
          </cell>
          <cell r="AE17">
            <v>27</v>
          </cell>
          <cell r="AF17">
            <v>27</v>
          </cell>
          <cell r="AG17">
            <v>33</v>
          </cell>
          <cell r="AH17">
            <v>24</v>
          </cell>
          <cell r="AI17">
            <v>34</v>
          </cell>
          <cell r="AJ17">
            <v>22</v>
          </cell>
          <cell r="AK17">
            <v>25</v>
          </cell>
          <cell r="AL17">
            <v>24</v>
          </cell>
          <cell r="AM17">
            <v>31</v>
          </cell>
          <cell r="AN17">
            <v>19</v>
          </cell>
          <cell r="AO17">
            <v>884.25994000000003</v>
          </cell>
          <cell r="AP17">
            <v>599.32944599999996</v>
          </cell>
          <cell r="AQ17">
            <v>950.08454800000004</v>
          </cell>
          <cell r="AR17">
            <v>751.62145599999997</v>
          </cell>
          <cell r="AS17">
            <v>344.876957</v>
          </cell>
          <cell r="AT17">
            <v>237.952653</v>
          </cell>
          <cell r="AU17">
            <v>759</v>
          </cell>
          <cell r="AV17">
            <v>608</v>
          </cell>
          <cell r="AW17">
            <v>867</v>
          </cell>
          <cell r="AX17">
            <v>588</v>
          </cell>
          <cell r="AY17">
            <v>278</v>
          </cell>
          <cell r="AZ17">
            <v>205</v>
          </cell>
          <cell r="BA17">
            <v>1873.698856</v>
          </cell>
          <cell r="BB17">
            <v>440.16326500000002</v>
          </cell>
          <cell r="BC17">
            <v>288.85714300000001</v>
          </cell>
          <cell r="BD17">
            <v>482.41107899999997</v>
          </cell>
          <cell r="BE17">
            <v>381.212828</v>
          </cell>
          <cell r="BF17">
            <v>188.644779</v>
          </cell>
          <cell r="BG17">
            <v>83.546918000000005</v>
          </cell>
          <cell r="BH17">
            <v>8.8628440000000008</v>
          </cell>
          <cell r="BI17">
            <v>559.04664700000001</v>
          </cell>
          <cell r="BJ17">
            <v>1126.93586</v>
          </cell>
          <cell r="BK17">
            <v>187.71634900000001</v>
          </cell>
          <cell r="BL17">
            <v>1894.426144</v>
          </cell>
          <cell r="BM17">
            <v>444.09667400000001</v>
          </cell>
          <cell r="BN17">
            <v>310.47230300000001</v>
          </cell>
          <cell r="BO17">
            <v>467.67346900000001</v>
          </cell>
          <cell r="BP17">
            <v>370.40862800000002</v>
          </cell>
          <cell r="BQ17">
            <v>156.232178</v>
          </cell>
          <cell r="BR17">
            <v>116.992723</v>
          </cell>
          <cell r="BS17">
            <v>28.550167999999999</v>
          </cell>
          <cell r="BT17">
            <v>561.01504199999999</v>
          </cell>
          <cell r="BU17">
            <v>1102.3799369999999</v>
          </cell>
          <cell r="BV17">
            <v>231.03116499999999</v>
          </cell>
          <cell r="BW17">
            <v>3475.3344480000001</v>
          </cell>
          <cell r="BX17">
            <v>2294.2018360000002</v>
          </cell>
          <cell r="BY17">
            <v>201.413994</v>
          </cell>
          <cell r="BZ17">
            <v>595.52784999999994</v>
          </cell>
          <cell r="CA17">
            <v>69.758016999999995</v>
          </cell>
          <cell r="CB17">
            <v>292.81759</v>
          </cell>
          <cell r="CC17">
            <v>8.8425659999999997</v>
          </cell>
          <cell r="CD17">
            <v>12.772595000000001</v>
          </cell>
          <cell r="CE17">
            <v>594.41691000000003</v>
          </cell>
          <cell r="CF17">
            <v>47.160350000000001</v>
          </cell>
          <cell r="CG17">
            <v>169.973761</v>
          </cell>
          <cell r="CH17">
            <v>383.177843</v>
          </cell>
          <cell r="CI17">
            <v>28.492711</v>
          </cell>
          <cell r="CJ17">
            <v>99.233236000000005</v>
          </cell>
          <cell r="CK17">
            <v>1709.5660620000001</v>
          </cell>
          <cell r="CL17">
            <v>103.163265</v>
          </cell>
          <cell r="CM17">
            <v>601.29446099999996</v>
          </cell>
          <cell r="CN17">
            <v>791.12115600000004</v>
          </cell>
          <cell r="CO17">
            <v>22.597667999999999</v>
          </cell>
          <cell r="CP17">
            <v>109.21716000000001</v>
          </cell>
          <cell r="CQ17">
            <v>2845.5438960000001</v>
          </cell>
          <cell r="CR17">
            <v>11.790087</v>
          </cell>
          <cell r="CS17">
            <v>113.970845</v>
          </cell>
          <cell r="CT17">
            <v>220.08163300000001</v>
          </cell>
          <cell r="CU17">
            <v>526.62390700000003</v>
          </cell>
          <cell r="CV17">
            <v>534.48396500000001</v>
          </cell>
          <cell r="CW17">
            <v>506.97376100000002</v>
          </cell>
          <cell r="CX17">
            <v>566.12698699999999</v>
          </cell>
          <cell r="CY17">
            <v>365.49271099999999</v>
          </cell>
          <cell r="CZ17">
            <v>2552</v>
          </cell>
          <cell r="DA17">
            <v>36</v>
          </cell>
          <cell r="DB17">
            <v>68</v>
          </cell>
          <cell r="DC17">
            <v>156</v>
          </cell>
          <cell r="DD17">
            <v>368</v>
          </cell>
          <cell r="DE17">
            <v>492</v>
          </cell>
          <cell r="DF17">
            <v>480</v>
          </cell>
          <cell r="DG17">
            <v>420</v>
          </cell>
          <cell r="DH17">
            <v>532</v>
          </cell>
          <cell r="DI17">
            <v>1414.891611</v>
          </cell>
          <cell r="DJ17">
            <v>7.8600580000000004</v>
          </cell>
          <cell r="DK17">
            <v>70.740525000000005</v>
          </cell>
          <cell r="DL17">
            <v>137.55101999999999</v>
          </cell>
          <cell r="DM17">
            <v>259.38192400000003</v>
          </cell>
          <cell r="DN17">
            <v>90.390670999999998</v>
          </cell>
          <cell r="DO17">
            <v>424.44314900000001</v>
          </cell>
          <cell r="DP17">
            <v>279.11318499999999</v>
          </cell>
          <cell r="DQ17">
            <v>145.411079</v>
          </cell>
          <cell r="DR17">
            <v>1430.6522849999999</v>
          </cell>
          <cell r="DS17">
            <v>3.9300290000000002</v>
          </cell>
          <cell r="DT17">
            <v>43.230321000000004</v>
          </cell>
          <cell r="DU17">
            <v>82.530612000000005</v>
          </cell>
          <cell r="DV17">
            <v>267.241983</v>
          </cell>
          <cell r="DW17">
            <v>444.09329400000001</v>
          </cell>
          <cell r="DX17">
            <v>82.530612000000005</v>
          </cell>
          <cell r="DY17">
            <v>287.013801</v>
          </cell>
          <cell r="DZ17">
            <v>220.08163300000001</v>
          </cell>
          <cell r="EA17">
            <v>353.70262400000001</v>
          </cell>
          <cell r="EB17">
            <v>0</v>
          </cell>
          <cell r="EC17">
            <v>3.9300290000000002</v>
          </cell>
          <cell r="ED17">
            <v>0</v>
          </cell>
          <cell r="EE17">
            <v>27.510204000000002</v>
          </cell>
          <cell r="EF17">
            <v>51.090378999999999</v>
          </cell>
          <cell r="EG17">
            <v>70.740525000000005</v>
          </cell>
          <cell r="EH17">
            <v>0</v>
          </cell>
          <cell r="EI17">
            <v>200.431487</v>
          </cell>
          <cell r="EJ17">
            <v>1721.35277</v>
          </cell>
          <cell r="EK17">
            <v>7.8600580000000004</v>
          </cell>
          <cell r="EL17">
            <v>78.600583</v>
          </cell>
          <cell r="EM17">
            <v>204.36151599999999</v>
          </cell>
          <cell r="EN17">
            <v>463.74344000000002</v>
          </cell>
          <cell r="EO17">
            <v>448.023324</v>
          </cell>
          <cell r="EP17">
            <v>385.14285699999999</v>
          </cell>
          <cell r="EQ17">
            <v>31.440232999999999</v>
          </cell>
          <cell r="ER17">
            <v>102.180758</v>
          </cell>
          <cell r="ES17">
            <v>770.48850300000004</v>
          </cell>
          <cell r="ET17">
            <v>3.9300290000000002</v>
          </cell>
          <cell r="EU17">
            <v>31.440232999999999</v>
          </cell>
          <cell r="EV17">
            <v>15.720117</v>
          </cell>
          <cell r="EW17">
            <v>35.370261999999997</v>
          </cell>
          <cell r="EX17">
            <v>35.370261999999997</v>
          </cell>
          <cell r="EY17">
            <v>51.090378999999999</v>
          </cell>
          <cell r="EZ17">
            <v>534.68675399999995</v>
          </cell>
          <cell r="FA17">
            <v>62.880465999999998</v>
          </cell>
        </row>
        <row r="18">
          <cell r="A18" t="str">
            <v>37154</v>
          </cell>
          <cell r="B18" t="str">
            <v>Montbazon</v>
          </cell>
          <cell r="C18" t="str">
            <v>CC du Val de l'Indre</v>
          </cell>
          <cell r="D18">
            <v>3953</v>
          </cell>
          <cell r="E18">
            <v>3433</v>
          </cell>
          <cell r="F18">
            <v>3354</v>
          </cell>
          <cell r="G18">
            <v>3011</v>
          </cell>
          <cell r="H18">
            <v>2447</v>
          </cell>
          <cell r="I18">
            <v>1903</v>
          </cell>
          <cell r="J18">
            <v>6.5</v>
          </cell>
          <cell r="K18">
            <v>314</v>
          </cell>
          <cell r="L18">
            <v>330</v>
          </cell>
          <cell r="M18">
            <v>262</v>
          </cell>
          <cell r="N18">
            <v>202</v>
          </cell>
          <cell r="O18">
            <v>267</v>
          </cell>
          <cell r="P18">
            <v>203</v>
          </cell>
          <cell r="Q18">
            <v>235</v>
          </cell>
          <cell r="R18">
            <v>194</v>
          </cell>
          <cell r="S18">
            <v>163</v>
          </cell>
          <cell r="T18">
            <v>143</v>
          </cell>
          <cell r="U18">
            <v>52</v>
          </cell>
          <cell r="V18">
            <v>52</v>
          </cell>
          <cell r="W18">
            <v>54</v>
          </cell>
          <cell r="X18">
            <v>48</v>
          </cell>
          <cell r="Y18">
            <v>53</v>
          </cell>
          <cell r="Z18">
            <v>45</v>
          </cell>
          <cell r="AA18">
            <v>41</v>
          </cell>
          <cell r="AB18">
            <v>37</v>
          </cell>
          <cell r="AC18">
            <v>36</v>
          </cell>
          <cell r="AD18">
            <v>41</v>
          </cell>
          <cell r="AE18">
            <v>15</v>
          </cell>
          <cell r="AF18">
            <v>27</v>
          </cell>
          <cell r="AG18">
            <v>25</v>
          </cell>
          <cell r="AH18">
            <v>25</v>
          </cell>
          <cell r="AI18">
            <v>29</v>
          </cell>
          <cell r="AJ18">
            <v>27</v>
          </cell>
          <cell r="AK18">
            <v>42</v>
          </cell>
          <cell r="AL18">
            <v>21</v>
          </cell>
          <cell r="AM18">
            <v>34</v>
          </cell>
          <cell r="AN18">
            <v>27</v>
          </cell>
          <cell r="AO18">
            <v>787.04495999999995</v>
          </cell>
          <cell r="AP18">
            <v>615.57556099999999</v>
          </cell>
          <cell r="AQ18">
            <v>875.890579</v>
          </cell>
          <cell r="AR18">
            <v>833.38103599999999</v>
          </cell>
          <cell r="AS18">
            <v>537.39803400000005</v>
          </cell>
          <cell r="AT18">
            <v>303.70983000000001</v>
          </cell>
          <cell r="AU18">
            <v>649</v>
          </cell>
          <cell r="AV18">
            <v>634</v>
          </cell>
          <cell r="AW18">
            <v>726</v>
          </cell>
          <cell r="AX18">
            <v>714</v>
          </cell>
          <cell r="AY18">
            <v>481</v>
          </cell>
          <cell r="AZ18">
            <v>229</v>
          </cell>
          <cell r="BA18">
            <v>1920.5185300000001</v>
          </cell>
          <cell r="BB18">
            <v>429.92649399999999</v>
          </cell>
          <cell r="BC18">
            <v>293.976856</v>
          </cell>
          <cell r="BD18">
            <v>418.82074799999998</v>
          </cell>
          <cell r="BE18">
            <v>399.06905499999999</v>
          </cell>
          <cell r="BF18">
            <v>276.000091</v>
          </cell>
          <cell r="BG18">
            <v>95.440252999999998</v>
          </cell>
          <cell r="BH18">
            <v>7.2850320000000002</v>
          </cell>
          <cell r="BI18">
            <v>546.03469399999994</v>
          </cell>
          <cell r="BJ18">
            <v>1110.8066120000001</v>
          </cell>
          <cell r="BK18">
            <v>263.67722400000002</v>
          </cell>
          <cell r="BL18">
            <v>2032.4814699999999</v>
          </cell>
          <cell r="BM18">
            <v>357.11846600000001</v>
          </cell>
          <cell r="BN18">
            <v>321.598704</v>
          </cell>
          <cell r="BO18">
            <v>457.06983100000002</v>
          </cell>
          <cell r="BP18">
            <v>434.311981</v>
          </cell>
          <cell r="BQ18">
            <v>261.397943</v>
          </cell>
          <cell r="BR18">
            <v>170.017618</v>
          </cell>
          <cell r="BS18">
            <v>30.966927999999999</v>
          </cell>
          <cell r="BT18">
            <v>475.651589</v>
          </cell>
          <cell r="BU18">
            <v>1190.258728</v>
          </cell>
          <cell r="BV18">
            <v>366.57115299999998</v>
          </cell>
          <cell r="BW18">
            <v>3664.3031139999998</v>
          </cell>
          <cell r="BX18">
            <v>2235.0920500000002</v>
          </cell>
          <cell r="BY18">
            <v>236.02567500000001</v>
          </cell>
          <cell r="BZ18">
            <v>736.15421400000002</v>
          </cell>
          <cell r="CA18">
            <v>69.261785000000003</v>
          </cell>
          <cell r="CB18">
            <v>346.399159</v>
          </cell>
          <cell r="CC18">
            <v>3.2022590000000002</v>
          </cell>
          <cell r="CD18">
            <v>38.167971999999999</v>
          </cell>
          <cell r="CE18">
            <v>499.39528899999999</v>
          </cell>
          <cell r="CF18">
            <v>58.144088000000004</v>
          </cell>
          <cell r="CG18">
            <v>211.74834100000001</v>
          </cell>
          <cell r="CH18">
            <v>426.93562900000001</v>
          </cell>
          <cell r="CI18">
            <v>33.639521999999999</v>
          </cell>
          <cell r="CJ18">
            <v>147.61478399999999</v>
          </cell>
          <cell r="CK18">
            <v>1626.7147299999999</v>
          </cell>
          <cell r="CL18">
            <v>118.17419</v>
          </cell>
          <cell r="CM18">
            <v>712.16644499999995</v>
          </cell>
          <cell r="CN18">
            <v>1112.3046810000001</v>
          </cell>
          <cell r="CO18">
            <v>26.067875000000001</v>
          </cell>
          <cell r="CP18">
            <v>121.655818</v>
          </cell>
          <cell r="CQ18">
            <v>3183.3320410000001</v>
          </cell>
          <cell r="CR18">
            <v>0</v>
          </cell>
          <cell r="CS18">
            <v>136.41695899999999</v>
          </cell>
          <cell r="CT18">
            <v>247.46891199999999</v>
          </cell>
          <cell r="CU18">
            <v>554.89011700000003</v>
          </cell>
          <cell r="CV18">
            <v>529.30363299999999</v>
          </cell>
          <cell r="CW18">
            <v>350.53501399999999</v>
          </cell>
          <cell r="CX18">
            <v>858.64362000000006</v>
          </cell>
          <cell r="CY18">
            <v>506.07378699999998</v>
          </cell>
          <cell r="CZ18">
            <v>2748</v>
          </cell>
          <cell r="DA18">
            <v>0</v>
          </cell>
          <cell r="DB18">
            <v>104</v>
          </cell>
          <cell r="DC18">
            <v>216</v>
          </cell>
          <cell r="DD18">
            <v>364</v>
          </cell>
          <cell r="DE18">
            <v>440</v>
          </cell>
          <cell r="DF18">
            <v>420</v>
          </cell>
          <cell r="DG18">
            <v>660</v>
          </cell>
          <cell r="DH18">
            <v>544</v>
          </cell>
          <cell r="DI18">
            <v>1510.837303</v>
          </cell>
          <cell r="DJ18">
            <v>0</v>
          </cell>
          <cell r="DK18">
            <v>102.332548</v>
          </cell>
          <cell r="DL18">
            <v>157.37503899999999</v>
          </cell>
          <cell r="DM18">
            <v>277.04381999999998</v>
          </cell>
          <cell r="DN18">
            <v>119.089439</v>
          </cell>
          <cell r="DO18">
            <v>273.424284</v>
          </cell>
          <cell r="DP18">
            <v>434.982032</v>
          </cell>
          <cell r="DQ18">
            <v>146.59013999999999</v>
          </cell>
          <cell r="DR18">
            <v>1672.494739</v>
          </cell>
          <cell r="DS18">
            <v>0</v>
          </cell>
          <cell r="DT18">
            <v>34.084411000000003</v>
          </cell>
          <cell r="DU18">
            <v>90.093873000000002</v>
          </cell>
          <cell r="DV18">
            <v>277.84629799999999</v>
          </cell>
          <cell r="DW18">
            <v>410.21419400000002</v>
          </cell>
          <cell r="DX18">
            <v>77.110729000000006</v>
          </cell>
          <cell r="DY18">
            <v>423.66158799999999</v>
          </cell>
          <cell r="DZ18">
            <v>359.48364600000002</v>
          </cell>
          <cell r="EA18">
            <v>422.00374499999998</v>
          </cell>
          <cell r="EB18">
            <v>0</v>
          </cell>
          <cell r="EC18">
            <v>4.269679</v>
          </cell>
          <cell r="ED18">
            <v>0</v>
          </cell>
          <cell r="EE18">
            <v>47.065966000000003</v>
          </cell>
          <cell r="EF18">
            <v>64.629604999999998</v>
          </cell>
          <cell r="EG18">
            <v>29.894017999999999</v>
          </cell>
          <cell r="EH18">
            <v>0</v>
          </cell>
          <cell r="EI18">
            <v>276.144476</v>
          </cell>
          <cell r="EJ18">
            <v>1589.3114149999999</v>
          </cell>
          <cell r="EK18">
            <v>0</v>
          </cell>
          <cell r="EL18">
            <v>101.597348</v>
          </cell>
          <cell r="EM18">
            <v>212.81408099999999</v>
          </cell>
          <cell r="EN18">
            <v>451.157127</v>
          </cell>
          <cell r="EO18">
            <v>403.574163</v>
          </cell>
          <cell r="EP18">
            <v>277.28361599999999</v>
          </cell>
          <cell r="EQ18">
            <v>12.891412000000001</v>
          </cell>
          <cell r="ER18">
            <v>129.99366900000001</v>
          </cell>
          <cell r="ES18">
            <v>1172.0168819999999</v>
          </cell>
          <cell r="ET18">
            <v>0</v>
          </cell>
          <cell r="EU18">
            <v>30.549931999999998</v>
          </cell>
          <cell r="EV18">
            <v>34.654831000000001</v>
          </cell>
          <cell r="EW18">
            <v>56.667025000000002</v>
          </cell>
          <cell r="EX18">
            <v>61.099865000000001</v>
          </cell>
          <cell r="EY18">
            <v>43.357379999999999</v>
          </cell>
          <cell r="EZ18">
            <v>845.752208</v>
          </cell>
          <cell r="FA18">
            <v>99.935642000000001</v>
          </cell>
        </row>
        <row r="19">
          <cell r="A19" t="str">
            <v>37156</v>
          </cell>
          <cell r="B19" t="str">
            <v>Montlouis-sur-Loire</v>
          </cell>
          <cell r="C19" t="str">
            <v>CC de l'Est Tourangeau</v>
          </cell>
          <cell r="D19">
            <v>10282.375</v>
          </cell>
          <cell r="E19">
            <v>9653</v>
          </cell>
          <cell r="F19">
            <v>8309</v>
          </cell>
          <cell r="G19">
            <v>6932</v>
          </cell>
          <cell r="H19">
            <v>5692</v>
          </cell>
          <cell r="I19">
            <v>4169</v>
          </cell>
          <cell r="J19">
            <v>24.55</v>
          </cell>
          <cell r="K19">
            <v>800</v>
          </cell>
          <cell r="L19">
            <v>974</v>
          </cell>
          <cell r="M19">
            <v>745</v>
          </cell>
          <cell r="N19">
            <v>546</v>
          </cell>
          <cell r="O19">
            <v>506</v>
          </cell>
          <cell r="P19">
            <v>604</v>
          </cell>
          <cell r="Q19">
            <v>705</v>
          </cell>
          <cell r="R19">
            <v>524</v>
          </cell>
          <cell r="S19">
            <v>430</v>
          </cell>
          <cell r="T19">
            <v>340</v>
          </cell>
          <cell r="U19">
            <v>116</v>
          </cell>
          <cell r="V19">
            <v>124</v>
          </cell>
          <cell r="W19">
            <v>103</v>
          </cell>
          <cell r="X19">
            <v>119</v>
          </cell>
          <cell r="Y19">
            <v>110</v>
          </cell>
          <cell r="Z19">
            <v>112</v>
          </cell>
          <cell r="AA19">
            <v>126</v>
          </cell>
          <cell r="AB19">
            <v>125</v>
          </cell>
          <cell r="AC19">
            <v>105</v>
          </cell>
          <cell r="AD19">
            <v>126</v>
          </cell>
          <cell r="AE19">
            <v>104</v>
          </cell>
          <cell r="AF19">
            <v>91</v>
          </cell>
          <cell r="AG19">
            <v>76</v>
          </cell>
          <cell r="AH19">
            <v>82</v>
          </cell>
          <cell r="AI19">
            <v>109</v>
          </cell>
          <cell r="AJ19">
            <v>96</v>
          </cell>
          <cell r="AK19">
            <v>90</v>
          </cell>
          <cell r="AL19">
            <v>75</v>
          </cell>
          <cell r="AM19">
            <v>76</v>
          </cell>
          <cell r="AN19">
            <v>76</v>
          </cell>
          <cell r="AO19">
            <v>2109.266423</v>
          </cell>
          <cell r="AP19">
            <v>1664.6129800000001</v>
          </cell>
          <cell r="AQ19">
            <v>2299.1081319999998</v>
          </cell>
          <cell r="AR19">
            <v>2127.6398279999999</v>
          </cell>
          <cell r="AS19">
            <v>1323.803727</v>
          </cell>
          <cell r="AT19">
            <v>757.94390999999996</v>
          </cell>
          <cell r="AU19">
            <v>2238</v>
          </cell>
          <cell r="AV19">
            <v>1551</v>
          </cell>
          <cell r="AW19">
            <v>2290</v>
          </cell>
          <cell r="AX19">
            <v>1833</v>
          </cell>
          <cell r="AY19">
            <v>1117</v>
          </cell>
          <cell r="AZ19">
            <v>624</v>
          </cell>
          <cell r="BA19">
            <v>5075.83374</v>
          </cell>
          <cell r="BB19">
            <v>1156.6989510000001</v>
          </cell>
          <cell r="BC19">
            <v>839.70656899999994</v>
          </cell>
          <cell r="BD19">
            <v>1115.8987930000001</v>
          </cell>
          <cell r="BE19">
            <v>1036.601146</v>
          </cell>
          <cell r="BF19">
            <v>662.40268100000003</v>
          </cell>
          <cell r="BG19">
            <v>248.64677499999999</v>
          </cell>
          <cell r="BH19">
            <v>15.878824</v>
          </cell>
          <cell r="BI19">
            <v>1531.00188</v>
          </cell>
          <cell r="BJ19">
            <v>2884.251499</v>
          </cell>
          <cell r="BK19">
            <v>660.58036100000004</v>
          </cell>
          <cell r="BL19">
            <v>5206.54126</v>
          </cell>
          <cell r="BM19">
            <v>952.56747099999995</v>
          </cell>
          <cell r="BN19">
            <v>824.90641100000005</v>
          </cell>
          <cell r="BO19">
            <v>1183.209339</v>
          </cell>
          <cell r="BP19">
            <v>1091.0386820000001</v>
          </cell>
          <cell r="BQ19">
            <v>661.40104499999995</v>
          </cell>
          <cell r="BR19">
            <v>402.64684799999998</v>
          </cell>
          <cell r="BS19">
            <v>90.771463999999995</v>
          </cell>
          <cell r="BT19">
            <v>1313.0202810000001</v>
          </cell>
          <cell r="BU19">
            <v>2992.1736249999999</v>
          </cell>
          <cell r="BV19">
            <v>901.347354</v>
          </cell>
          <cell r="BW19">
            <v>9643.6300460000002</v>
          </cell>
          <cell r="BX19">
            <v>6160.5515919999998</v>
          </cell>
          <cell r="BY19">
            <v>1045.9395440000001</v>
          </cell>
          <cell r="BZ19">
            <v>1600.5177269999999</v>
          </cell>
          <cell r="CA19">
            <v>151.48410999999999</v>
          </cell>
          <cell r="CB19">
            <v>663.356899</v>
          </cell>
          <cell r="CC19">
            <v>0</v>
          </cell>
          <cell r="CD19">
            <v>21.780173999999999</v>
          </cell>
          <cell r="CE19">
            <v>1478.4415309999999</v>
          </cell>
          <cell r="CF19">
            <v>241.92164600000001</v>
          </cell>
          <cell r="CG19">
            <v>449.463593</v>
          </cell>
          <cell r="CH19">
            <v>1197.239315</v>
          </cell>
          <cell r="CI19">
            <v>188.42124999999999</v>
          </cell>
          <cell r="CJ19">
            <v>256.41205000000002</v>
          </cell>
          <cell r="CK19">
            <v>4163.4529089999996</v>
          </cell>
          <cell r="CL19">
            <v>495.47358500000001</v>
          </cell>
          <cell r="CM19">
            <v>1428.5814210000001</v>
          </cell>
          <cell r="CN19">
            <v>2812.4163530000001</v>
          </cell>
          <cell r="CO19">
            <v>120.123062</v>
          </cell>
          <cell r="CP19">
            <v>302.681847</v>
          </cell>
          <cell r="CQ19">
            <v>8060.4470369999999</v>
          </cell>
          <cell r="CR19">
            <v>83.160664999999995</v>
          </cell>
          <cell r="CS19">
            <v>289.082311</v>
          </cell>
          <cell r="CT19">
            <v>629.64503400000001</v>
          </cell>
          <cell r="CU19">
            <v>1172.169371</v>
          </cell>
          <cell r="CV19">
            <v>1492.9319350000001</v>
          </cell>
          <cell r="CW19">
            <v>1065.2485160000001</v>
          </cell>
          <cell r="CX19">
            <v>2262.9090930000002</v>
          </cell>
          <cell r="CY19">
            <v>1065.3001119999999</v>
          </cell>
          <cell r="CZ19">
            <v>7360</v>
          </cell>
          <cell r="DA19">
            <v>56</v>
          </cell>
          <cell r="DB19">
            <v>288</v>
          </cell>
          <cell r="DC19">
            <v>472</v>
          </cell>
          <cell r="DD19">
            <v>1108</v>
          </cell>
          <cell r="DE19">
            <v>1280</v>
          </cell>
          <cell r="DF19">
            <v>1160</v>
          </cell>
          <cell r="DG19">
            <v>1608</v>
          </cell>
          <cell r="DH19">
            <v>1388</v>
          </cell>
          <cell r="DI19">
            <v>3817.7285000000002</v>
          </cell>
          <cell r="DJ19">
            <v>59.400475</v>
          </cell>
          <cell r="DK19">
            <v>217.80174099999999</v>
          </cell>
          <cell r="DL19">
            <v>427.68341900000001</v>
          </cell>
          <cell r="DM19">
            <v>510.84408400000001</v>
          </cell>
          <cell r="DN19">
            <v>293.04234300000002</v>
          </cell>
          <cell r="DO19">
            <v>871.20696499999997</v>
          </cell>
          <cell r="DP19">
            <v>1077.3865920000001</v>
          </cell>
          <cell r="DQ19">
            <v>360.36288100000002</v>
          </cell>
          <cell r="DR19">
            <v>4242.7185369999997</v>
          </cell>
          <cell r="DS19">
            <v>23.760190000000001</v>
          </cell>
          <cell r="DT19">
            <v>71.280569999999997</v>
          </cell>
          <cell r="DU19">
            <v>201.96161499999999</v>
          </cell>
          <cell r="DV19">
            <v>661.325287</v>
          </cell>
          <cell r="DW19">
            <v>1199.889592</v>
          </cell>
          <cell r="DX19">
            <v>194.041551</v>
          </cell>
          <cell r="DY19">
            <v>1185.5225009999999</v>
          </cell>
          <cell r="DZ19">
            <v>704.937231</v>
          </cell>
          <cell r="EA19">
            <v>1120.6889590000001</v>
          </cell>
          <cell r="EB19">
            <v>7.9200629999999999</v>
          </cell>
          <cell r="EC19">
            <v>3.960032</v>
          </cell>
          <cell r="ED19">
            <v>3.960032</v>
          </cell>
          <cell r="EE19">
            <v>63.360506999999998</v>
          </cell>
          <cell r="EF19">
            <v>209.88167799999999</v>
          </cell>
          <cell r="EG19">
            <v>186.121488</v>
          </cell>
          <cell r="EH19">
            <v>0</v>
          </cell>
          <cell r="EI19">
            <v>645.48515999999995</v>
          </cell>
          <cell r="EJ19">
            <v>4031.3122279999998</v>
          </cell>
          <cell r="EK19">
            <v>55.440443000000002</v>
          </cell>
          <cell r="EL19">
            <v>261.36208900000003</v>
          </cell>
          <cell r="EM19">
            <v>550.44439999999997</v>
          </cell>
          <cell r="EN19">
            <v>1001.888009</v>
          </cell>
          <cell r="EO19">
            <v>1100.8888010000001</v>
          </cell>
          <cell r="EP19">
            <v>811.80649000000005</v>
          </cell>
          <cell r="EQ19">
            <v>27.720222</v>
          </cell>
          <cell r="ER19">
            <v>221.76177300000001</v>
          </cell>
          <cell r="ES19">
            <v>2908.4458500000001</v>
          </cell>
          <cell r="ET19">
            <v>19.800158</v>
          </cell>
          <cell r="EU19">
            <v>23.760190000000001</v>
          </cell>
          <cell r="EV19">
            <v>75.240601999999996</v>
          </cell>
          <cell r="EW19">
            <v>106.920855</v>
          </cell>
          <cell r="EX19">
            <v>182.16145599999999</v>
          </cell>
          <cell r="EY19">
            <v>67.320537999999999</v>
          </cell>
          <cell r="EZ19">
            <v>2235.1888720000002</v>
          </cell>
          <cell r="FA19">
            <v>198.053179</v>
          </cell>
        </row>
        <row r="20">
          <cell r="A20" t="str">
            <v>37159</v>
          </cell>
          <cell r="B20" t="str">
            <v>Monts</v>
          </cell>
          <cell r="C20" t="str">
            <v>CC du Val de l'Indre</v>
          </cell>
          <cell r="D20">
            <v>7013</v>
          </cell>
          <cell r="E20">
            <v>6512</v>
          </cell>
          <cell r="F20">
            <v>6221</v>
          </cell>
          <cell r="G20">
            <v>5421</v>
          </cell>
          <cell r="H20">
            <v>4480</v>
          </cell>
          <cell r="I20">
            <v>3506</v>
          </cell>
          <cell r="J20">
            <v>27.28</v>
          </cell>
          <cell r="K20">
            <v>507</v>
          </cell>
          <cell r="L20">
            <v>653</v>
          </cell>
          <cell r="M20">
            <v>633</v>
          </cell>
          <cell r="N20">
            <v>370</v>
          </cell>
          <cell r="O20">
            <v>515</v>
          </cell>
          <cell r="P20">
            <v>317</v>
          </cell>
          <cell r="Q20">
            <v>363</v>
          </cell>
          <cell r="R20">
            <v>346</v>
          </cell>
          <cell r="S20">
            <v>271</v>
          </cell>
          <cell r="T20">
            <v>225</v>
          </cell>
          <cell r="U20">
            <v>53</v>
          </cell>
          <cell r="V20">
            <v>79</v>
          </cell>
          <cell r="W20">
            <v>79</v>
          </cell>
          <cell r="X20">
            <v>89</v>
          </cell>
          <cell r="Y20">
            <v>67</v>
          </cell>
          <cell r="Z20">
            <v>61</v>
          </cell>
          <cell r="AA20">
            <v>68</v>
          </cell>
          <cell r="AB20">
            <v>68</v>
          </cell>
          <cell r="AC20">
            <v>75</v>
          </cell>
          <cell r="AD20">
            <v>80</v>
          </cell>
          <cell r="AE20">
            <v>37</v>
          </cell>
          <cell r="AF20">
            <v>48</v>
          </cell>
          <cell r="AG20">
            <v>43</v>
          </cell>
          <cell r="AH20">
            <v>48</v>
          </cell>
          <cell r="AI20">
            <v>46</v>
          </cell>
          <cell r="AJ20">
            <v>49</v>
          </cell>
          <cell r="AK20">
            <v>45</v>
          </cell>
          <cell r="AL20">
            <v>43</v>
          </cell>
          <cell r="AM20">
            <v>43</v>
          </cell>
          <cell r="AN20">
            <v>58</v>
          </cell>
          <cell r="AO20">
            <v>1480.924927</v>
          </cell>
          <cell r="AP20">
            <v>1035.7719139999999</v>
          </cell>
          <cell r="AQ20">
            <v>1704.329929</v>
          </cell>
          <cell r="AR20">
            <v>1542.284005</v>
          </cell>
          <cell r="AS20">
            <v>889.13928699999997</v>
          </cell>
          <cell r="AT20">
            <v>360.549937</v>
          </cell>
          <cell r="AU20">
            <v>1446</v>
          </cell>
          <cell r="AV20">
            <v>1029</v>
          </cell>
          <cell r="AW20">
            <v>1619</v>
          </cell>
          <cell r="AX20">
            <v>1360</v>
          </cell>
          <cell r="AY20">
            <v>746</v>
          </cell>
          <cell r="AZ20">
            <v>312</v>
          </cell>
          <cell r="BA20">
            <v>3428.2695180000001</v>
          </cell>
          <cell r="BB20">
            <v>732.79378099999997</v>
          </cell>
          <cell r="BC20">
            <v>533.388914</v>
          </cell>
          <cell r="BD20">
            <v>826.40623100000005</v>
          </cell>
          <cell r="BE20">
            <v>765.35282600000005</v>
          </cell>
          <cell r="BF20">
            <v>445.36066</v>
          </cell>
          <cell r="BG20">
            <v>116.79165399999999</v>
          </cell>
          <cell r="BH20">
            <v>8.1754519999999999</v>
          </cell>
          <cell r="BI20">
            <v>986.17421999999999</v>
          </cell>
          <cell r="BJ20">
            <v>2038.440398</v>
          </cell>
          <cell r="BK20">
            <v>403.654899</v>
          </cell>
          <cell r="BL20">
            <v>3584.7304819999999</v>
          </cell>
          <cell r="BM20">
            <v>748.13114599999994</v>
          </cell>
          <cell r="BN20">
            <v>502.38299999999998</v>
          </cell>
          <cell r="BO20">
            <v>877.92369900000006</v>
          </cell>
          <cell r="BP20">
            <v>776.93117900000004</v>
          </cell>
          <cell r="BQ20">
            <v>443.77862699999997</v>
          </cell>
          <cell r="BR20">
            <v>190.86192199999999</v>
          </cell>
          <cell r="BS20">
            <v>44.720908999999999</v>
          </cell>
          <cell r="BT20">
            <v>988.96979399999998</v>
          </cell>
          <cell r="BU20">
            <v>2085.4000890000002</v>
          </cell>
          <cell r="BV20">
            <v>510.36059899999998</v>
          </cell>
          <cell r="BW20">
            <v>6538.9439309999998</v>
          </cell>
          <cell r="BX20">
            <v>4523.7990909999999</v>
          </cell>
          <cell r="BY20">
            <v>416.86012299999999</v>
          </cell>
          <cell r="BZ20">
            <v>1100.985482</v>
          </cell>
          <cell r="CA20">
            <v>73.840967000000006</v>
          </cell>
          <cell r="CB20">
            <v>404.41721899999999</v>
          </cell>
          <cell r="CC20">
            <v>3.0756679999999998</v>
          </cell>
          <cell r="CD20">
            <v>15.965382</v>
          </cell>
          <cell r="CE20">
            <v>1011.710598</v>
          </cell>
          <cell r="CF20">
            <v>108.455054</v>
          </cell>
          <cell r="CG20">
            <v>303.58808399999998</v>
          </cell>
          <cell r="CH20">
            <v>778.796785</v>
          </cell>
          <cell r="CI20">
            <v>55.732241999999999</v>
          </cell>
          <cell r="CJ20">
            <v>143.589114</v>
          </cell>
          <cell r="CK20">
            <v>3016.8549549999998</v>
          </cell>
          <cell r="CL20">
            <v>226.647131</v>
          </cell>
          <cell r="CM20">
            <v>1032.5817259999999</v>
          </cell>
          <cell r="CN20">
            <v>1736.4233320000001</v>
          </cell>
          <cell r="CO20">
            <v>26.025697000000001</v>
          </cell>
          <cell r="CP20">
            <v>118.52579299999999</v>
          </cell>
          <cell r="CQ20">
            <v>5537.7071120000001</v>
          </cell>
          <cell r="CR20">
            <v>27.812771999999999</v>
          </cell>
          <cell r="CS20">
            <v>124.093028</v>
          </cell>
          <cell r="CT20">
            <v>404.40988399999998</v>
          </cell>
          <cell r="CU20">
            <v>994.047504</v>
          </cell>
          <cell r="CV20">
            <v>1061.7573460000001</v>
          </cell>
          <cell r="CW20">
            <v>733.95936500000005</v>
          </cell>
          <cell r="CX20">
            <v>1299.6664679999999</v>
          </cell>
          <cell r="CY20">
            <v>891.96074699999997</v>
          </cell>
          <cell r="CZ20">
            <v>5204</v>
          </cell>
          <cell r="DA20">
            <v>16</v>
          </cell>
          <cell r="DB20">
            <v>144</v>
          </cell>
          <cell r="DC20">
            <v>272</v>
          </cell>
          <cell r="DD20">
            <v>720</v>
          </cell>
          <cell r="DE20">
            <v>1040</v>
          </cell>
          <cell r="DF20">
            <v>1004</v>
          </cell>
          <cell r="DG20">
            <v>936</v>
          </cell>
          <cell r="DH20">
            <v>1072</v>
          </cell>
          <cell r="DI20">
            <v>2731.971031</v>
          </cell>
          <cell r="DJ20">
            <v>15.722791000000001</v>
          </cell>
          <cell r="DK20">
            <v>96.064783000000006</v>
          </cell>
          <cell r="DL20">
            <v>291.11601000000002</v>
          </cell>
          <cell r="DM20">
            <v>541.31539899999996</v>
          </cell>
          <cell r="DN20">
            <v>173.97378</v>
          </cell>
          <cell r="DO20">
            <v>612.62504999999999</v>
          </cell>
          <cell r="DP20">
            <v>661.59949800000004</v>
          </cell>
          <cell r="DQ20">
            <v>339.55372</v>
          </cell>
          <cell r="DR20">
            <v>2805.736081</v>
          </cell>
          <cell r="DS20">
            <v>12.089981</v>
          </cell>
          <cell r="DT20">
            <v>28.028244999999998</v>
          </cell>
          <cell r="DU20">
            <v>113.293874</v>
          </cell>
          <cell r="DV20">
            <v>452.73210399999999</v>
          </cell>
          <cell r="DW20">
            <v>887.78356599999995</v>
          </cell>
          <cell r="DX20">
            <v>121.33431400000001</v>
          </cell>
          <cell r="DY20">
            <v>638.06696999999997</v>
          </cell>
          <cell r="DZ20">
            <v>552.40702599999997</v>
          </cell>
          <cell r="EA20">
            <v>776.83168899999998</v>
          </cell>
          <cell r="EB20">
            <v>0</v>
          </cell>
          <cell r="EC20">
            <v>0</v>
          </cell>
          <cell r="ED20">
            <v>0</v>
          </cell>
          <cell r="EE20">
            <v>65.918368000000001</v>
          </cell>
          <cell r="EF20">
            <v>72.423304000000002</v>
          </cell>
          <cell r="EG20">
            <v>96.417001999999997</v>
          </cell>
          <cell r="EH20">
            <v>0</v>
          </cell>
          <cell r="EI20">
            <v>542.07301500000005</v>
          </cell>
          <cell r="EJ20">
            <v>2950.3972450000001</v>
          </cell>
          <cell r="EK20">
            <v>19.574086999999999</v>
          </cell>
          <cell r="EL20">
            <v>108.046835</v>
          </cell>
          <cell r="EM20">
            <v>354.53191500000003</v>
          </cell>
          <cell r="EN20">
            <v>807.27836600000001</v>
          </cell>
          <cell r="EO20">
            <v>860.89417000000003</v>
          </cell>
          <cell r="EP20">
            <v>591.84210700000006</v>
          </cell>
          <cell r="EQ20">
            <v>15.839142000000001</v>
          </cell>
          <cell r="ER20">
            <v>192.390624</v>
          </cell>
          <cell r="ES20">
            <v>1810.4781780000001</v>
          </cell>
          <cell r="ET20">
            <v>8.2386850000000003</v>
          </cell>
          <cell r="EU20">
            <v>16.046192999999999</v>
          </cell>
          <cell r="EV20">
            <v>49.877969</v>
          </cell>
          <cell r="EW20">
            <v>120.85077</v>
          </cell>
          <cell r="EX20">
            <v>128.43987200000001</v>
          </cell>
          <cell r="EY20">
            <v>45.700254999999999</v>
          </cell>
          <cell r="EZ20">
            <v>1283.8273260000001</v>
          </cell>
          <cell r="FA20">
            <v>157.497108</v>
          </cell>
        </row>
        <row r="21">
          <cell r="A21" t="str">
            <v>37172</v>
          </cell>
          <cell r="B21" t="str">
            <v>Notre-Dame-d'Oé</v>
          </cell>
          <cell r="C21" t="str">
            <v>Tour(s)plus</v>
          </cell>
          <cell r="D21">
            <v>3489</v>
          </cell>
          <cell r="E21">
            <v>3330</v>
          </cell>
          <cell r="F21">
            <v>2557</v>
          </cell>
          <cell r="G21">
            <v>2155</v>
          </cell>
          <cell r="H21">
            <v>1149</v>
          </cell>
          <cell r="I21">
            <v>568</v>
          </cell>
          <cell r="J21">
            <v>7.73</v>
          </cell>
          <cell r="K21">
            <v>222</v>
          </cell>
          <cell r="L21">
            <v>299</v>
          </cell>
          <cell r="M21">
            <v>199</v>
          </cell>
          <cell r="N21">
            <v>152</v>
          </cell>
          <cell r="O21">
            <v>81</v>
          </cell>
          <cell r="P21">
            <v>86</v>
          </cell>
          <cell r="Q21">
            <v>73</v>
          </cell>
          <cell r="R21">
            <v>79</v>
          </cell>
          <cell r="S21">
            <v>50</v>
          </cell>
          <cell r="T21">
            <v>50</v>
          </cell>
          <cell r="U21">
            <v>31</v>
          </cell>
          <cell r="V21">
            <v>33</v>
          </cell>
          <cell r="W21">
            <v>17</v>
          </cell>
          <cell r="X21">
            <v>29</v>
          </cell>
          <cell r="Y21">
            <v>46</v>
          </cell>
          <cell r="Z21">
            <v>32</v>
          </cell>
          <cell r="AA21">
            <v>28</v>
          </cell>
          <cell r="AB21">
            <v>39</v>
          </cell>
          <cell r="AC21">
            <v>31</v>
          </cell>
          <cell r="AD21">
            <v>30</v>
          </cell>
          <cell r="AE21">
            <v>13</v>
          </cell>
          <cell r="AF21">
            <v>9</v>
          </cell>
          <cell r="AG21">
            <v>11</v>
          </cell>
          <cell r="AH21">
            <v>10</v>
          </cell>
          <cell r="AI21">
            <v>7</v>
          </cell>
          <cell r="AJ21">
            <v>14</v>
          </cell>
          <cell r="AK21">
            <v>16</v>
          </cell>
          <cell r="AL21">
            <v>14</v>
          </cell>
          <cell r="AM21">
            <v>14</v>
          </cell>
          <cell r="AN21">
            <v>6</v>
          </cell>
          <cell r="AO21">
            <v>671.78102799999999</v>
          </cell>
          <cell r="AP21">
            <v>545.27094599999998</v>
          </cell>
          <cell r="AQ21">
            <v>732.97500700000001</v>
          </cell>
          <cell r="AR21">
            <v>929.50809400000003</v>
          </cell>
          <cell r="AS21">
            <v>483.02811700000001</v>
          </cell>
          <cell r="AT21">
            <v>126.436808</v>
          </cell>
          <cell r="AU21">
            <v>760</v>
          </cell>
          <cell r="AV21">
            <v>567</v>
          </cell>
          <cell r="AW21">
            <v>823</v>
          </cell>
          <cell r="AX21">
            <v>816</v>
          </cell>
          <cell r="AY21">
            <v>282</v>
          </cell>
          <cell r="AZ21">
            <v>82</v>
          </cell>
          <cell r="BA21">
            <v>1746.4572559999999</v>
          </cell>
          <cell r="BB21">
            <v>332.92104499999999</v>
          </cell>
          <cell r="BC21">
            <v>304.23856899999998</v>
          </cell>
          <cell r="BD21">
            <v>353.64015899999998</v>
          </cell>
          <cell r="BE21">
            <v>456.35785299999998</v>
          </cell>
          <cell r="BF21">
            <v>236.08122700000001</v>
          </cell>
          <cell r="BG21">
            <v>60.255040999999999</v>
          </cell>
          <cell r="BH21">
            <v>2.9633630000000002</v>
          </cell>
          <cell r="BI21">
            <v>490.96705500000002</v>
          </cell>
          <cell r="BJ21">
            <v>1056.944902</v>
          </cell>
          <cell r="BK21">
            <v>198.5453</v>
          </cell>
          <cell r="BL21">
            <v>1742.5427440000001</v>
          </cell>
          <cell r="BM21">
            <v>338.859983</v>
          </cell>
          <cell r="BN21">
            <v>241.032377</v>
          </cell>
          <cell r="BO21">
            <v>379.33484800000002</v>
          </cell>
          <cell r="BP21">
            <v>473.15024099999999</v>
          </cell>
          <cell r="BQ21">
            <v>246.94689</v>
          </cell>
          <cell r="BR21">
            <v>59.267254000000001</v>
          </cell>
          <cell r="BS21">
            <v>3.9511500000000002</v>
          </cell>
          <cell r="BT21">
            <v>464.32121599999999</v>
          </cell>
          <cell r="BU21">
            <v>1094.4930420000001</v>
          </cell>
          <cell r="BV21">
            <v>183.728486</v>
          </cell>
          <cell r="BW21">
            <v>3293.405851</v>
          </cell>
          <cell r="BX21">
            <v>2464.529963</v>
          </cell>
          <cell r="BY21">
            <v>155.20477099999999</v>
          </cell>
          <cell r="BZ21">
            <v>471.174666</v>
          </cell>
          <cell r="CA21">
            <v>28.645838999999999</v>
          </cell>
          <cell r="CB21">
            <v>147.18034599999999</v>
          </cell>
          <cell r="CC21">
            <v>2.9633630000000002</v>
          </cell>
          <cell r="CD21">
            <v>23.706900999999998</v>
          </cell>
          <cell r="CE21">
            <v>479.15024099999999</v>
          </cell>
          <cell r="CF21">
            <v>46.499290000000002</v>
          </cell>
          <cell r="CG21">
            <v>97.790968000000007</v>
          </cell>
          <cell r="CH21">
            <v>441.55325199999999</v>
          </cell>
          <cell r="CI21">
            <v>23.719114000000001</v>
          </cell>
          <cell r="CJ21">
            <v>81.986367999999999</v>
          </cell>
          <cell r="CK21">
            <v>1432.3286000000001</v>
          </cell>
          <cell r="CL21">
            <v>77.084067000000005</v>
          </cell>
          <cell r="CM21">
            <v>429.687589</v>
          </cell>
          <cell r="CN21">
            <v>943.33712000000003</v>
          </cell>
          <cell r="CO21">
            <v>7.9023000000000003</v>
          </cell>
          <cell r="CP21">
            <v>64.206191000000004</v>
          </cell>
          <cell r="CQ21">
            <v>2801.3655210000002</v>
          </cell>
          <cell r="CR21">
            <v>7.9023000000000003</v>
          </cell>
          <cell r="CS21">
            <v>63.218404</v>
          </cell>
          <cell r="CT21">
            <v>233.117864</v>
          </cell>
          <cell r="CU21">
            <v>525.50298199999997</v>
          </cell>
          <cell r="CV21">
            <v>545.25873300000001</v>
          </cell>
          <cell r="CW21">
            <v>418.82192600000002</v>
          </cell>
          <cell r="CX21">
            <v>651.93979000000002</v>
          </cell>
          <cell r="CY21">
            <v>355.603522</v>
          </cell>
          <cell r="CZ21">
            <v>2601</v>
          </cell>
          <cell r="DA21">
            <v>4</v>
          </cell>
          <cell r="DB21">
            <v>96</v>
          </cell>
          <cell r="DC21">
            <v>168</v>
          </cell>
          <cell r="DD21">
            <v>452</v>
          </cell>
          <cell r="DE21">
            <v>572</v>
          </cell>
          <cell r="DF21">
            <v>416</v>
          </cell>
          <cell r="DG21">
            <v>392</v>
          </cell>
          <cell r="DH21">
            <v>501</v>
          </cell>
          <cell r="DI21">
            <v>1418.462937</v>
          </cell>
          <cell r="DJ21">
            <v>3.9511500000000002</v>
          </cell>
          <cell r="DK21">
            <v>55.316102999999998</v>
          </cell>
          <cell r="DL21">
            <v>158.04601</v>
          </cell>
          <cell r="DM21">
            <v>225.215564</v>
          </cell>
          <cell r="DN21">
            <v>134.33910800000001</v>
          </cell>
          <cell r="DO21">
            <v>367.45697200000001</v>
          </cell>
          <cell r="DP21">
            <v>320.04316999999998</v>
          </cell>
          <cell r="DQ21">
            <v>154.09485900000001</v>
          </cell>
          <cell r="DR21">
            <v>1382.9025839999999</v>
          </cell>
          <cell r="DS21">
            <v>3.9511500000000002</v>
          </cell>
          <cell r="DT21">
            <v>7.9023000000000003</v>
          </cell>
          <cell r="DU21">
            <v>75.071854999999999</v>
          </cell>
          <cell r="DV21">
            <v>300.287418</v>
          </cell>
          <cell r="DW21">
            <v>410.919625</v>
          </cell>
          <cell r="DX21">
            <v>51.364953</v>
          </cell>
          <cell r="DY21">
            <v>331.89661999999998</v>
          </cell>
          <cell r="DZ21">
            <v>201.50866199999999</v>
          </cell>
          <cell r="EA21">
            <v>426.72422599999999</v>
          </cell>
          <cell r="EB21">
            <v>0</v>
          </cell>
          <cell r="EC21">
            <v>0</v>
          </cell>
          <cell r="ED21">
            <v>0</v>
          </cell>
          <cell r="EE21">
            <v>31.609202</v>
          </cell>
          <cell r="EF21">
            <v>79.023004999999998</v>
          </cell>
          <cell r="EG21">
            <v>63.218404</v>
          </cell>
          <cell r="EH21">
            <v>0</v>
          </cell>
          <cell r="EI21">
            <v>252.873615</v>
          </cell>
          <cell r="EJ21">
            <v>1477.73019</v>
          </cell>
          <cell r="EK21">
            <v>7.9023000000000003</v>
          </cell>
          <cell r="EL21">
            <v>43.462653000000003</v>
          </cell>
          <cell r="EM21">
            <v>189.65521200000001</v>
          </cell>
          <cell r="EN21">
            <v>430.67537600000003</v>
          </cell>
          <cell r="EO21">
            <v>399.06617399999999</v>
          </cell>
          <cell r="EP21">
            <v>335.84777100000002</v>
          </cell>
          <cell r="EQ21">
            <v>11.853451</v>
          </cell>
          <cell r="ER21">
            <v>59.267254000000001</v>
          </cell>
          <cell r="ES21">
            <v>896.91110500000002</v>
          </cell>
          <cell r="ET21">
            <v>0</v>
          </cell>
          <cell r="EU21">
            <v>19.755751</v>
          </cell>
          <cell r="EV21">
            <v>43.462653000000003</v>
          </cell>
          <cell r="EW21">
            <v>63.218404</v>
          </cell>
          <cell r="EX21">
            <v>67.169554000000005</v>
          </cell>
          <cell r="EY21">
            <v>19.755751</v>
          </cell>
          <cell r="EZ21">
            <v>640.08633899999995</v>
          </cell>
          <cell r="FA21">
            <v>43.462653000000003</v>
          </cell>
        </row>
        <row r="22">
          <cell r="A22" t="str">
            <v>37179</v>
          </cell>
          <cell r="B22" t="str">
            <v>Parçay-Meslay</v>
          </cell>
          <cell r="C22" t="str">
            <v>Vouvrillon</v>
          </cell>
          <cell r="D22">
            <v>2364</v>
          </cell>
          <cell r="E22">
            <v>2195</v>
          </cell>
          <cell r="F22">
            <v>1757</v>
          </cell>
          <cell r="G22">
            <v>1538</v>
          </cell>
          <cell r="H22">
            <v>1112</v>
          </cell>
          <cell r="I22">
            <v>781</v>
          </cell>
          <cell r="J22">
            <v>14.07</v>
          </cell>
          <cell r="K22">
            <v>153</v>
          </cell>
          <cell r="L22">
            <v>231</v>
          </cell>
          <cell r="M22">
            <v>150</v>
          </cell>
          <cell r="N22">
            <v>119</v>
          </cell>
          <cell r="O22">
            <v>109</v>
          </cell>
          <cell r="P22">
            <v>67</v>
          </cell>
          <cell r="Q22">
            <v>82</v>
          </cell>
          <cell r="R22">
            <v>70</v>
          </cell>
          <cell r="S22">
            <v>55</v>
          </cell>
          <cell r="T22">
            <v>48</v>
          </cell>
          <cell r="U22">
            <v>21</v>
          </cell>
          <cell r="V22">
            <v>23</v>
          </cell>
          <cell r="W22">
            <v>24</v>
          </cell>
          <cell r="X22">
            <v>15</v>
          </cell>
          <cell r="Y22">
            <v>25</v>
          </cell>
          <cell r="Z22">
            <v>24</v>
          </cell>
          <cell r="AA22">
            <v>18</v>
          </cell>
          <cell r="AB22">
            <v>24</v>
          </cell>
          <cell r="AC22">
            <v>23</v>
          </cell>
          <cell r="AD22">
            <v>29</v>
          </cell>
          <cell r="AE22">
            <v>9</v>
          </cell>
          <cell r="AF22">
            <v>7</v>
          </cell>
          <cell r="AG22">
            <v>6</v>
          </cell>
          <cell r="AH22">
            <v>9</v>
          </cell>
          <cell r="AI22">
            <v>14</v>
          </cell>
          <cell r="AJ22">
            <v>10</v>
          </cell>
          <cell r="AK22">
            <v>9</v>
          </cell>
          <cell r="AL22">
            <v>10</v>
          </cell>
          <cell r="AM22">
            <v>9</v>
          </cell>
          <cell r="AN22">
            <v>10</v>
          </cell>
          <cell r="AO22">
            <v>509.543769</v>
          </cell>
          <cell r="AP22">
            <v>352.60534999999999</v>
          </cell>
          <cell r="AQ22">
            <v>581.39938199999995</v>
          </cell>
          <cell r="AR22">
            <v>549.07200699999999</v>
          </cell>
          <cell r="AS22">
            <v>258.00445500000001</v>
          </cell>
          <cell r="AT22">
            <v>113.37503700000001</v>
          </cell>
          <cell r="AU22">
            <v>496</v>
          </cell>
          <cell r="AV22">
            <v>413</v>
          </cell>
          <cell r="AW22">
            <v>545</v>
          </cell>
          <cell r="AX22">
            <v>442</v>
          </cell>
          <cell r="AY22">
            <v>225</v>
          </cell>
          <cell r="AZ22">
            <v>74</v>
          </cell>
          <cell r="BA22">
            <v>1193.085458</v>
          </cell>
          <cell r="BB22">
            <v>262.93200200000001</v>
          </cell>
          <cell r="BC22">
            <v>187.113721</v>
          </cell>
          <cell r="BD22">
            <v>285.69270899999998</v>
          </cell>
          <cell r="BE22">
            <v>272.703149</v>
          </cell>
          <cell r="BF22">
            <v>127.53151</v>
          </cell>
          <cell r="BG22">
            <v>53.796329</v>
          </cell>
          <cell r="BH22">
            <v>3.3160400000000001</v>
          </cell>
          <cell r="BI22">
            <v>352.204655</v>
          </cell>
          <cell r="BJ22">
            <v>702.19843000000003</v>
          </cell>
          <cell r="BK22">
            <v>138.68237400000001</v>
          </cell>
          <cell r="BL22">
            <v>1170.914542</v>
          </cell>
          <cell r="BM22">
            <v>246.61176699999999</v>
          </cell>
          <cell r="BN22">
            <v>165.49162999999999</v>
          </cell>
          <cell r="BO22">
            <v>295.70667300000002</v>
          </cell>
          <cell r="BP22">
            <v>276.36885899999999</v>
          </cell>
          <cell r="BQ22">
            <v>130.47294500000001</v>
          </cell>
          <cell r="BR22">
            <v>49.787765999999998</v>
          </cell>
          <cell r="BS22">
            <v>6.4749020000000002</v>
          </cell>
          <cell r="BT22">
            <v>314.202113</v>
          </cell>
          <cell r="BU22">
            <v>724.81132100000002</v>
          </cell>
          <cell r="BV22">
            <v>131.90110799999999</v>
          </cell>
          <cell r="BW22">
            <v>2220.5989399999999</v>
          </cell>
          <cell r="BX22">
            <v>1565.3618140000001</v>
          </cell>
          <cell r="BY22">
            <v>98.973241000000002</v>
          </cell>
          <cell r="BZ22">
            <v>410.66514699999999</v>
          </cell>
          <cell r="CA22">
            <v>16.408619999999999</v>
          </cell>
          <cell r="CB22">
            <v>116.837788</v>
          </cell>
          <cell r="CC22">
            <v>0</v>
          </cell>
          <cell r="CD22">
            <v>12.35233</v>
          </cell>
          <cell r="CE22">
            <v>366.14270900000002</v>
          </cell>
          <cell r="CF22">
            <v>19.435257</v>
          </cell>
          <cell r="CG22">
            <v>120.291173</v>
          </cell>
          <cell r="CH22">
            <v>258.16548399999999</v>
          </cell>
          <cell r="CI22">
            <v>12.600482</v>
          </cell>
          <cell r="CJ22">
            <v>60.632254000000003</v>
          </cell>
          <cell r="CK22">
            <v>1076.722356</v>
          </cell>
          <cell r="CL22">
            <v>56.140535999999997</v>
          </cell>
          <cell r="CM22">
            <v>332.62322</v>
          </cell>
          <cell r="CN22">
            <v>519.56839100000002</v>
          </cell>
          <cell r="CO22">
            <v>10.796965999999999</v>
          </cell>
          <cell r="CP22">
            <v>42.717238000000002</v>
          </cell>
          <cell r="CQ22">
            <v>1832.6815059999999</v>
          </cell>
          <cell r="CR22">
            <v>20.613582999999998</v>
          </cell>
          <cell r="CS22">
            <v>62.662241000000002</v>
          </cell>
          <cell r="CT22">
            <v>161.64545899999999</v>
          </cell>
          <cell r="CU22">
            <v>315.17315200000002</v>
          </cell>
          <cell r="CV22">
            <v>336.27987000000002</v>
          </cell>
          <cell r="CW22">
            <v>306.468774</v>
          </cell>
          <cell r="CX22">
            <v>378.62456400000002</v>
          </cell>
          <cell r="CY22">
            <v>251.21386200000001</v>
          </cell>
          <cell r="CZ22">
            <v>1712</v>
          </cell>
          <cell r="DA22">
            <v>20</v>
          </cell>
          <cell r="DB22">
            <v>76</v>
          </cell>
          <cell r="DC22">
            <v>132</v>
          </cell>
          <cell r="DD22">
            <v>228</v>
          </cell>
          <cell r="DE22">
            <v>376</v>
          </cell>
          <cell r="DF22">
            <v>256</v>
          </cell>
          <cell r="DG22">
            <v>296</v>
          </cell>
          <cell r="DH22">
            <v>328</v>
          </cell>
          <cell r="DI22">
            <v>933.04532200000006</v>
          </cell>
          <cell r="DJ22">
            <v>20.613582999999998</v>
          </cell>
          <cell r="DK22">
            <v>37.277510999999997</v>
          </cell>
          <cell r="DL22">
            <v>123.62153600000001</v>
          </cell>
          <cell r="DM22">
            <v>161.97702699999999</v>
          </cell>
          <cell r="DN22">
            <v>54.084184999999998</v>
          </cell>
          <cell r="DO22">
            <v>247.58828600000001</v>
          </cell>
          <cell r="DP22">
            <v>210.48818499999999</v>
          </cell>
          <cell r="DQ22">
            <v>77.395009000000002</v>
          </cell>
          <cell r="DR22">
            <v>899.63618399999996</v>
          </cell>
          <cell r="DS22">
            <v>0</v>
          </cell>
          <cell r="DT22">
            <v>25.384730000000001</v>
          </cell>
          <cell r="DU22">
            <v>38.023923000000003</v>
          </cell>
          <cell r="DV22">
            <v>153.19612499999999</v>
          </cell>
          <cell r="DW22">
            <v>282.19568600000002</v>
          </cell>
          <cell r="DX22">
            <v>58.880488</v>
          </cell>
          <cell r="DY22">
            <v>168.13637900000001</v>
          </cell>
          <cell r="DZ22">
            <v>173.81885299999999</v>
          </cell>
          <cell r="EA22">
            <v>224.86376999999999</v>
          </cell>
          <cell r="EB22">
            <v>4.2926679999999999</v>
          </cell>
          <cell r="EC22">
            <v>0</v>
          </cell>
          <cell r="ED22">
            <v>12.506726</v>
          </cell>
          <cell r="EE22">
            <v>24.767147000000001</v>
          </cell>
          <cell r="EF22">
            <v>20.724316999999999</v>
          </cell>
          <cell r="EG22">
            <v>49.465463999999997</v>
          </cell>
          <cell r="EH22">
            <v>0</v>
          </cell>
          <cell r="EI22">
            <v>113.10744800000001</v>
          </cell>
          <cell r="EJ22">
            <v>1061.9343309999999</v>
          </cell>
          <cell r="EK22">
            <v>7.8605510000000001</v>
          </cell>
          <cell r="EL22">
            <v>45.491568999999998</v>
          </cell>
          <cell r="EM22">
            <v>136.38570100000001</v>
          </cell>
          <cell r="EN22">
            <v>277.77430800000002</v>
          </cell>
          <cell r="EO22">
            <v>286.003128</v>
          </cell>
          <cell r="EP22">
            <v>231.114836</v>
          </cell>
          <cell r="EQ22">
            <v>3.5953379999999999</v>
          </cell>
          <cell r="ER22">
            <v>73.708900999999997</v>
          </cell>
          <cell r="ES22">
            <v>545.88340500000004</v>
          </cell>
          <cell r="ET22">
            <v>8.4603640000000002</v>
          </cell>
          <cell r="EU22">
            <v>17.170672</v>
          </cell>
          <cell r="EV22">
            <v>12.753031999999999</v>
          </cell>
          <cell r="EW22">
            <v>12.631698</v>
          </cell>
          <cell r="EX22">
            <v>29.552426000000001</v>
          </cell>
          <cell r="EY22">
            <v>25.888473999999999</v>
          </cell>
          <cell r="EZ22">
            <v>375.02922599999999</v>
          </cell>
          <cell r="FA22">
            <v>64.397514000000001</v>
          </cell>
        </row>
        <row r="23">
          <cell r="A23" t="str">
            <v>37194</v>
          </cell>
          <cell r="B23" t="str">
            <v>Reugny</v>
          </cell>
          <cell r="C23" t="str">
            <v>Vouvrillon</v>
          </cell>
          <cell r="D23">
            <v>1552</v>
          </cell>
          <cell r="E23">
            <v>1417</v>
          </cell>
          <cell r="F23">
            <v>1289</v>
          </cell>
          <cell r="G23">
            <v>1181</v>
          </cell>
          <cell r="H23">
            <v>878</v>
          </cell>
          <cell r="I23">
            <v>947</v>
          </cell>
          <cell r="J23">
            <v>29.72</v>
          </cell>
          <cell r="K23">
            <v>128</v>
          </cell>
          <cell r="L23">
            <v>102</v>
          </cell>
          <cell r="M23">
            <v>108</v>
          </cell>
          <cell r="N23">
            <v>97</v>
          </cell>
          <cell r="O23">
            <v>75</v>
          </cell>
          <cell r="P23">
            <v>82</v>
          </cell>
          <cell r="Q23">
            <v>111</v>
          </cell>
          <cell r="R23">
            <v>97</v>
          </cell>
          <cell r="S23">
            <v>106</v>
          </cell>
          <cell r="T23">
            <v>96</v>
          </cell>
          <cell r="U23">
            <v>15</v>
          </cell>
          <cell r="V23">
            <v>19</v>
          </cell>
          <cell r="W23">
            <v>20</v>
          </cell>
          <cell r="X23">
            <v>15</v>
          </cell>
          <cell r="Y23">
            <v>22</v>
          </cell>
          <cell r="Z23">
            <v>26</v>
          </cell>
          <cell r="AA23">
            <v>17</v>
          </cell>
          <cell r="AB23">
            <v>13</v>
          </cell>
          <cell r="AC23">
            <v>15</v>
          </cell>
          <cell r="AD23">
            <v>12</v>
          </cell>
          <cell r="AE23">
            <v>9</v>
          </cell>
          <cell r="AF23">
            <v>10</v>
          </cell>
          <cell r="AG23">
            <v>9</v>
          </cell>
          <cell r="AH23">
            <v>7</v>
          </cell>
          <cell r="AI23">
            <v>11</v>
          </cell>
          <cell r="AJ23">
            <v>17</v>
          </cell>
          <cell r="AK23">
            <v>16</v>
          </cell>
          <cell r="AL23">
            <v>11</v>
          </cell>
          <cell r="AM23">
            <v>11</v>
          </cell>
          <cell r="AN23">
            <v>14</v>
          </cell>
          <cell r="AO23">
            <v>342</v>
          </cell>
          <cell r="AP23">
            <v>227</v>
          </cell>
          <cell r="AQ23">
            <v>349</v>
          </cell>
          <cell r="AR23">
            <v>344</v>
          </cell>
          <cell r="AS23">
            <v>175</v>
          </cell>
          <cell r="AT23">
            <v>115</v>
          </cell>
          <cell r="AU23">
            <v>267</v>
          </cell>
          <cell r="AV23">
            <v>260</v>
          </cell>
          <cell r="AW23">
            <v>322</v>
          </cell>
          <cell r="AX23">
            <v>278</v>
          </cell>
          <cell r="AY23">
            <v>192</v>
          </cell>
          <cell r="AZ23">
            <v>98</v>
          </cell>
          <cell r="BA23">
            <v>773</v>
          </cell>
          <cell r="BB23">
            <v>181</v>
          </cell>
          <cell r="BC23">
            <v>116</v>
          </cell>
          <cell r="BD23">
            <v>177</v>
          </cell>
          <cell r="BE23">
            <v>173</v>
          </cell>
          <cell r="BF23">
            <v>85</v>
          </cell>
          <cell r="BG23">
            <v>38</v>
          </cell>
          <cell r="BH23">
            <v>3</v>
          </cell>
          <cell r="BI23">
            <v>228</v>
          </cell>
          <cell r="BJ23">
            <v>447</v>
          </cell>
          <cell r="BK23">
            <v>98</v>
          </cell>
          <cell r="BL23">
            <v>779</v>
          </cell>
          <cell r="BM23">
            <v>161</v>
          </cell>
          <cell r="BN23">
            <v>111</v>
          </cell>
          <cell r="BO23">
            <v>172</v>
          </cell>
          <cell r="BP23">
            <v>171</v>
          </cell>
          <cell r="BQ23">
            <v>90</v>
          </cell>
          <cell r="BR23">
            <v>70</v>
          </cell>
          <cell r="BS23">
            <v>4</v>
          </cell>
          <cell r="BT23">
            <v>207</v>
          </cell>
          <cell r="BU23">
            <v>444</v>
          </cell>
          <cell r="BV23">
            <v>128</v>
          </cell>
          <cell r="BW23">
            <v>1443</v>
          </cell>
          <cell r="BX23">
            <v>984</v>
          </cell>
          <cell r="BY23">
            <v>81</v>
          </cell>
          <cell r="BZ23">
            <v>265</v>
          </cell>
          <cell r="CA23">
            <v>21</v>
          </cell>
          <cell r="CB23">
            <v>83</v>
          </cell>
          <cell r="CC23">
            <v>1</v>
          </cell>
          <cell r="CD23">
            <v>8</v>
          </cell>
          <cell r="CE23">
            <v>233</v>
          </cell>
          <cell r="CF23">
            <v>19</v>
          </cell>
          <cell r="CG23">
            <v>77</v>
          </cell>
          <cell r="CH23">
            <v>151</v>
          </cell>
          <cell r="CI23">
            <v>3</v>
          </cell>
          <cell r="CJ23">
            <v>28</v>
          </cell>
          <cell r="CK23">
            <v>681</v>
          </cell>
          <cell r="CL23">
            <v>51</v>
          </cell>
          <cell r="CM23">
            <v>227</v>
          </cell>
          <cell r="CN23">
            <v>378</v>
          </cell>
          <cell r="CO23">
            <v>8</v>
          </cell>
          <cell r="CP23">
            <v>46</v>
          </cell>
          <cell r="CQ23">
            <v>1236</v>
          </cell>
          <cell r="CR23">
            <v>36</v>
          </cell>
          <cell r="CS23">
            <v>56</v>
          </cell>
          <cell r="CT23">
            <v>136</v>
          </cell>
          <cell r="CU23">
            <v>184</v>
          </cell>
          <cell r="CV23">
            <v>192</v>
          </cell>
          <cell r="CW23">
            <v>176</v>
          </cell>
          <cell r="CX23">
            <v>276</v>
          </cell>
          <cell r="CY23">
            <v>180</v>
          </cell>
          <cell r="CZ23">
            <v>1140</v>
          </cell>
          <cell r="DA23">
            <v>20</v>
          </cell>
          <cell r="DB23">
            <v>52</v>
          </cell>
          <cell r="DC23">
            <v>56</v>
          </cell>
          <cell r="DD23">
            <v>164</v>
          </cell>
          <cell r="DE23">
            <v>172</v>
          </cell>
          <cell r="DF23">
            <v>168</v>
          </cell>
          <cell r="DG23">
            <v>272</v>
          </cell>
          <cell r="DH23">
            <v>236</v>
          </cell>
          <cell r="DI23">
            <v>620</v>
          </cell>
          <cell r="DJ23">
            <v>36</v>
          </cell>
          <cell r="DK23">
            <v>40</v>
          </cell>
          <cell r="DL23">
            <v>76</v>
          </cell>
          <cell r="DM23">
            <v>100</v>
          </cell>
          <cell r="DN23">
            <v>24</v>
          </cell>
          <cell r="DO23">
            <v>128</v>
          </cell>
          <cell r="DP23">
            <v>136</v>
          </cell>
          <cell r="DQ23">
            <v>80</v>
          </cell>
          <cell r="DR23">
            <v>616</v>
          </cell>
          <cell r="DS23">
            <v>0</v>
          </cell>
          <cell r="DT23">
            <v>16</v>
          </cell>
          <cell r="DU23">
            <v>60</v>
          </cell>
          <cell r="DV23">
            <v>84</v>
          </cell>
          <cell r="DW23">
            <v>168</v>
          </cell>
          <cell r="DX23">
            <v>48</v>
          </cell>
          <cell r="DY23">
            <v>140</v>
          </cell>
          <cell r="DZ23">
            <v>100</v>
          </cell>
          <cell r="EA23">
            <v>172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16</v>
          </cell>
          <cell r="EG23">
            <v>32</v>
          </cell>
          <cell r="EH23">
            <v>0</v>
          </cell>
          <cell r="EI23">
            <v>124</v>
          </cell>
          <cell r="EJ23">
            <v>664</v>
          </cell>
          <cell r="EK23">
            <v>28</v>
          </cell>
          <cell r="EL23">
            <v>32</v>
          </cell>
          <cell r="EM23">
            <v>112</v>
          </cell>
          <cell r="EN23">
            <v>176</v>
          </cell>
          <cell r="EO23">
            <v>156</v>
          </cell>
          <cell r="EP23">
            <v>128</v>
          </cell>
          <cell r="EQ23">
            <v>12</v>
          </cell>
          <cell r="ER23">
            <v>20</v>
          </cell>
          <cell r="ES23">
            <v>400</v>
          </cell>
          <cell r="ET23">
            <v>8</v>
          </cell>
          <cell r="EU23">
            <v>24</v>
          </cell>
          <cell r="EV23">
            <v>24</v>
          </cell>
          <cell r="EW23">
            <v>8</v>
          </cell>
          <cell r="EX23">
            <v>20</v>
          </cell>
          <cell r="EY23">
            <v>16</v>
          </cell>
          <cell r="EZ23">
            <v>264</v>
          </cell>
          <cell r="FA23">
            <v>36</v>
          </cell>
        </row>
        <row r="24">
          <cell r="A24" t="str">
            <v>37195</v>
          </cell>
          <cell r="B24" t="str">
            <v>La Riche</v>
          </cell>
          <cell r="C24" t="str">
            <v>Tour(s)plus</v>
          </cell>
          <cell r="D24">
            <v>9612</v>
          </cell>
          <cell r="E24">
            <v>8599</v>
          </cell>
          <cell r="F24">
            <v>7838</v>
          </cell>
          <cell r="G24">
            <v>7261</v>
          </cell>
          <cell r="H24">
            <v>6670</v>
          </cell>
          <cell r="I24">
            <v>6331</v>
          </cell>
          <cell r="J24">
            <v>8.17</v>
          </cell>
          <cell r="K24">
            <v>988</v>
          </cell>
          <cell r="L24">
            <v>1114</v>
          </cell>
          <cell r="M24">
            <v>929</v>
          </cell>
          <cell r="N24">
            <v>954</v>
          </cell>
          <cell r="O24">
            <v>1122</v>
          </cell>
          <cell r="P24">
            <v>484</v>
          </cell>
          <cell r="Q24">
            <v>592</v>
          </cell>
          <cell r="R24">
            <v>522</v>
          </cell>
          <cell r="S24">
            <v>400</v>
          </cell>
          <cell r="T24">
            <v>422</v>
          </cell>
          <cell r="U24">
            <v>147</v>
          </cell>
          <cell r="V24">
            <v>133</v>
          </cell>
          <cell r="W24">
            <v>129</v>
          </cell>
          <cell r="X24">
            <v>135</v>
          </cell>
          <cell r="Y24">
            <v>139</v>
          </cell>
          <cell r="Z24">
            <v>145</v>
          </cell>
          <cell r="AA24">
            <v>148</v>
          </cell>
          <cell r="AB24">
            <v>154</v>
          </cell>
          <cell r="AC24">
            <v>138</v>
          </cell>
          <cell r="AD24">
            <v>125</v>
          </cell>
          <cell r="AE24">
            <v>67</v>
          </cell>
          <cell r="AF24">
            <v>70</v>
          </cell>
          <cell r="AG24">
            <v>72</v>
          </cell>
          <cell r="AH24">
            <v>65</v>
          </cell>
          <cell r="AI24">
            <v>64</v>
          </cell>
          <cell r="AJ24">
            <v>69</v>
          </cell>
          <cell r="AK24">
            <v>72</v>
          </cell>
          <cell r="AL24">
            <v>71</v>
          </cell>
          <cell r="AM24">
            <v>71</v>
          </cell>
          <cell r="AN24">
            <v>72</v>
          </cell>
          <cell r="AO24">
            <v>1622</v>
          </cell>
          <cell r="AP24">
            <v>2608</v>
          </cell>
          <cell r="AQ24">
            <v>1973</v>
          </cell>
          <cell r="AR24">
            <v>1774</v>
          </cell>
          <cell r="AS24">
            <v>930</v>
          </cell>
          <cell r="AT24">
            <v>705</v>
          </cell>
          <cell r="AU24">
            <v>1529</v>
          </cell>
          <cell r="AV24">
            <v>2393</v>
          </cell>
          <cell r="AW24">
            <v>1825</v>
          </cell>
          <cell r="AX24">
            <v>1383</v>
          </cell>
          <cell r="AY24">
            <v>869</v>
          </cell>
          <cell r="AZ24">
            <v>600</v>
          </cell>
          <cell r="BA24">
            <v>4447</v>
          </cell>
          <cell r="BB24">
            <v>813</v>
          </cell>
          <cell r="BC24">
            <v>1168</v>
          </cell>
          <cell r="BD24">
            <v>983</v>
          </cell>
          <cell r="BE24">
            <v>856</v>
          </cell>
          <cell r="BF24">
            <v>401</v>
          </cell>
          <cell r="BG24">
            <v>214</v>
          </cell>
          <cell r="BH24">
            <v>12</v>
          </cell>
          <cell r="BI24">
            <v>1139</v>
          </cell>
          <cell r="BJ24">
            <v>2844</v>
          </cell>
          <cell r="BK24">
            <v>464</v>
          </cell>
          <cell r="BL24">
            <v>5165</v>
          </cell>
          <cell r="BM24">
            <v>809</v>
          </cell>
          <cell r="BN24">
            <v>1440</v>
          </cell>
          <cell r="BO24">
            <v>990</v>
          </cell>
          <cell r="BP24">
            <v>918</v>
          </cell>
          <cell r="BQ24">
            <v>529</v>
          </cell>
          <cell r="BR24">
            <v>415</v>
          </cell>
          <cell r="BS24">
            <v>64</v>
          </cell>
          <cell r="BT24">
            <v>1146</v>
          </cell>
          <cell r="BU24">
            <v>3178</v>
          </cell>
          <cell r="BV24">
            <v>841</v>
          </cell>
          <cell r="BW24">
            <v>9022</v>
          </cell>
          <cell r="BX24">
            <v>4785</v>
          </cell>
          <cell r="BY24">
            <v>804</v>
          </cell>
          <cell r="BZ24">
            <v>1910</v>
          </cell>
          <cell r="CA24">
            <v>467</v>
          </cell>
          <cell r="CB24">
            <v>880</v>
          </cell>
          <cell r="CC24">
            <v>14</v>
          </cell>
          <cell r="CD24">
            <v>162</v>
          </cell>
          <cell r="CE24">
            <v>1041</v>
          </cell>
          <cell r="CF24">
            <v>143</v>
          </cell>
          <cell r="CG24">
            <v>294</v>
          </cell>
          <cell r="CH24">
            <v>1697</v>
          </cell>
          <cell r="CI24">
            <v>136</v>
          </cell>
          <cell r="CJ24">
            <v>990</v>
          </cell>
          <cell r="CK24">
            <v>4148</v>
          </cell>
          <cell r="CL24">
            <v>437</v>
          </cell>
          <cell r="CM24">
            <v>1823</v>
          </cell>
          <cell r="CN24">
            <v>2145</v>
          </cell>
          <cell r="CO24">
            <v>88</v>
          </cell>
          <cell r="CP24">
            <v>326</v>
          </cell>
          <cell r="CQ24">
            <v>7890</v>
          </cell>
          <cell r="CR24">
            <v>4</v>
          </cell>
          <cell r="CS24">
            <v>212</v>
          </cell>
          <cell r="CT24">
            <v>584</v>
          </cell>
          <cell r="CU24">
            <v>1309</v>
          </cell>
          <cell r="CV24">
            <v>1649</v>
          </cell>
          <cell r="CW24">
            <v>1072</v>
          </cell>
          <cell r="CX24">
            <v>1608</v>
          </cell>
          <cell r="CY24">
            <v>1452</v>
          </cell>
          <cell r="CZ24">
            <v>7025</v>
          </cell>
          <cell r="DA24">
            <v>40</v>
          </cell>
          <cell r="DB24">
            <v>206</v>
          </cell>
          <cell r="DC24">
            <v>445</v>
          </cell>
          <cell r="DD24">
            <v>978</v>
          </cell>
          <cell r="DE24">
            <v>1305</v>
          </cell>
          <cell r="DF24">
            <v>1116</v>
          </cell>
          <cell r="DG24">
            <v>1354</v>
          </cell>
          <cell r="DH24">
            <v>1581</v>
          </cell>
          <cell r="DI24">
            <v>3553</v>
          </cell>
          <cell r="DJ24">
            <v>0</v>
          </cell>
          <cell r="DK24">
            <v>136</v>
          </cell>
          <cell r="DL24">
            <v>292</v>
          </cell>
          <cell r="DM24">
            <v>633</v>
          </cell>
          <cell r="DN24">
            <v>316</v>
          </cell>
          <cell r="DO24">
            <v>996</v>
          </cell>
          <cell r="DP24">
            <v>660</v>
          </cell>
          <cell r="DQ24">
            <v>520</v>
          </cell>
          <cell r="DR24">
            <v>4337</v>
          </cell>
          <cell r="DS24">
            <v>4</v>
          </cell>
          <cell r="DT24">
            <v>76</v>
          </cell>
          <cell r="DU24">
            <v>292</v>
          </cell>
          <cell r="DV24">
            <v>676</v>
          </cell>
          <cell r="DW24">
            <v>1333</v>
          </cell>
          <cell r="DX24">
            <v>76</v>
          </cell>
          <cell r="DY24">
            <v>948</v>
          </cell>
          <cell r="DZ24">
            <v>932</v>
          </cell>
          <cell r="EA24">
            <v>1762</v>
          </cell>
          <cell r="EB24">
            <v>0</v>
          </cell>
          <cell r="EC24">
            <v>4</v>
          </cell>
          <cell r="ED24">
            <v>108</v>
          </cell>
          <cell r="EE24">
            <v>229</v>
          </cell>
          <cell r="EF24">
            <v>353</v>
          </cell>
          <cell r="EG24">
            <v>232</v>
          </cell>
          <cell r="EH24">
            <v>0</v>
          </cell>
          <cell r="EI24">
            <v>836</v>
          </cell>
          <cell r="EJ24">
            <v>3952</v>
          </cell>
          <cell r="EK24">
            <v>4</v>
          </cell>
          <cell r="EL24">
            <v>164</v>
          </cell>
          <cell r="EM24">
            <v>416</v>
          </cell>
          <cell r="EN24">
            <v>1008</v>
          </cell>
          <cell r="EO24">
            <v>1176</v>
          </cell>
          <cell r="EP24">
            <v>792</v>
          </cell>
          <cell r="EQ24">
            <v>20</v>
          </cell>
          <cell r="ER24">
            <v>372</v>
          </cell>
          <cell r="ES24">
            <v>2176</v>
          </cell>
          <cell r="ET24">
            <v>0</v>
          </cell>
          <cell r="EU24">
            <v>44</v>
          </cell>
          <cell r="EV24">
            <v>60</v>
          </cell>
          <cell r="EW24">
            <v>72</v>
          </cell>
          <cell r="EX24">
            <v>120</v>
          </cell>
          <cell r="EY24">
            <v>48</v>
          </cell>
          <cell r="EZ24">
            <v>1588</v>
          </cell>
          <cell r="FA24">
            <v>244</v>
          </cell>
        </row>
        <row r="25">
          <cell r="A25" t="str">
            <v>37203</v>
          </cell>
          <cell r="B25" t="str">
            <v>Rochecorbon</v>
          </cell>
          <cell r="C25" t="str">
            <v>Vouvrillon</v>
          </cell>
          <cell r="D25">
            <v>3212.666667</v>
          </cell>
          <cell r="E25">
            <v>2982</v>
          </cell>
          <cell r="F25">
            <v>2685</v>
          </cell>
          <cell r="G25">
            <v>2711</v>
          </cell>
          <cell r="H25">
            <v>2349</v>
          </cell>
          <cell r="I25">
            <v>2216</v>
          </cell>
          <cell r="J25">
            <v>17.09</v>
          </cell>
          <cell r="K25">
            <v>243</v>
          </cell>
          <cell r="L25">
            <v>270</v>
          </cell>
          <cell r="M25">
            <v>185</v>
          </cell>
          <cell r="N25">
            <v>178</v>
          </cell>
          <cell r="O25">
            <v>230</v>
          </cell>
          <cell r="P25">
            <v>234</v>
          </cell>
          <cell r="Q25">
            <v>304</v>
          </cell>
          <cell r="R25">
            <v>286</v>
          </cell>
          <cell r="S25">
            <v>228</v>
          </cell>
          <cell r="T25">
            <v>181</v>
          </cell>
          <cell r="U25">
            <v>32</v>
          </cell>
          <cell r="V25">
            <v>36</v>
          </cell>
          <cell r="W25">
            <v>35</v>
          </cell>
          <cell r="X25">
            <v>26</v>
          </cell>
          <cell r="Y25">
            <v>34</v>
          </cell>
          <cell r="Z25">
            <v>47</v>
          </cell>
          <cell r="AA25">
            <v>29</v>
          </cell>
          <cell r="AB25">
            <v>35</v>
          </cell>
          <cell r="AC25">
            <v>37</v>
          </cell>
          <cell r="AD25">
            <v>29</v>
          </cell>
          <cell r="AE25">
            <v>31</v>
          </cell>
          <cell r="AF25">
            <v>36</v>
          </cell>
          <cell r="AG25">
            <v>35</v>
          </cell>
          <cell r="AH25">
            <v>26</v>
          </cell>
          <cell r="AI25">
            <v>38</v>
          </cell>
          <cell r="AJ25">
            <v>34</v>
          </cell>
          <cell r="AK25">
            <v>38</v>
          </cell>
          <cell r="AL25">
            <v>36</v>
          </cell>
          <cell r="AM25">
            <v>27</v>
          </cell>
          <cell r="AN25">
            <v>43</v>
          </cell>
          <cell r="AO25">
            <v>628.83180800000002</v>
          </cell>
          <cell r="AP25">
            <v>447.62638099999998</v>
          </cell>
          <cell r="AQ25">
            <v>637.64036299999998</v>
          </cell>
          <cell r="AR25">
            <v>674.92985799999997</v>
          </cell>
          <cell r="AS25">
            <v>500.062387</v>
          </cell>
          <cell r="AT25">
            <v>323.57587000000001</v>
          </cell>
          <cell r="AU25">
            <v>557</v>
          </cell>
          <cell r="AV25">
            <v>473</v>
          </cell>
          <cell r="AW25">
            <v>652</v>
          </cell>
          <cell r="AX25">
            <v>637</v>
          </cell>
          <cell r="AY25">
            <v>425</v>
          </cell>
          <cell r="AZ25">
            <v>238</v>
          </cell>
          <cell r="BA25">
            <v>1576.9629870000001</v>
          </cell>
          <cell r="BB25">
            <v>328.12874699999998</v>
          </cell>
          <cell r="BC25">
            <v>225.28242299999999</v>
          </cell>
          <cell r="BD25">
            <v>316.37146000000001</v>
          </cell>
          <cell r="BE25">
            <v>340.84156899999999</v>
          </cell>
          <cell r="BF25">
            <v>241.17801600000001</v>
          </cell>
          <cell r="BG25">
            <v>115.187524</v>
          </cell>
          <cell r="BH25">
            <v>9.9732470000000006</v>
          </cell>
          <cell r="BI25">
            <v>420.200694</v>
          </cell>
          <cell r="BJ25">
            <v>896.20316300000002</v>
          </cell>
          <cell r="BK25">
            <v>260.55912999999998</v>
          </cell>
          <cell r="BL25">
            <v>1635.7036800000001</v>
          </cell>
          <cell r="BM25">
            <v>300.70306099999999</v>
          </cell>
          <cell r="BN25">
            <v>222.34395699999999</v>
          </cell>
          <cell r="BO25">
            <v>321.26890400000002</v>
          </cell>
          <cell r="BP25">
            <v>334.08828799999998</v>
          </cell>
          <cell r="BQ25">
            <v>258.88436999999999</v>
          </cell>
          <cell r="BR25">
            <v>165.03089800000001</v>
          </cell>
          <cell r="BS25">
            <v>33.384202000000002</v>
          </cell>
          <cell r="BT25">
            <v>382.000631</v>
          </cell>
          <cell r="BU25">
            <v>917.98115800000005</v>
          </cell>
          <cell r="BV25">
            <v>335.72189100000003</v>
          </cell>
          <cell r="BW25">
            <v>3039.297149</v>
          </cell>
          <cell r="BX25">
            <v>1999.407344</v>
          </cell>
          <cell r="BY25">
            <v>138.264692</v>
          </cell>
          <cell r="BZ25">
            <v>652.43591300000003</v>
          </cell>
          <cell r="CA25">
            <v>61.707794</v>
          </cell>
          <cell r="CB25">
            <v>163.97367499999999</v>
          </cell>
          <cell r="CC25">
            <v>0</v>
          </cell>
          <cell r="CD25">
            <v>23.507731</v>
          </cell>
          <cell r="CE25">
            <v>456.44177999999999</v>
          </cell>
          <cell r="CF25">
            <v>28.405175</v>
          </cell>
          <cell r="CG25">
            <v>172.390028</v>
          </cell>
          <cell r="CH25">
            <v>307.559482</v>
          </cell>
          <cell r="CI25">
            <v>20.569265000000001</v>
          </cell>
          <cell r="CJ25">
            <v>102.846324</v>
          </cell>
          <cell r="CK25">
            <v>1245.97696</v>
          </cell>
          <cell r="CL25">
            <v>68.564216000000002</v>
          </cell>
          <cell r="CM25">
            <v>515.20426399999997</v>
          </cell>
          <cell r="CN25">
            <v>1030.2984160000001</v>
          </cell>
          <cell r="CO25">
            <v>20.726036000000001</v>
          </cell>
          <cell r="CP25">
            <v>111.184498</v>
          </cell>
          <cell r="CQ25">
            <v>2571.0410109999998</v>
          </cell>
          <cell r="CR25">
            <v>15.671821</v>
          </cell>
          <cell r="CS25">
            <v>105.78479</v>
          </cell>
          <cell r="CT25">
            <v>286.01072900000003</v>
          </cell>
          <cell r="CU25">
            <v>348.69801200000001</v>
          </cell>
          <cell r="CV25">
            <v>282.09277400000002</v>
          </cell>
          <cell r="CW25">
            <v>282.09277400000002</v>
          </cell>
          <cell r="CX25">
            <v>870.40098799999998</v>
          </cell>
          <cell r="CY25">
            <v>380.28912300000002</v>
          </cell>
          <cell r="CZ25">
            <v>2404</v>
          </cell>
          <cell r="DA25">
            <v>20</v>
          </cell>
          <cell r="DB25">
            <v>156</v>
          </cell>
          <cell r="DC25">
            <v>172</v>
          </cell>
          <cell r="DD25">
            <v>352</v>
          </cell>
          <cell r="DE25">
            <v>392</v>
          </cell>
          <cell r="DF25">
            <v>272</v>
          </cell>
          <cell r="DG25">
            <v>608</v>
          </cell>
          <cell r="DH25">
            <v>432</v>
          </cell>
          <cell r="DI25">
            <v>1270.183047</v>
          </cell>
          <cell r="DJ25">
            <v>11.753866</v>
          </cell>
          <cell r="DK25">
            <v>66.605238</v>
          </cell>
          <cell r="DL25">
            <v>199.81571500000001</v>
          </cell>
          <cell r="DM25">
            <v>144.96434199999999</v>
          </cell>
          <cell r="DN25">
            <v>70.523193000000006</v>
          </cell>
          <cell r="DO25">
            <v>227.241401</v>
          </cell>
          <cell r="DP25">
            <v>416.10303499999998</v>
          </cell>
          <cell r="DQ25">
            <v>133.176256</v>
          </cell>
          <cell r="DR25">
            <v>1300.857964</v>
          </cell>
          <cell r="DS25">
            <v>3.9179550000000001</v>
          </cell>
          <cell r="DT25">
            <v>39.179552000000001</v>
          </cell>
          <cell r="DU25">
            <v>86.195014</v>
          </cell>
          <cell r="DV25">
            <v>203.73366999999999</v>
          </cell>
          <cell r="DW25">
            <v>211.56958</v>
          </cell>
          <cell r="DX25">
            <v>54.851373000000002</v>
          </cell>
          <cell r="DY25">
            <v>454.29795300000001</v>
          </cell>
          <cell r="DZ25">
            <v>247.11286699999999</v>
          </cell>
          <cell r="EA25">
            <v>293.84663899999998</v>
          </cell>
          <cell r="EB25">
            <v>0</v>
          </cell>
          <cell r="EC25">
            <v>0</v>
          </cell>
          <cell r="ED25">
            <v>3.9179550000000001</v>
          </cell>
          <cell r="EE25">
            <v>11.753866</v>
          </cell>
          <cell r="EF25">
            <v>15.671821</v>
          </cell>
          <cell r="EG25">
            <v>58.769328000000002</v>
          </cell>
          <cell r="EH25">
            <v>0</v>
          </cell>
          <cell r="EI25">
            <v>203.73366999999999</v>
          </cell>
          <cell r="EJ25">
            <v>1147.933495</v>
          </cell>
          <cell r="EK25">
            <v>11.753866</v>
          </cell>
          <cell r="EL25">
            <v>82.277058999999994</v>
          </cell>
          <cell r="EM25">
            <v>211.56958</v>
          </cell>
          <cell r="EN25">
            <v>297.76459499999999</v>
          </cell>
          <cell r="EO25">
            <v>235.07731100000001</v>
          </cell>
          <cell r="EP25">
            <v>203.73366999999999</v>
          </cell>
          <cell r="EQ25">
            <v>15.671821</v>
          </cell>
          <cell r="ER25">
            <v>90.085593000000003</v>
          </cell>
          <cell r="ES25">
            <v>1129.2608769999999</v>
          </cell>
          <cell r="ET25">
            <v>3.9179550000000001</v>
          </cell>
          <cell r="EU25">
            <v>23.507731</v>
          </cell>
          <cell r="EV25">
            <v>70.523193000000006</v>
          </cell>
          <cell r="EW25">
            <v>39.179552000000001</v>
          </cell>
          <cell r="EX25">
            <v>31.343641999999999</v>
          </cell>
          <cell r="EY25">
            <v>19.589776000000001</v>
          </cell>
          <cell r="EZ25">
            <v>854.72916799999996</v>
          </cell>
          <cell r="FA25">
            <v>86.469859999999997</v>
          </cell>
        </row>
        <row r="26">
          <cell r="A26" t="str">
            <v>37208</v>
          </cell>
          <cell r="B26" t="str">
            <v>Saint-Avertin</v>
          </cell>
          <cell r="C26" t="str">
            <v>Tour(s)plus</v>
          </cell>
          <cell r="D26">
            <v>13930.973963</v>
          </cell>
          <cell r="E26">
            <v>14094</v>
          </cell>
          <cell r="F26">
            <v>12187</v>
          </cell>
          <cell r="G26">
            <v>10115</v>
          </cell>
          <cell r="H26">
            <v>8795</v>
          </cell>
          <cell r="I26">
            <v>7415</v>
          </cell>
          <cell r="J26">
            <v>13.25</v>
          </cell>
          <cell r="K26">
            <v>879</v>
          </cell>
          <cell r="L26">
            <v>1322</v>
          </cell>
          <cell r="M26">
            <v>1060</v>
          </cell>
          <cell r="N26">
            <v>812</v>
          </cell>
          <cell r="O26">
            <v>845</v>
          </cell>
          <cell r="P26">
            <v>578</v>
          </cell>
          <cell r="Q26">
            <v>699</v>
          </cell>
          <cell r="R26">
            <v>488</v>
          </cell>
          <cell r="S26">
            <v>435</v>
          </cell>
          <cell r="T26">
            <v>355</v>
          </cell>
          <cell r="U26">
            <v>126</v>
          </cell>
          <cell r="V26">
            <v>119</v>
          </cell>
          <cell r="W26">
            <v>111</v>
          </cell>
          <cell r="X26">
            <v>146</v>
          </cell>
          <cell r="Y26">
            <v>108</v>
          </cell>
          <cell r="Z26">
            <v>132</v>
          </cell>
          <cell r="AA26">
            <v>130</v>
          </cell>
          <cell r="AB26">
            <v>122</v>
          </cell>
          <cell r="AC26">
            <v>130</v>
          </cell>
          <cell r="AD26">
            <v>140</v>
          </cell>
          <cell r="AE26">
            <v>85</v>
          </cell>
          <cell r="AF26">
            <v>89</v>
          </cell>
          <cell r="AG26">
            <v>84</v>
          </cell>
          <cell r="AH26">
            <v>86</v>
          </cell>
          <cell r="AI26">
            <v>78</v>
          </cell>
          <cell r="AJ26">
            <v>90</v>
          </cell>
          <cell r="AK26">
            <v>76</v>
          </cell>
          <cell r="AL26">
            <v>96</v>
          </cell>
          <cell r="AM26">
            <v>68</v>
          </cell>
          <cell r="AN26">
            <v>90</v>
          </cell>
          <cell r="AO26">
            <v>2369.7517050000001</v>
          </cell>
          <cell r="AP26">
            <v>2360.1617510000001</v>
          </cell>
          <cell r="AQ26">
            <v>2434.735866</v>
          </cell>
          <cell r="AR26">
            <v>3558.557808</v>
          </cell>
          <cell r="AS26">
            <v>2104.485572</v>
          </cell>
          <cell r="AT26">
            <v>1103.28126</v>
          </cell>
          <cell r="AU26">
            <v>2792</v>
          </cell>
          <cell r="AV26">
            <v>2516</v>
          </cell>
          <cell r="AW26">
            <v>3109</v>
          </cell>
          <cell r="AX26">
            <v>3006</v>
          </cell>
          <cell r="AY26">
            <v>1910</v>
          </cell>
          <cell r="AZ26">
            <v>761</v>
          </cell>
          <cell r="BA26">
            <v>6717.1133570000002</v>
          </cell>
          <cell r="BB26">
            <v>1200.7675400000001</v>
          </cell>
          <cell r="BC26">
            <v>1161.3023860000001</v>
          </cell>
          <cell r="BD26">
            <v>1211.410973</v>
          </cell>
          <cell r="BE26">
            <v>1672.4607590000001</v>
          </cell>
          <cell r="BF26">
            <v>1004.09291</v>
          </cell>
          <cell r="BG26">
            <v>438.57418899999999</v>
          </cell>
          <cell r="BH26">
            <v>28.5046</v>
          </cell>
          <cell r="BI26">
            <v>1770.5710409999999</v>
          </cell>
          <cell r="BJ26">
            <v>3875.3484960000001</v>
          </cell>
          <cell r="BK26">
            <v>1071.1938210000001</v>
          </cell>
          <cell r="BL26">
            <v>7213.8606060000002</v>
          </cell>
          <cell r="BM26">
            <v>1168.984166</v>
          </cell>
          <cell r="BN26">
            <v>1198.859365</v>
          </cell>
          <cell r="BO26">
            <v>1223.324893</v>
          </cell>
          <cell r="BP26">
            <v>1886.097049</v>
          </cell>
          <cell r="BQ26">
            <v>1100.3926630000001</v>
          </cell>
          <cell r="BR26">
            <v>583.52207199999998</v>
          </cell>
          <cell r="BS26">
            <v>52.680397999999997</v>
          </cell>
          <cell r="BT26">
            <v>1731.251188</v>
          </cell>
          <cell r="BU26">
            <v>4204.5155279999999</v>
          </cell>
          <cell r="BV26">
            <v>1278.093889</v>
          </cell>
          <cell r="BW26">
            <v>13265.881660999999</v>
          </cell>
          <cell r="BX26">
            <v>9109.5777300000009</v>
          </cell>
          <cell r="BY26">
            <v>867.692544</v>
          </cell>
          <cell r="BZ26">
            <v>1739.1206480000001</v>
          </cell>
          <cell r="CA26">
            <v>210.212457</v>
          </cell>
          <cell r="CB26">
            <v>1214.4639030000001</v>
          </cell>
          <cell r="CC26">
            <v>37.726598000000003</v>
          </cell>
          <cell r="CD26">
            <v>87.087781000000007</v>
          </cell>
          <cell r="CE26">
            <v>1704.6594030000001</v>
          </cell>
          <cell r="CF26">
            <v>173.13234700000001</v>
          </cell>
          <cell r="CG26">
            <v>553.22029499999996</v>
          </cell>
          <cell r="CH26">
            <v>1844.0230340000001</v>
          </cell>
          <cell r="CI26">
            <v>141.46202</v>
          </cell>
          <cell r="CJ26">
            <v>553.17089699999997</v>
          </cell>
          <cell r="CK26">
            <v>5505.764897</v>
          </cell>
          <cell r="CL26">
            <v>458.746128</v>
          </cell>
          <cell r="CM26">
            <v>1815.221753</v>
          </cell>
          <cell r="CN26">
            <v>4211.4343269999999</v>
          </cell>
          <cell r="CO26">
            <v>94.352048999999994</v>
          </cell>
          <cell r="CP26">
            <v>366.99844200000001</v>
          </cell>
          <cell r="CQ26">
            <v>11572.169017</v>
          </cell>
          <cell r="CR26">
            <v>3.4631449999999999</v>
          </cell>
          <cell r="CS26">
            <v>369.92698000000001</v>
          </cell>
          <cell r="CT26">
            <v>1532.340416</v>
          </cell>
          <cell r="CU26">
            <v>1803.653695</v>
          </cell>
          <cell r="CV26">
            <v>1686.8266080000001</v>
          </cell>
          <cell r="CW26">
            <v>974.74924199999998</v>
          </cell>
          <cell r="CX26">
            <v>3194.7634050000001</v>
          </cell>
          <cell r="CY26">
            <v>2006.4455270000001</v>
          </cell>
          <cell r="CZ26">
            <v>11188</v>
          </cell>
          <cell r="DA26">
            <v>4</v>
          </cell>
          <cell r="DB26">
            <v>416</v>
          </cell>
          <cell r="DC26">
            <v>1332</v>
          </cell>
          <cell r="DD26">
            <v>1772</v>
          </cell>
          <cell r="DE26">
            <v>1868</v>
          </cell>
          <cell r="DF26">
            <v>996</v>
          </cell>
          <cell r="DG26">
            <v>2496</v>
          </cell>
          <cell r="DH26">
            <v>2304</v>
          </cell>
          <cell r="DI26">
            <v>5533.3469750000004</v>
          </cell>
          <cell r="DJ26">
            <v>3.4631449999999999</v>
          </cell>
          <cell r="DK26">
            <v>271.34616</v>
          </cell>
          <cell r="DL26">
            <v>1038.0549599999999</v>
          </cell>
          <cell r="DM26">
            <v>761.19813299999998</v>
          </cell>
          <cell r="DN26">
            <v>352.40979099999998</v>
          </cell>
          <cell r="DO26">
            <v>790.62244699999997</v>
          </cell>
          <cell r="DP26">
            <v>1573.3893720000001</v>
          </cell>
          <cell r="DQ26">
            <v>742.86296700000003</v>
          </cell>
          <cell r="DR26">
            <v>6038.8220419999998</v>
          </cell>
          <cell r="DS26">
            <v>0</v>
          </cell>
          <cell r="DT26">
            <v>98.580820000000003</v>
          </cell>
          <cell r="DU26">
            <v>494.28545600000001</v>
          </cell>
          <cell r="DV26">
            <v>1042.455563</v>
          </cell>
          <cell r="DW26">
            <v>1334.416817</v>
          </cell>
          <cell r="DX26">
            <v>184.12679399999999</v>
          </cell>
          <cell r="DY26">
            <v>1621.3740330000001</v>
          </cell>
          <cell r="DZ26">
            <v>1263.5825600000001</v>
          </cell>
          <cell r="EA26">
            <v>1850.933914</v>
          </cell>
          <cell r="EB26">
            <v>0</v>
          </cell>
          <cell r="EC26">
            <v>6.016051</v>
          </cell>
          <cell r="ED26">
            <v>23.087689000000001</v>
          </cell>
          <cell r="EE26">
            <v>136.448846</v>
          </cell>
          <cell r="EF26">
            <v>219.67495500000001</v>
          </cell>
          <cell r="EG26">
            <v>162.62479400000001</v>
          </cell>
          <cell r="EH26">
            <v>0</v>
          </cell>
          <cell r="EI26">
            <v>1303.0815789999999</v>
          </cell>
          <cell r="EJ26">
            <v>5511.854018</v>
          </cell>
          <cell r="EK26">
            <v>3.4631449999999999</v>
          </cell>
          <cell r="EL26">
            <v>289.38088099999999</v>
          </cell>
          <cell r="EM26">
            <v>1212.340263</v>
          </cell>
          <cell r="EN26">
            <v>1546.0983880000001</v>
          </cell>
          <cell r="EO26">
            <v>1284.754418</v>
          </cell>
          <cell r="EP26">
            <v>747.88971700000002</v>
          </cell>
          <cell r="EQ26">
            <v>53.512183999999998</v>
          </cell>
          <cell r="ER26">
            <v>374.41502200000002</v>
          </cell>
          <cell r="ES26">
            <v>4209.3810860000003</v>
          </cell>
          <cell r="ET26">
            <v>0</v>
          </cell>
          <cell r="EU26">
            <v>74.530049000000005</v>
          </cell>
          <cell r="EV26">
            <v>296.912464</v>
          </cell>
          <cell r="EW26">
            <v>121.106461</v>
          </cell>
          <cell r="EX26">
            <v>182.39723499999999</v>
          </cell>
          <cell r="EY26">
            <v>64.234730999999996</v>
          </cell>
          <cell r="EZ26">
            <v>3141.251221</v>
          </cell>
          <cell r="FA26">
            <v>328.94892499999997</v>
          </cell>
        </row>
        <row r="27">
          <cell r="A27" t="str">
            <v>37211</v>
          </cell>
          <cell r="B27" t="str">
            <v>Saint-Branchs</v>
          </cell>
          <cell r="C27" t="str">
            <v>CC du Val de l'Indre</v>
          </cell>
          <cell r="D27">
            <v>2324</v>
          </cell>
          <cell r="E27">
            <v>2212</v>
          </cell>
          <cell r="F27">
            <v>2103</v>
          </cell>
          <cell r="G27">
            <v>1707</v>
          </cell>
          <cell r="H27">
            <v>1548</v>
          </cell>
          <cell r="I27">
            <v>1621</v>
          </cell>
          <cell r="J27">
            <v>51.16</v>
          </cell>
          <cell r="K27">
            <v>190</v>
          </cell>
          <cell r="L27">
            <v>234</v>
          </cell>
          <cell r="M27">
            <v>242</v>
          </cell>
          <cell r="N27">
            <v>132</v>
          </cell>
          <cell r="O27">
            <v>173</v>
          </cell>
          <cell r="P27">
            <v>90</v>
          </cell>
          <cell r="Q27">
            <v>150</v>
          </cell>
          <cell r="R27">
            <v>122</v>
          </cell>
          <cell r="S27">
            <v>107</v>
          </cell>
          <cell r="T27">
            <v>97</v>
          </cell>
          <cell r="U27">
            <v>25</v>
          </cell>
          <cell r="V27">
            <v>38</v>
          </cell>
          <cell r="W27">
            <v>30</v>
          </cell>
          <cell r="X27">
            <v>31</v>
          </cell>
          <cell r="Y27">
            <v>32</v>
          </cell>
          <cell r="Z27">
            <v>18</v>
          </cell>
          <cell r="AA27">
            <v>20</v>
          </cell>
          <cell r="AB27">
            <v>31</v>
          </cell>
          <cell r="AC27">
            <v>28</v>
          </cell>
          <cell r="AD27">
            <v>25</v>
          </cell>
          <cell r="AE27">
            <v>13</v>
          </cell>
          <cell r="AF27">
            <v>19</v>
          </cell>
          <cell r="AG27">
            <v>14</v>
          </cell>
          <cell r="AH27">
            <v>15</v>
          </cell>
          <cell r="AI27">
            <v>14</v>
          </cell>
          <cell r="AJ27">
            <v>11</v>
          </cell>
          <cell r="AK27">
            <v>7</v>
          </cell>
          <cell r="AL27">
            <v>15</v>
          </cell>
          <cell r="AM27">
            <v>14</v>
          </cell>
          <cell r="AN27">
            <v>27</v>
          </cell>
          <cell r="AO27">
            <v>461.643463</v>
          </cell>
          <cell r="AP27">
            <v>363.00169799999998</v>
          </cell>
          <cell r="AQ27">
            <v>542.52971100000002</v>
          </cell>
          <cell r="AR27">
            <v>550.42105300000003</v>
          </cell>
          <cell r="AS27">
            <v>263.373514</v>
          </cell>
          <cell r="AT27">
            <v>143.03056000000001</v>
          </cell>
          <cell r="AU27">
            <v>498</v>
          </cell>
          <cell r="AV27">
            <v>383</v>
          </cell>
          <cell r="AW27">
            <v>595</v>
          </cell>
          <cell r="AX27">
            <v>355</v>
          </cell>
          <cell r="AY27">
            <v>268</v>
          </cell>
          <cell r="AZ27">
            <v>113</v>
          </cell>
          <cell r="BA27">
            <v>1159.040747</v>
          </cell>
          <cell r="BB27">
            <v>233.78098499999999</v>
          </cell>
          <cell r="BC27">
            <v>177.55517800000001</v>
          </cell>
          <cell r="BD27">
            <v>267.319185</v>
          </cell>
          <cell r="BE27">
            <v>290.00679100000002</v>
          </cell>
          <cell r="BF27">
            <v>133.16638399999999</v>
          </cell>
          <cell r="BG27">
            <v>56.225805999999999</v>
          </cell>
          <cell r="BH27">
            <v>0.98641800000000002</v>
          </cell>
          <cell r="BI27">
            <v>313.680815</v>
          </cell>
          <cell r="BJ27">
            <v>703.315789</v>
          </cell>
          <cell r="BK27">
            <v>142.04414299999999</v>
          </cell>
          <cell r="BL27">
            <v>1164.959253</v>
          </cell>
          <cell r="BM27">
            <v>227.86247900000001</v>
          </cell>
          <cell r="BN27">
            <v>185.44651999999999</v>
          </cell>
          <cell r="BO27">
            <v>275.21052600000002</v>
          </cell>
          <cell r="BP27">
            <v>260.41426100000001</v>
          </cell>
          <cell r="BQ27">
            <v>130.207131</v>
          </cell>
          <cell r="BR27">
            <v>77.926995000000005</v>
          </cell>
          <cell r="BS27">
            <v>7.8913409999999997</v>
          </cell>
          <cell r="BT27">
            <v>312.69439699999998</v>
          </cell>
          <cell r="BU27">
            <v>692.46519499999999</v>
          </cell>
          <cell r="BV27">
            <v>159.79965999999999</v>
          </cell>
          <cell r="BW27">
            <v>2166.1731749999999</v>
          </cell>
          <cell r="BX27">
            <v>1529.9337860000001</v>
          </cell>
          <cell r="BY27">
            <v>110.47877800000001</v>
          </cell>
          <cell r="BZ27">
            <v>396.53989799999999</v>
          </cell>
          <cell r="CA27">
            <v>36.497453</v>
          </cell>
          <cell r="CB27">
            <v>83.845500999999999</v>
          </cell>
          <cell r="CC27">
            <v>1.9728349999999999</v>
          </cell>
          <cell r="CD27">
            <v>6.9049240000000003</v>
          </cell>
          <cell r="CE27">
            <v>303.81663800000001</v>
          </cell>
          <cell r="CF27">
            <v>28.606112</v>
          </cell>
          <cell r="CG27">
            <v>85.818336000000002</v>
          </cell>
          <cell r="CH27">
            <v>271.26485600000001</v>
          </cell>
          <cell r="CI27">
            <v>14.796265</v>
          </cell>
          <cell r="CJ27">
            <v>60.171477000000003</v>
          </cell>
          <cell r="CK27">
            <v>1035.7385400000001</v>
          </cell>
          <cell r="CL27">
            <v>57.212223999999999</v>
          </cell>
          <cell r="CM27">
            <v>333.40916800000002</v>
          </cell>
          <cell r="CN27">
            <v>555.35314100000005</v>
          </cell>
          <cell r="CO27">
            <v>9.8641769999999998</v>
          </cell>
          <cell r="CP27">
            <v>46.361629999999998</v>
          </cell>
          <cell r="CQ27">
            <v>1834.736842</v>
          </cell>
          <cell r="CR27">
            <v>39.456705999999997</v>
          </cell>
          <cell r="CS27">
            <v>43.402377000000001</v>
          </cell>
          <cell r="CT27">
            <v>126.26146</v>
          </cell>
          <cell r="CU27">
            <v>331.43633299999999</v>
          </cell>
          <cell r="CV27">
            <v>319.59932099999997</v>
          </cell>
          <cell r="CW27">
            <v>414.29541599999999</v>
          </cell>
          <cell r="CX27">
            <v>366.94736799999998</v>
          </cell>
          <cell r="CY27">
            <v>193.337861</v>
          </cell>
          <cell r="CZ27">
            <v>1724</v>
          </cell>
          <cell r="DA27">
            <v>66</v>
          </cell>
          <cell r="DB27">
            <v>56</v>
          </cell>
          <cell r="DC27">
            <v>61</v>
          </cell>
          <cell r="DD27">
            <v>204</v>
          </cell>
          <cell r="DE27">
            <v>321</v>
          </cell>
          <cell r="DF27">
            <v>338</v>
          </cell>
          <cell r="DG27">
            <v>374</v>
          </cell>
          <cell r="DH27">
            <v>304</v>
          </cell>
          <cell r="DI27">
            <v>923.28692699999999</v>
          </cell>
          <cell r="DJ27">
            <v>27.619693999999999</v>
          </cell>
          <cell r="DK27">
            <v>35.511035999999997</v>
          </cell>
          <cell r="DL27">
            <v>90.750423999999995</v>
          </cell>
          <cell r="DM27">
            <v>153.88115400000001</v>
          </cell>
          <cell r="DN27">
            <v>51.293717999999998</v>
          </cell>
          <cell r="DO27">
            <v>327.49066199999999</v>
          </cell>
          <cell r="DP27">
            <v>165.718166</v>
          </cell>
          <cell r="DQ27">
            <v>71.022070999999997</v>
          </cell>
          <cell r="DR27">
            <v>911.44991500000003</v>
          </cell>
          <cell r="DS27">
            <v>11.837012</v>
          </cell>
          <cell r="DT27">
            <v>7.8913409999999997</v>
          </cell>
          <cell r="DU27">
            <v>35.511035999999997</v>
          </cell>
          <cell r="DV27">
            <v>177.55517800000001</v>
          </cell>
          <cell r="DW27">
            <v>268.30560300000002</v>
          </cell>
          <cell r="DX27">
            <v>86.804754000000003</v>
          </cell>
          <cell r="DY27">
            <v>201.22920199999999</v>
          </cell>
          <cell r="DZ27">
            <v>122.315789</v>
          </cell>
          <cell r="EA27">
            <v>264.35993200000001</v>
          </cell>
          <cell r="EB27">
            <v>3.9456709999999999</v>
          </cell>
          <cell r="EC27">
            <v>3.9456709999999999</v>
          </cell>
          <cell r="ED27">
            <v>0</v>
          </cell>
          <cell r="EE27">
            <v>19.728352999999998</v>
          </cell>
          <cell r="EF27">
            <v>55.239389000000003</v>
          </cell>
          <cell r="EG27">
            <v>47.348047999999999</v>
          </cell>
          <cell r="EH27">
            <v>0</v>
          </cell>
          <cell r="EI27">
            <v>134.15280100000001</v>
          </cell>
          <cell r="EJ27">
            <v>1085.0594229999999</v>
          </cell>
          <cell r="EK27">
            <v>27.619693999999999</v>
          </cell>
          <cell r="EL27">
            <v>35.511035999999997</v>
          </cell>
          <cell r="EM27">
            <v>106.533107</v>
          </cell>
          <cell r="EN27">
            <v>288.03395599999999</v>
          </cell>
          <cell r="EO27">
            <v>248.57724999999999</v>
          </cell>
          <cell r="EP27">
            <v>335.382003</v>
          </cell>
          <cell r="EQ27">
            <v>3.9456709999999999</v>
          </cell>
          <cell r="ER27">
            <v>39.456705999999997</v>
          </cell>
          <cell r="ES27">
            <v>485.31748700000003</v>
          </cell>
          <cell r="ET27">
            <v>7.8913409999999997</v>
          </cell>
          <cell r="EU27">
            <v>3.9456709999999999</v>
          </cell>
          <cell r="EV27">
            <v>19.728352999999998</v>
          </cell>
          <cell r="EW27">
            <v>23.674023999999999</v>
          </cell>
          <cell r="EX27">
            <v>15.782683</v>
          </cell>
          <cell r="EY27">
            <v>31.565365</v>
          </cell>
          <cell r="EZ27">
            <v>363.00169799999998</v>
          </cell>
          <cell r="FA27">
            <v>19.728352999999998</v>
          </cell>
        </row>
        <row r="28">
          <cell r="A28" t="str">
            <v>37214</v>
          </cell>
          <cell r="B28" t="str">
            <v>Saint-Cyr-sur-Loire</v>
          </cell>
          <cell r="C28" t="str">
            <v>Tour(s)plus</v>
          </cell>
          <cell r="D28">
            <v>16365.674278</v>
          </cell>
          <cell r="E28">
            <v>16096</v>
          </cell>
          <cell r="F28">
            <v>15161</v>
          </cell>
          <cell r="G28">
            <v>14413</v>
          </cell>
          <cell r="H28">
            <v>12478</v>
          </cell>
          <cell r="I28">
            <v>11211</v>
          </cell>
          <cell r="J28">
            <v>13.5</v>
          </cell>
          <cell r="K28">
            <v>1094</v>
          </cell>
          <cell r="L28">
            <v>1549</v>
          </cell>
          <cell r="M28">
            <v>1514</v>
          </cell>
          <cell r="N28">
            <v>1442</v>
          </cell>
          <cell r="O28">
            <v>1452</v>
          </cell>
          <cell r="P28">
            <v>948</v>
          </cell>
          <cell r="Q28">
            <v>1206</v>
          </cell>
          <cell r="R28">
            <v>933</v>
          </cell>
          <cell r="S28">
            <v>747</v>
          </cell>
          <cell r="T28">
            <v>635</v>
          </cell>
          <cell r="U28">
            <v>143</v>
          </cell>
          <cell r="V28">
            <v>143</v>
          </cell>
          <cell r="W28">
            <v>143</v>
          </cell>
          <cell r="X28">
            <v>137</v>
          </cell>
          <cell r="Y28">
            <v>138</v>
          </cell>
          <cell r="Z28">
            <v>186</v>
          </cell>
          <cell r="AA28">
            <v>152</v>
          </cell>
          <cell r="AB28">
            <v>171</v>
          </cell>
          <cell r="AC28">
            <v>167</v>
          </cell>
          <cell r="AD28">
            <v>169</v>
          </cell>
          <cell r="AE28">
            <v>179</v>
          </cell>
          <cell r="AF28">
            <v>145</v>
          </cell>
          <cell r="AG28">
            <v>117</v>
          </cell>
          <cell r="AH28">
            <v>127</v>
          </cell>
          <cell r="AI28">
            <v>159</v>
          </cell>
          <cell r="AJ28">
            <v>135</v>
          </cell>
          <cell r="AK28">
            <v>130</v>
          </cell>
          <cell r="AL28">
            <v>127</v>
          </cell>
          <cell r="AM28">
            <v>153</v>
          </cell>
          <cell r="AN28">
            <v>161</v>
          </cell>
          <cell r="AO28">
            <v>2428.6932940000002</v>
          </cell>
          <cell r="AP28">
            <v>2976.4975319999999</v>
          </cell>
          <cell r="AQ28">
            <v>2891.95246</v>
          </cell>
          <cell r="AR28">
            <v>3735.7393769999999</v>
          </cell>
          <cell r="AS28">
            <v>2412.5459639999999</v>
          </cell>
          <cell r="AT28">
            <v>1920.2456529999999</v>
          </cell>
          <cell r="AU28">
            <v>2625</v>
          </cell>
          <cell r="AV28">
            <v>3190</v>
          </cell>
          <cell r="AW28">
            <v>3199</v>
          </cell>
          <cell r="AX28">
            <v>3356</v>
          </cell>
          <cell r="AY28">
            <v>2284</v>
          </cell>
          <cell r="AZ28">
            <v>1442</v>
          </cell>
          <cell r="BA28">
            <v>7602.5264150000003</v>
          </cell>
          <cell r="BB28">
            <v>1287.7815760000001</v>
          </cell>
          <cell r="BC28">
            <v>1440.634031</v>
          </cell>
          <cell r="BD28">
            <v>1334.1958950000001</v>
          </cell>
          <cell r="BE28">
            <v>1801.809876</v>
          </cell>
          <cell r="BF28">
            <v>1033.1128739999999</v>
          </cell>
          <cell r="BG28">
            <v>676.25532299999998</v>
          </cell>
          <cell r="BH28">
            <v>28.736839</v>
          </cell>
          <cell r="BI28">
            <v>1773.3079640000001</v>
          </cell>
          <cell r="BJ28">
            <v>4502.6430099999998</v>
          </cell>
          <cell r="BK28">
            <v>1326.575441</v>
          </cell>
          <cell r="BL28">
            <v>8763.1478640000005</v>
          </cell>
          <cell r="BM28">
            <v>1140.9117180000001</v>
          </cell>
          <cell r="BN28">
            <v>1535.863501</v>
          </cell>
          <cell r="BO28">
            <v>1557.756564</v>
          </cell>
          <cell r="BP28">
            <v>1933.9295</v>
          </cell>
          <cell r="BQ28">
            <v>1379.4330890000001</v>
          </cell>
          <cell r="BR28">
            <v>1053.80177</v>
          </cell>
          <cell r="BS28">
            <v>161.45172099999999</v>
          </cell>
          <cell r="BT28">
            <v>1680.926056</v>
          </cell>
          <cell r="BU28">
            <v>4980.3162810000003</v>
          </cell>
          <cell r="BV28">
            <v>2101.9055269999999</v>
          </cell>
          <cell r="BW28">
            <v>15632.274654999999</v>
          </cell>
          <cell r="BX28">
            <v>9621.3031179999998</v>
          </cell>
          <cell r="BY28">
            <v>1369.9172940000001</v>
          </cell>
          <cell r="BZ28">
            <v>2574.0055170000001</v>
          </cell>
          <cell r="CA28">
            <v>364.85994599999998</v>
          </cell>
          <cell r="CB28">
            <v>1517.346963</v>
          </cell>
          <cell r="CC28">
            <v>23.324864000000002</v>
          </cell>
          <cell r="CD28">
            <v>161.516953</v>
          </cell>
          <cell r="CE28">
            <v>1701.897052</v>
          </cell>
          <cell r="CF28">
            <v>195.69393400000001</v>
          </cell>
          <cell r="CG28">
            <v>623.635673</v>
          </cell>
          <cell r="CH28">
            <v>2012.8136239999999</v>
          </cell>
          <cell r="CI28">
            <v>195.87046699999999</v>
          </cell>
          <cell r="CJ28">
            <v>874.34436000000005</v>
          </cell>
          <cell r="CK28">
            <v>6259.9606720000002</v>
          </cell>
          <cell r="CL28">
            <v>765.03652099999999</v>
          </cell>
          <cell r="CM28">
            <v>2517.1983399999999</v>
          </cell>
          <cell r="CN28">
            <v>5664.2066889999996</v>
          </cell>
          <cell r="CO28">
            <v>213.316372</v>
          </cell>
          <cell r="CP28">
            <v>625.87586999999996</v>
          </cell>
          <cell r="CQ28">
            <v>13939.344123999999</v>
          </cell>
          <cell r="CR28">
            <v>4.3500759999999996</v>
          </cell>
          <cell r="CS28">
            <v>374.03087799999997</v>
          </cell>
          <cell r="CT28">
            <v>1829.795707</v>
          </cell>
          <cell r="CU28">
            <v>2351.5432099999998</v>
          </cell>
          <cell r="CV28">
            <v>2115.3128470000001</v>
          </cell>
          <cell r="CW28">
            <v>961.17836999999997</v>
          </cell>
          <cell r="CX28">
            <v>4078.4913350000002</v>
          </cell>
          <cell r="CY28">
            <v>2224.641701</v>
          </cell>
          <cell r="CZ28">
            <v>13676</v>
          </cell>
          <cell r="DA28">
            <v>16</v>
          </cell>
          <cell r="DB28">
            <v>460</v>
          </cell>
          <cell r="DC28">
            <v>1376</v>
          </cell>
          <cell r="DD28">
            <v>2016</v>
          </cell>
          <cell r="DE28">
            <v>2236</v>
          </cell>
          <cell r="DF28">
            <v>1164</v>
          </cell>
          <cell r="DG28">
            <v>3316</v>
          </cell>
          <cell r="DH28">
            <v>3092</v>
          </cell>
          <cell r="DI28">
            <v>6314.199447</v>
          </cell>
          <cell r="DJ28">
            <v>1.0459769999999999</v>
          </cell>
          <cell r="DK28">
            <v>276.88858199999999</v>
          </cell>
          <cell r="DL28">
            <v>1169.494758</v>
          </cell>
          <cell r="DM28">
            <v>1149.1151789999999</v>
          </cell>
          <cell r="DN28">
            <v>532.40251699999999</v>
          </cell>
          <cell r="DO28">
            <v>759.64430000000004</v>
          </cell>
          <cell r="DP28">
            <v>1743.694156</v>
          </cell>
          <cell r="DQ28">
            <v>681.91397900000004</v>
          </cell>
          <cell r="DR28">
            <v>7625.1446759999999</v>
          </cell>
          <cell r="DS28">
            <v>3.3041</v>
          </cell>
          <cell r="DT28">
            <v>97.142296000000002</v>
          </cell>
          <cell r="DU28">
            <v>660.30094799999995</v>
          </cell>
          <cell r="DV28">
            <v>1202.42803</v>
          </cell>
          <cell r="DW28">
            <v>1582.9103299999999</v>
          </cell>
          <cell r="DX28">
            <v>201.53407000000001</v>
          </cell>
          <cell r="DY28">
            <v>2334.79718</v>
          </cell>
          <cell r="DZ28">
            <v>1542.727721</v>
          </cell>
          <cell r="EA28">
            <v>2008.4553679999999</v>
          </cell>
          <cell r="EB28">
            <v>0</v>
          </cell>
          <cell r="EC28">
            <v>5.4335719999999998</v>
          </cell>
          <cell r="ED28">
            <v>28.607455000000002</v>
          </cell>
          <cell r="EE28">
            <v>219.54958500000001</v>
          </cell>
          <cell r="EF28">
            <v>299.65592199999998</v>
          </cell>
          <cell r="EG28">
            <v>166.51629399999999</v>
          </cell>
          <cell r="EH28">
            <v>1.0459769999999999</v>
          </cell>
          <cell r="EI28">
            <v>1287.6465619999999</v>
          </cell>
          <cell r="EJ28">
            <v>6277.3504929999999</v>
          </cell>
          <cell r="EK28">
            <v>3.3041</v>
          </cell>
          <cell r="EL28">
            <v>270.60118999999997</v>
          </cell>
          <cell r="EM28">
            <v>1344.8379520000001</v>
          </cell>
          <cell r="EN28">
            <v>1913.8152050000001</v>
          </cell>
          <cell r="EO28">
            <v>1551.2438509999999</v>
          </cell>
          <cell r="EP28">
            <v>694.67787399999997</v>
          </cell>
          <cell r="EQ28">
            <v>39.720784999999999</v>
          </cell>
          <cell r="ER28">
            <v>459.14953700000001</v>
          </cell>
          <cell r="ES28">
            <v>5653.5382630000004</v>
          </cell>
          <cell r="ET28">
            <v>1.0459769999999999</v>
          </cell>
          <cell r="EU28">
            <v>97.996115000000003</v>
          </cell>
          <cell r="EV28">
            <v>456.3503</v>
          </cell>
          <cell r="EW28">
            <v>218.17841999999999</v>
          </cell>
          <cell r="EX28">
            <v>264.41307399999999</v>
          </cell>
          <cell r="EY28">
            <v>99.984201999999996</v>
          </cell>
          <cell r="EZ28">
            <v>4037.7245739999998</v>
          </cell>
          <cell r="FA28">
            <v>477.84560199999999</v>
          </cell>
        </row>
        <row r="29">
          <cell r="A29" t="str">
            <v>37217</v>
          </cell>
          <cell r="B29" t="str">
            <v>Saint-Étienne-de-Chigny</v>
          </cell>
          <cell r="C29" t="str">
            <v>Tour(s)plus</v>
          </cell>
          <cell r="D29">
            <v>1364</v>
          </cell>
          <cell r="E29">
            <v>1323</v>
          </cell>
          <cell r="F29">
            <v>1164</v>
          </cell>
          <cell r="G29">
            <v>846</v>
          </cell>
          <cell r="H29">
            <v>607</v>
          </cell>
          <cell r="I29">
            <v>692</v>
          </cell>
          <cell r="J29">
            <v>21.11</v>
          </cell>
          <cell r="K29">
            <v>143</v>
          </cell>
          <cell r="L29">
            <v>205</v>
          </cell>
          <cell r="M29">
            <v>134</v>
          </cell>
          <cell r="N29">
            <v>47</v>
          </cell>
          <cell r="O29">
            <v>53</v>
          </cell>
          <cell r="P29">
            <v>53</v>
          </cell>
          <cell r="Q29">
            <v>70</v>
          </cell>
          <cell r="R29">
            <v>68</v>
          </cell>
          <cell r="S29">
            <v>46</v>
          </cell>
          <cell r="T29">
            <v>68</v>
          </cell>
          <cell r="U29">
            <v>24</v>
          </cell>
          <cell r="V29">
            <v>17</v>
          </cell>
          <cell r="W29">
            <v>15</v>
          </cell>
          <cell r="X29">
            <v>20</v>
          </cell>
          <cell r="Y29">
            <v>22</v>
          </cell>
          <cell r="Z29">
            <v>18</v>
          </cell>
          <cell r="AA29">
            <v>19</v>
          </cell>
          <cell r="AB29">
            <v>31</v>
          </cell>
          <cell r="AC29">
            <v>18</v>
          </cell>
          <cell r="AD29">
            <v>27</v>
          </cell>
          <cell r="AE29">
            <v>3</v>
          </cell>
          <cell r="AF29">
            <v>11</v>
          </cell>
          <cell r="AG29">
            <v>4</v>
          </cell>
          <cell r="AH29">
            <v>6</v>
          </cell>
          <cell r="AI29">
            <v>3</v>
          </cell>
          <cell r="AJ29">
            <v>14</v>
          </cell>
          <cell r="AK29">
            <v>13</v>
          </cell>
          <cell r="AL29">
            <v>6</v>
          </cell>
          <cell r="AM29">
            <v>7</v>
          </cell>
          <cell r="AN29">
            <v>5</v>
          </cell>
          <cell r="AO29">
            <v>327</v>
          </cell>
          <cell r="AP29">
            <v>203</v>
          </cell>
          <cell r="AQ29">
            <v>354</v>
          </cell>
          <cell r="AR29">
            <v>323</v>
          </cell>
          <cell r="AS29">
            <v>112</v>
          </cell>
          <cell r="AT29">
            <v>45</v>
          </cell>
          <cell r="AU29">
            <v>319</v>
          </cell>
          <cell r="AV29">
            <v>249</v>
          </cell>
          <cell r="AW29">
            <v>361</v>
          </cell>
          <cell r="AX29">
            <v>232</v>
          </cell>
          <cell r="AY29">
            <v>112</v>
          </cell>
          <cell r="AZ29">
            <v>50</v>
          </cell>
          <cell r="BA29">
            <v>696</v>
          </cell>
          <cell r="BB29">
            <v>169</v>
          </cell>
          <cell r="BC29">
            <v>105</v>
          </cell>
          <cell r="BD29">
            <v>178</v>
          </cell>
          <cell r="BE29">
            <v>172</v>
          </cell>
          <cell r="BF29">
            <v>53</v>
          </cell>
          <cell r="BG29">
            <v>19</v>
          </cell>
          <cell r="BH29">
            <v>0</v>
          </cell>
          <cell r="BI29">
            <v>213</v>
          </cell>
          <cell r="BJ29">
            <v>436</v>
          </cell>
          <cell r="BK29">
            <v>47</v>
          </cell>
          <cell r="BL29">
            <v>668</v>
          </cell>
          <cell r="BM29">
            <v>158</v>
          </cell>
          <cell r="BN29">
            <v>98</v>
          </cell>
          <cell r="BO29">
            <v>176</v>
          </cell>
          <cell r="BP29">
            <v>151</v>
          </cell>
          <cell r="BQ29">
            <v>59</v>
          </cell>
          <cell r="BR29">
            <v>25</v>
          </cell>
          <cell r="BS29">
            <v>1</v>
          </cell>
          <cell r="BT29">
            <v>204</v>
          </cell>
          <cell r="BU29">
            <v>407</v>
          </cell>
          <cell r="BV29">
            <v>57</v>
          </cell>
          <cell r="BW29">
            <v>1278</v>
          </cell>
          <cell r="BX29">
            <v>917</v>
          </cell>
          <cell r="BY29">
            <v>57</v>
          </cell>
          <cell r="BZ29">
            <v>238</v>
          </cell>
          <cell r="CA29">
            <v>14</v>
          </cell>
          <cell r="CB29">
            <v>50</v>
          </cell>
          <cell r="CC29">
            <v>0</v>
          </cell>
          <cell r="CD29">
            <v>2</v>
          </cell>
          <cell r="CE29">
            <v>241</v>
          </cell>
          <cell r="CF29">
            <v>14</v>
          </cell>
          <cell r="CG29">
            <v>62</v>
          </cell>
          <cell r="CH29">
            <v>151</v>
          </cell>
          <cell r="CI29">
            <v>10</v>
          </cell>
          <cell r="CJ29">
            <v>34</v>
          </cell>
          <cell r="CK29">
            <v>643</v>
          </cell>
          <cell r="CL29">
            <v>29</v>
          </cell>
          <cell r="CM29">
            <v>179</v>
          </cell>
          <cell r="CN29">
            <v>243</v>
          </cell>
          <cell r="CO29">
            <v>4</v>
          </cell>
          <cell r="CP29">
            <v>29</v>
          </cell>
          <cell r="CQ29">
            <v>1049</v>
          </cell>
          <cell r="CR29">
            <v>4</v>
          </cell>
          <cell r="CS29">
            <v>40</v>
          </cell>
          <cell r="CT29">
            <v>96</v>
          </cell>
          <cell r="CU29">
            <v>152</v>
          </cell>
          <cell r="CV29">
            <v>256</v>
          </cell>
          <cell r="CW29">
            <v>208</v>
          </cell>
          <cell r="CX29">
            <v>149</v>
          </cell>
          <cell r="CY29">
            <v>144</v>
          </cell>
          <cell r="CZ29">
            <v>1036</v>
          </cell>
          <cell r="DA29">
            <v>4</v>
          </cell>
          <cell r="DB29">
            <v>28</v>
          </cell>
          <cell r="DC29">
            <v>76</v>
          </cell>
          <cell r="DD29">
            <v>200</v>
          </cell>
          <cell r="DE29">
            <v>164</v>
          </cell>
          <cell r="DF29">
            <v>212</v>
          </cell>
          <cell r="DG29">
            <v>152</v>
          </cell>
          <cell r="DH29">
            <v>200</v>
          </cell>
          <cell r="DI29">
            <v>536</v>
          </cell>
          <cell r="DJ29">
            <v>4</v>
          </cell>
          <cell r="DK29">
            <v>36</v>
          </cell>
          <cell r="DL29">
            <v>64</v>
          </cell>
          <cell r="DM29">
            <v>84</v>
          </cell>
          <cell r="DN29">
            <v>64</v>
          </cell>
          <cell r="DO29">
            <v>168</v>
          </cell>
          <cell r="DP29">
            <v>68</v>
          </cell>
          <cell r="DQ29">
            <v>48</v>
          </cell>
          <cell r="DR29">
            <v>513</v>
          </cell>
          <cell r="DS29">
            <v>0</v>
          </cell>
          <cell r="DT29">
            <v>4</v>
          </cell>
          <cell r="DU29">
            <v>32</v>
          </cell>
          <cell r="DV29">
            <v>68</v>
          </cell>
          <cell r="DW29">
            <v>192</v>
          </cell>
          <cell r="DX29">
            <v>40</v>
          </cell>
          <cell r="DY29">
            <v>81</v>
          </cell>
          <cell r="DZ29">
            <v>96</v>
          </cell>
          <cell r="EA29">
            <v>156</v>
          </cell>
          <cell r="EB29">
            <v>0</v>
          </cell>
          <cell r="EC29">
            <v>0</v>
          </cell>
          <cell r="ED29">
            <v>0</v>
          </cell>
          <cell r="EE29">
            <v>8</v>
          </cell>
          <cell r="EF29">
            <v>20</v>
          </cell>
          <cell r="EG29">
            <v>40</v>
          </cell>
          <cell r="EH29">
            <v>0</v>
          </cell>
          <cell r="EI29">
            <v>88</v>
          </cell>
          <cell r="EJ29">
            <v>680</v>
          </cell>
          <cell r="EK29">
            <v>0</v>
          </cell>
          <cell r="EL29">
            <v>36</v>
          </cell>
          <cell r="EM29">
            <v>92</v>
          </cell>
          <cell r="EN29">
            <v>136</v>
          </cell>
          <cell r="EO29">
            <v>232</v>
          </cell>
          <cell r="EP29">
            <v>156</v>
          </cell>
          <cell r="EQ29">
            <v>0</v>
          </cell>
          <cell r="ER29">
            <v>28</v>
          </cell>
          <cell r="ES29">
            <v>213</v>
          </cell>
          <cell r="ET29">
            <v>4</v>
          </cell>
          <cell r="EU29">
            <v>4</v>
          </cell>
          <cell r="EV29">
            <v>4</v>
          </cell>
          <cell r="EW29">
            <v>8</v>
          </cell>
          <cell r="EX29">
            <v>4</v>
          </cell>
          <cell r="EY29">
            <v>12</v>
          </cell>
          <cell r="EZ29">
            <v>149</v>
          </cell>
          <cell r="FA29">
            <v>28</v>
          </cell>
        </row>
        <row r="30">
          <cell r="A30" t="str">
            <v>37219</v>
          </cell>
          <cell r="B30" t="str">
            <v>Saint-Genouph</v>
          </cell>
          <cell r="C30" t="str">
            <v>Tour(s)plus</v>
          </cell>
          <cell r="D30">
            <v>1005</v>
          </cell>
          <cell r="E30">
            <v>940</v>
          </cell>
          <cell r="F30">
            <v>873</v>
          </cell>
          <cell r="G30">
            <v>805</v>
          </cell>
          <cell r="H30">
            <v>748</v>
          </cell>
          <cell r="I30">
            <v>672</v>
          </cell>
          <cell r="J30">
            <v>4.74</v>
          </cell>
          <cell r="K30">
            <v>94</v>
          </cell>
          <cell r="L30">
            <v>106</v>
          </cell>
          <cell r="M30">
            <v>85</v>
          </cell>
          <cell r="N30">
            <v>44</v>
          </cell>
          <cell r="O30">
            <v>110</v>
          </cell>
          <cell r="P30">
            <v>38</v>
          </cell>
          <cell r="Q30">
            <v>59</v>
          </cell>
          <cell r="R30">
            <v>57</v>
          </cell>
          <cell r="S30">
            <v>35</v>
          </cell>
          <cell r="T30">
            <v>43</v>
          </cell>
          <cell r="U30">
            <v>12</v>
          </cell>
          <cell r="V30">
            <v>5</v>
          </cell>
          <cell r="W30">
            <v>10</v>
          </cell>
          <cell r="X30">
            <v>15</v>
          </cell>
          <cell r="Y30">
            <v>6</v>
          </cell>
          <cell r="Z30">
            <v>13</v>
          </cell>
          <cell r="AA30">
            <v>13</v>
          </cell>
          <cell r="AB30">
            <v>23</v>
          </cell>
          <cell r="AC30">
            <v>14</v>
          </cell>
          <cell r="AD30">
            <v>10</v>
          </cell>
          <cell r="AE30">
            <v>7</v>
          </cell>
          <cell r="AF30">
            <v>5</v>
          </cell>
          <cell r="AG30">
            <v>5</v>
          </cell>
          <cell r="AH30">
            <v>11</v>
          </cell>
          <cell r="AI30">
            <v>4</v>
          </cell>
          <cell r="AJ30">
            <v>5</v>
          </cell>
          <cell r="AK30">
            <v>4</v>
          </cell>
          <cell r="AL30">
            <v>3</v>
          </cell>
          <cell r="AM30">
            <v>6</v>
          </cell>
          <cell r="AN30">
            <v>4</v>
          </cell>
          <cell r="AO30">
            <v>215</v>
          </cell>
          <cell r="AP30">
            <v>139</v>
          </cell>
          <cell r="AQ30">
            <v>250</v>
          </cell>
          <cell r="AR30">
            <v>230</v>
          </cell>
          <cell r="AS30">
            <v>116</v>
          </cell>
          <cell r="AT30">
            <v>55</v>
          </cell>
          <cell r="AU30">
            <v>211</v>
          </cell>
          <cell r="AV30">
            <v>152</v>
          </cell>
          <cell r="AW30">
            <v>240</v>
          </cell>
          <cell r="AX30">
            <v>182</v>
          </cell>
          <cell r="AY30">
            <v>110</v>
          </cell>
          <cell r="AZ30">
            <v>45</v>
          </cell>
          <cell r="BA30">
            <v>516</v>
          </cell>
          <cell r="BB30">
            <v>114</v>
          </cell>
          <cell r="BC30">
            <v>81</v>
          </cell>
          <cell r="BD30">
            <v>122</v>
          </cell>
          <cell r="BE30">
            <v>124</v>
          </cell>
          <cell r="BF30">
            <v>54</v>
          </cell>
          <cell r="BG30">
            <v>21</v>
          </cell>
          <cell r="BH30">
            <v>0</v>
          </cell>
          <cell r="BI30">
            <v>156</v>
          </cell>
          <cell r="BJ30">
            <v>309</v>
          </cell>
          <cell r="BK30">
            <v>51</v>
          </cell>
          <cell r="BL30">
            <v>489</v>
          </cell>
          <cell r="BM30">
            <v>101</v>
          </cell>
          <cell r="BN30">
            <v>58</v>
          </cell>
          <cell r="BO30">
            <v>128</v>
          </cell>
          <cell r="BP30">
            <v>106</v>
          </cell>
          <cell r="BQ30">
            <v>62</v>
          </cell>
          <cell r="BR30">
            <v>30</v>
          </cell>
          <cell r="BS30">
            <v>4</v>
          </cell>
          <cell r="BT30">
            <v>132</v>
          </cell>
          <cell r="BU30">
            <v>287</v>
          </cell>
          <cell r="BV30">
            <v>70</v>
          </cell>
          <cell r="BW30">
            <v>943</v>
          </cell>
          <cell r="BX30">
            <v>709</v>
          </cell>
          <cell r="BY30">
            <v>28</v>
          </cell>
          <cell r="BZ30">
            <v>182</v>
          </cell>
          <cell r="CA30">
            <v>4</v>
          </cell>
          <cell r="CB30">
            <v>19</v>
          </cell>
          <cell r="CC30">
            <v>0</v>
          </cell>
          <cell r="CD30">
            <v>1</v>
          </cell>
          <cell r="CE30">
            <v>153</v>
          </cell>
          <cell r="CF30">
            <v>6</v>
          </cell>
          <cell r="CG30">
            <v>39</v>
          </cell>
          <cell r="CH30">
            <v>114</v>
          </cell>
          <cell r="CI30">
            <v>5</v>
          </cell>
          <cell r="CJ30">
            <v>22</v>
          </cell>
          <cell r="CK30">
            <v>438</v>
          </cell>
          <cell r="CL30">
            <v>14</v>
          </cell>
          <cell r="CM30">
            <v>131</v>
          </cell>
          <cell r="CN30">
            <v>238</v>
          </cell>
          <cell r="CO30">
            <v>3</v>
          </cell>
          <cell r="CP30">
            <v>14</v>
          </cell>
          <cell r="CQ30">
            <v>784</v>
          </cell>
          <cell r="CR30">
            <v>4</v>
          </cell>
          <cell r="CS30">
            <v>36</v>
          </cell>
          <cell r="CT30">
            <v>60</v>
          </cell>
          <cell r="CU30">
            <v>120</v>
          </cell>
          <cell r="CV30">
            <v>164</v>
          </cell>
          <cell r="CW30">
            <v>108</v>
          </cell>
          <cell r="CX30">
            <v>188</v>
          </cell>
          <cell r="CY30">
            <v>104</v>
          </cell>
          <cell r="CZ30">
            <v>728</v>
          </cell>
          <cell r="DA30">
            <v>32</v>
          </cell>
          <cell r="DB30">
            <v>36</v>
          </cell>
          <cell r="DC30">
            <v>20</v>
          </cell>
          <cell r="DD30">
            <v>116</v>
          </cell>
          <cell r="DE30">
            <v>148</v>
          </cell>
          <cell r="DF30">
            <v>140</v>
          </cell>
          <cell r="DG30">
            <v>148</v>
          </cell>
          <cell r="DH30">
            <v>88</v>
          </cell>
          <cell r="DI30">
            <v>396</v>
          </cell>
          <cell r="DJ30">
            <v>4</v>
          </cell>
          <cell r="DK30">
            <v>36</v>
          </cell>
          <cell r="DL30">
            <v>36</v>
          </cell>
          <cell r="DM30">
            <v>56</v>
          </cell>
          <cell r="DN30">
            <v>24</v>
          </cell>
          <cell r="DO30">
            <v>96</v>
          </cell>
          <cell r="DP30">
            <v>96</v>
          </cell>
          <cell r="DQ30">
            <v>48</v>
          </cell>
          <cell r="DR30">
            <v>388</v>
          </cell>
          <cell r="DS30">
            <v>0</v>
          </cell>
          <cell r="DT30">
            <v>0</v>
          </cell>
          <cell r="DU30">
            <v>24</v>
          </cell>
          <cell r="DV30">
            <v>64</v>
          </cell>
          <cell r="DW30">
            <v>140</v>
          </cell>
          <cell r="DX30">
            <v>12</v>
          </cell>
          <cell r="DY30">
            <v>92</v>
          </cell>
          <cell r="DZ30">
            <v>56</v>
          </cell>
          <cell r="EA30">
            <v>116</v>
          </cell>
          <cell r="EB30">
            <v>0</v>
          </cell>
          <cell r="EC30">
            <v>0</v>
          </cell>
          <cell r="ED30">
            <v>0</v>
          </cell>
          <cell r="EE30">
            <v>8</v>
          </cell>
          <cell r="EF30">
            <v>8</v>
          </cell>
          <cell r="EG30">
            <v>20</v>
          </cell>
          <cell r="EH30">
            <v>0</v>
          </cell>
          <cell r="EI30">
            <v>80</v>
          </cell>
          <cell r="EJ30">
            <v>416</v>
          </cell>
          <cell r="EK30">
            <v>4</v>
          </cell>
          <cell r="EL30">
            <v>36</v>
          </cell>
          <cell r="EM30">
            <v>52</v>
          </cell>
          <cell r="EN30">
            <v>104</v>
          </cell>
          <cell r="EO30">
            <v>132</v>
          </cell>
          <cell r="EP30">
            <v>80</v>
          </cell>
          <cell r="EQ30">
            <v>4</v>
          </cell>
          <cell r="ER30">
            <v>4</v>
          </cell>
          <cell r="ES30">
            <v>252</v>
          </cell>
          <cell r="ET30">
            <v>0</v>
          </cell>
          <cell r="EU30">
            <v>0</v>
          </cell>
          <cell r="EV30">
            <v>8</v>
          </cell>
          <cell r="EW30">
            <v>8</v>
          </cell>
          <cell r="EX30">
            <v>24</v>
          </cell>
          <cell r="EY30">
            <v>8</v>
          </cell>
          <cell r="EZ30">
            <v>184</v>
          </cell>
          <cell r="FA30">
            <v>20</v>
          </cell>
        </row>
        <row r="31">
          <cell r="A31" t="str">
            <v>37233</v>
          </cell>
          <cell r="B31" t="str">
            <v>Saint-Pierre-des-Corps</v>
          </cell>
          <cell r="C31" t="str">
            <v>Tour(s)plus</v>
          </cell>
          <cell r="D31">
            <v>15650.663317</v>
          </cell>
          <cell r="E31">
            <v>15757</v>
          </cell>
          <cell r="F31">
            <v>17947</v>
          </cell>
          <cell r="G31">
            <v>18313</v>
          </cell>
          <cell r="H31">
            <v>18292</v>
          </cell>
          <cell r="I31">
            <v>15232</v>
          </cell>
          <cell r="J31">
            <v>11.28</v>
          </cell>
          <cell r="K31">
            <v>1377</v>
          </cell>
          <cell r="L31">
            <v>1902</v>
          </cell>
          <cell r="M31">
            <v>2328</v>
          </cell>
          <cell r="N31">
            <v>2073</v>
          </cell>
          <cell r="O31">
            <v>2197</v>
          </cell>
          <cell r="P31">
            <v>859</v>
          </cell>
          <cell r="Q31">
            <v>1109</v>
          </cell>
          <cell r="R31">
            <v>1067</v>
          </cell>
          <cell r="S31">
            <v>904</v>
          </cell>
          <cell r="T31">
            <v>949</v>
          </cell>
          <cell r="U31">
            <v>214</v>
          </cell>
          <cell r="V31">
            <v>225</v>
          </cell>
          <cell r="W31">
            <v>226</v>
          </cell>
          <cell r="X31">
            <v>183</v>
          </cell>
          <cell r="Y31">
            <v>162</v>
          </cell>
          <cell r="Z31">
            <v>200</v>
          </cell>
          <cell r="AA31">
            <v>202</v>
          </cell>
          <cell r="AB31">
            <v>205</v>
          </cell>
          <cell r="AC31">
            <v>199</v>
          </cell>
          <cell r="AD31">
            <v>168</v>
          </cell>
          <cell r="AE31">
            <v>115</v>
          </cell>
          <cell r="AF31">
            <v>127</v>
          </cell>
          <cell r="AG31">
            <v>119</v>
          </cell>
          <cell r="AH31">
            <v>97</v>
          </cell>
          <cell r="AI31">
            <v>129</v>
          </cell>
          <cell r="AJ31">
            <v>121</v>
          </cell>
          <cell r="AK31">
            <v>142</v>
          </cell>
          <cell r="AL31">
            <v>122</v>
          </cell>
          <cell r="AM31">
            <v>129</v>
          </cell>
          <cell r="AN31">
            <v>110</v>
          </cell>
          <cell r="AO31">
            <v>2769.5287199999998</v>
          </cell>
          <cell r="AP31">
            <v>2856.9137599999999</v>
          </cell>
          <cell r="AQ31">
            <v>2884.983021</v>
          </cell>
          <cell r="AR31">
            <v>3338.142527</v>
          </cell>
          <cell r="AS31">
            <v>2340.2788580000001</v>
          </cell>
          <cell r="AT31">
            <v>1460.816431</v>
          </cell>
          <cell r="AU31">
            <v>2791</v>
          </cell>
          <cell r="AV31">
            <v>3374</v>
          </cell>
          <cell r="AW31">
            <v>3134</v>
          </cell>
          <cell r="AX31">
            <v>3099</v>
          </cell>
          <cell r="AY31">
            <v>2210</v>
          </cell>
          <cell r="AZ31">
            <v>1149</v>
          </cell>
          <cell r="BA31">
            <v>7460.3552749999999</v>
          </cell>
          <cell r="BB31">
            <v>1455.463352</v>
          </cell>
          <cell r="BC31">
            <v>1444.685095</v>
          </cell>
          <cell r="BD31">
            <v>1362.875327</v>
          </cell>
          <cell r="BE31">
            <v>1548.3342520000001</v>
          </cell>
          <cell r="BF31">
            <v>1076.1431279999999</v>
          </cell>
          <cell r="BG31">
            <v>535.054664</v>
          </cell>
          <cell r="BH31">
            <v>37.799458000000001</v>
          </cell>
          <cell r="BI31">
            <v>2021.2142779999999</v>
          </cell>
          <cell r="BJ31">
            <v>4205.0890900000004</v>
          </cell>
          <cell r="BK31">
            <v>1234.0519079999999</v>
          </cell>
          <cell r="BL31">
            <v>8190.3080410000002</v>
          </cell>
          <cell r="BM31">
            <v>1314.065368</v>
          </cell>
          <cell r="BN31">
            <v>1412.2286650000001</v>
          </cell>
          <cell r="BO31">
            <v>1522.1076949999999</v>
          </cell>
          <cell r="BP31">
            <v>1789.8082750000001</v>
          </cell>
          <cell r="BQ31">
            <v>1264.13573</v>
          </cell>
          <cell r="BR31">
            <v>845.79132600000003</v>
          </cell>
          <cell r="BS31">
            <v>42.170983</v>
          </cell>
          <cell r="BT31">
            <v>1828.7038250000001</v>
          </cell>
          <cell r="BU31">
            <v>4678.7129260000002</v>
          </cell>
          <cell r="BV31">
            <v>1682.89129</v>
          </cell>
          <cell r="BW31">
            <v>14695.842452000001</v>
          </cell>
          <cell r="BX31">
            <v>9902.1500090000009</v>
          </cell>
          <cell r="BY31">
            <v>2080.7738239999999</v>
          </cell>
          <cell r="BZ31">
            <v>1574.7589989999999</v>
          </cell>
          <cell r="CA31">
            <v>264.47359299999999</v>
          </cell>
          <cell r="CB31">
            <v>605.67065600000001</v>
          </cell>
          <cell r="CC31">
            <v>35.993645000000001</v>
          </cell>
          <cell r="CD31">
            <v>232.021726</v>
          </cell>
          <cell r="CE31">
            <v>1825.285044</v>
          </cell>
          <cell r="CF31">
            <v>372.20947899999999</v>
          </cell>
          <cell r="CG31">
            <v>348.01208500000001</v>
          </cell>
          <cell r="CH31">
            <v>2069.9859510000001</v>
          </cell>
          <cell r="CI31">
            <v>384.55778299999997</v>
          </cell>
          <cell r="CJ31">
            <v>594.008871</v>
          </cell>
          <cell r="CK31">
            <v>5931.6811870000001</v>
          </cell>
          <cell r="CL31">
            <v>975.78244199999995</v>
          </cell>
          <cell r="CM31">
            <v>1589.1828190000001</v>
          </cell>
          <cell r="CN31">
            <v>4879.4674580000001</v>
          </cell>
          <cell r="CO31">
            <v>348.22412100000003</v>
          </cell>
          <cell r="CP31">
            <v>181.714845</v>
          </cell>
          <cell r="CQ31">
            <v>12882.725408</v>
          </cell>
          <cell r="CR31">
            <v>7.0268179999999996</v>
          </cell>
          <cell r="CS31">
            <v>220.071901</v>
          </cell>
          <cell r="CT31">
            <v>510.67305599999997</v>
          </cell>
          <cell r="CU31">
            <v>1313.60762</v>
          </cell>
          <cell r="CV31">
            <v>2360.355223</v>
          </cell>
          <cell r="CW31">
            <v>2279.915422</v>
          </cell>
          <cell r="CX31">
            <v>3798.6518799999999</v>
          </cell>
          <cell r="CY31">
            <v>2392.4234879999999</v>
          </cell>
          <cell r="CZ31">
            <v>13024</v>
          </cell>
          <cell r="DA31">
            <v>20</v>
          </cell>
          <cell r="DB31">
            <v>280</v>
          </cell>
          <cell r="DC31">
            <v>420</v>
          </cell>
          <cell r="DD31">
            <v>1232</v>
          </cell>
          <cell r="DE31">
            <v>2340</v>
          </cell>
          <cell r="DF31">
            <v>2772</v>
          </cell>
          <cell r="DG31">
            <v>3072</v>
          </cell>
          <cell r="DH31">
            <v>2888</v>
          </cell>
          <cell r="DI31">
            <v>6013.5589380000001</v>
          </cell>
          <cell r="DJ31">
            <v>7.0268179999999996</v>
          </cell>
          <cell r="DK31">
            <v>149.59314599999999</v>
          </cell>
          <cell r="DL31">
            <v>311.94202200000001</v>
          </cell>
          <cell r="DM31">
            <v>566.04778299999998</v>
          </cell>
          <cell r="DN31">
            <v>485.058742</v>
          </cell>
          <cell r="DO31">
            <v>1867.5281910000001</v>
          </cell>
          <cell r="DP31">
            <v>1783.0556469999999</v>
          </cell>
          <cell r="DQ31">
            <v>843.30658800000003</v>
          </cell>
          <cell r="DR31">
            <v>6869.1664700000001</v>
          </cell>
          <cell r="DS31">
            <v>0</v>
          </cell>
          <cell r="DT31">
            <v>70.478755000000007</v>
          </cell>
          <cell r="DU31">
            <v>198.73103399999999</v>
          </cell>
          <cell r="DV31">
            <v>747.55983700000002</v>
          </cell>
          <cell r="DW31">
            <v>1875.2964810000001</v>
          </cell>
          <cell r="DX31">
            <v>412.38723099999999</v>
          </cell>
          <cell r="DY31">
            <v>2015.596233</v>
          </cell>
          <cell r="DZ31">
            <v>1549.1169</v>
          </cell>
          <cell r="EA31">
            <v>2059.7387920000001</v>
          </cell>
          <cell r="EB31">
            <v>0</v>
          </cell>
          <cell r="EC31">
            <v>14.245134</v>
          </cell>
          <cell r="ED31">
            <v>9.4125999999999994</v>
          </cell>
          <cell r="EE31">
            <v>164.65031200000001</v>
          </cell>
          <cell r="EF31">
            <v>328.74276900000001</v>
          </cell>
          <cell r="EG31">
            <v>397.22860800000001</v>
          </cell>
          <cell r="EH31">
            <v>0</v>
          </cell>
          <cell r="EI31">
            <v>1145.4593689999999</v>
          </cell>
          <cell r="EJ31">
            <v>5941.160183</v>
          </cell>
          <cell r="EK31">
            <v>4.6331119999999997</v>
          </cell>
          <cell r="EL31">
            <v>178.80529100000001</v>
          </cell>
          <cell r="EM31">
            <v>422.75116600000001</v>
          </cell>
          <cell r="EN31">
            <v>1047.7796989999999</v>
          </cell>
          <cell r="EO31">
            <v>1768.2327359999999</v>
          </cell>
          <cell r="EP31">
            <v>1655.9708840000001</v>
          </cell>
          <cell r="EQ31">
            <v>60.279622000000003</v>
          </cell>
          <cell r="ER31">
            <v>802.707673</v>
          </cell>
          <cell r="ES31">
            <v>4881.8264330000002</v>
          </cell>
          <cell r="ET31">
            <v>2.3937059999999999</v>
          </cell>
          <cell r="EU31">
            <v>27.021476</v>
          </cell>
          <cell r="EV31">
            <v>78.509289999999993</v>
          </cell>
          <cell r="EW31">
            <v>101.177609</v>
          </cell>
          <cell r="EX31">
            <v>263.37971800000003</v>
          </cell>
          <cell r="EY31">
            <v>226.71592999999999</v>
          </cell>
          <cell r="EZ31">
            <v>3738.3722579999999</v>
          </cell>
          <cell r="FA31">
            <v>444.25644599999998</v>
          </cell>
        </row>
        <row r="32">
          <cell r="A32" t="str">
            <v>37243</v>
          </cell>
          <cell r="B32" t="str">
            <v>Savonnières</v>
          </cell>
          <cell r="C32" t="str">
            <v>Tour(s)plus</v>
          </cell>
          <cell r="D32">
            <v>2919</v>
          </cell>
          <cell r="E32">
            <v>2558</v>
          </cell>
          <cell r="F32">
            <v>2030</v>
          </cell>
          <cell r="G32">
            <v>1813</v>
          </cell>
          <cell r="H32">
            <v>1446</v>
          </cell>
          <cell r="I32">
            <v>1260</v>
          </cell>
          <cell r="J32">
            <v>16.46</v>
          </cell>
          <cell r="K32">
            <v>219</v>
          </cell>
          <cell r="L32">
            <v>222</v>
          </cell>
          <cell r="M32">
            <v>167</v>
          </cell>
          <cell r="N32">
            <v>132</v>
          </cell>
          <cell r="O32">
            <v>130</v>
          </cell>
          <cell r="P32">
            <v>96</v>
          </cell>
          <cell r="Q32">
            <v>150</v>
          </cell>
          <cell r="R32">
            <v>93</v>
          </cell>
          <cell r="S32">
            <v>93</v>
          </cell>
          <cell r="T32">
            <v>108</v>
          </cell>
          <cell r="U32">
            <v>27</v>
          </cell>
          <cell r="V32">
            <v>36</v>
          </cell>
          <cell r="W32">
            <v>35</v>
          </cell>
          <cell r="X32">
            <v>24</v>
          </cell>
          <cell r="Y32">
            <v>26</v>
          </cell>
          <cell r="Z32">
            <v>34</v>
          </cell>
          <cell r="AA32">
            <v>36</v>
          </cell>
          <cell r="AB32">
            <v>30</v>
          </cell>
          <cell r="AC32">
            <v>34</v>
          </cell>
          <cell r="AD32">
            <v>29</v>
          </cell>
          <cell r="AE32">
            <v>12</v>
          </cell>
          <cell r="AF32">
            <v>9</v>
          </cell>
          <cell r="AG32">
            <v>16</v>
          </cell>
          <cell r="AH32">
            <v>12</v>
          </cell>
          <cell r="AI32">
            <v>13</v>
          </cell>
          <cell r="AJ32">
            <v>13</v>
          </cell>
          <cell r="AK32">
            <v>15</v>
          </cell>
          <cell r="AL32">
            <v>8</v>
          </cell>
          <cell r="AM32">
            <v>19</v>
          </cell>
          <cell r="AN32">
            <v>18</v>
          </cell>
          <cell r="AO32">
            <v>616.43022900000005</v>
          </cell>
          <cell r="AP32">
            <v>408.76665600000001</v>
          </cell>
          <cell r="AQ32">
            <v>661.87504100000001</v>
          </cell>
          <cell r="AR32">
            <v>698.556513</v>
          </cell>
          <cell r="AS32">
            <v>372.98375900000002</v>
          </cell>
          <cell r="AT32">
            <v>160.38780199999999</v>
          </cell>
          <cell r="AU32">
            <v>545</v>
          </cell>
          <cell r="AV32">
            <v>384</v>
          </cell>
          <cell r="AW32">
            <v>646</v>
          </cell>
          <cell r="AX32">
            <v>554</v>
          </cell>
          <cell r="AY32">
            <v>314</v>
          </cell>
          <cell r="AZ32">
            <v>115</v>
          </cell>
          <cell r="BA32">
            <v>1463.8140539999999</v>
          </cell>
          <cell r="BB32">
            <v>322.707988</v>
          </cell>
          <cell r="BC32">
            <v>204.86642399999999</v>
          </cell>
          <cell r="BD32">
            <v>314.01226400000002</v>
          </cell>
          <cell r="BE32">
            <v>360.38945999999999</v>
          </cell>
          <cell r="BF32">
            <v>187.44116700000001</v>
          </cell>
          <cell r="BG32">
            <v>73.43056</v>
          </cell>
          <cell r="BH32">
            <v>0.96619200000000005</v>
          </cell>
          <cell r="BI32">
            <v>412.563805</v>
          </cell>
          <cell r="BJ32">
            <v>888.93006300000002</v>
          </cell>
          <cell r="BK32">
            <v>162.32018600000001</v>
          </cell>
          <cell r="BL32">
            <v>1455.1859460000001</v>
          </cell>
          <cell r="BM32">
            <v>293.722241</v>
          </cell>
          <cell r="BN32">
            <v>203.90023199999999</v>
          </cell>
          <cell r="BO32">
            <v>347.86277799999999</v>
          </cell>
          <cell r="BP32">
            <v>338.16705300000001</v>
          </cell>
          <cell r="BQ32">
            <v>185.54259200000001</v>
          </cell>
          <cell r="BR32">
            <v>79.227710000000002</v>
          </cell>
          <cell r="BS32">
            <v>6.7633409999999996</v>
          </cell>
          <cell r="BT32">
            <v>385.51044100000001</v>
          </cell>
          <cell r="BU32">
            <v>889.93006300000002</v>
          </cell>
          <cell r="BV32">
            <v>179.745442</v>
          </cell>
          <cell r="BW32">
            <v>2739.2883660000002</v>
          </cell>
          <cell r="BX32">
            <v>1934.3831620000001</v>
          </cell>
          <cell r="BY32">
            <v>119.807756</v>
          </cell>
          <cell r="BZ32">
            <v>478.26483300000001</v>
          </cell>
          <cell r="CA32">
            <v>14.492874</v>
          </cell>
          <cell r="CB32">
            <v>177.846868</v>
          </cell>
          <cell r="CC32">
            <v>0</v>
          </cell>
          <cell r="CD32">
            <v>14.492874</v>
          </cell>
          <cell r="CE32">
            <v>438.65097800000001</v>
          </cell>
          <cell r="CF32">
            <v>28.985747</v>
          </cell>
          <cell r="CG32">
            <v>119.807756</v>
          </cell>
          <cell r="CH32">
            <v>305.38415600000002</v>
          </cell>
          <cell r="CI32">
            <v>9.6619159999999997</v>
          </cell>
          <cell r="CJ32">
            <v>78.261517999999995</v>
          </cell>
          <cell r="CK32">
            <v>1224.1985420000001</v>
          </cell>
          <cell r="CL32">
            <v>69.565793999999997</v>
          </cell>
          <cell r="CM32">
            <v>416.46238</v>
          </cell>
          <cell r="CN32">
            <v>772.98707300000001</v>
          </cell>
          <cell r="CO32">
            <v>11.594298999999999</v>
          </cell>
          <cell r="CP32">
            <v>70.565793999999997</v>
          </cell>
          <cell r="CQ32">
            <v>2318.9950279999998</v>
          </cell>
          <cell r="CR32">
            <v>7.729533</v>
          </cell>
          <cell r="CS32">
            <v>131.40205499999999</v>
          </cell>
          <cell r="CT32">
            <v>239.615512</v>
          </cell>
          <cell r="CU32">
            <v>390.34139900000002</v>
          </cell>
          <cell r="CV32">
            <v>359.55850199999998</v>
          </cell>
          <cell r="CW32">
            <v>278.26317499999999</v>
          </cell>
          <cell r="CX32">
            <v>595.17401400000006</v>
          </cell>
          <cell r="CY32">
            <v>316.91083900000001</v>
          </cell>
          <cell r="CZ32">
            <v>1980</v>
          </cell>
          <cell r="DA32">
            <v>16</v>
          </cell>
          <cell r="DB32">
            <v>124</v>
          </cell>
          <cell r="DC32">
            <v>116</v>
          </cell>
          <cell r="DD32">
            <v>408</v>
          </cell>
          <cell r="DE32">
            <v>344</v>
          </cell>
          <cell r="DF32">
            <v>252</v>
          </cell>
          <cell r="DG32">
            <v>404</v>
          </cell>
          <cell r="DH32">
            <v>316</v>
          </cell>
          <cell r="DI32">
            <v>1163.294664</v>
          </cell>
          <cell r="DJ32">
            <v>7.729533</v>
          </cell>
          <cell r="DK32">
            <v>112.07822299999999</v>
          </cell>
          <cell r="DL32">
            <v>162.32018600000001</v>
          </cell>
          <cell r="DM32">
            <v>162.32018600000001</v>
          </cell>
          <cell r="DN32">
            <v>50.241962000000001</v>
          </cell>
          <cell r="DO32">
            <v>224.15644699999999</v>
          </cell>
          <cell r="DP32">
            <v>324.64037100000002</v>
          </cell>
          <cell r="DQ32">
            <v>119.807756</v>
          </cell>
          <cell r="DR32">
            <v>1155.7003649999999</v>
          </cell>
          <cell r="DS32">
            <v>0</v>
          </cell>
          <cell r="DT32">
            <v>19.323831999999999</v>
          </cell>
          <cell r="DU32">
            <v>77.295326000000003</v>
          </cell>
          <cell r="DV32">
            <v>228.02121299999999</v>
          </cell>
          <cell r="DW32">
            <v>309.31653999999997</v>
          </cell>
          <cell r="DX32">
            <v>54.106729000000001</v>
          </cell>
          <cell r="DY32">
            <v>270.53364299999998</v>
          </cell>
          <cell r="DZ32">
            <v>197.103083</v>
          </cell>
          <cell r="EA32">
            <v>340.09943700000002</v>
          </cell>
          <cell r="EB32">
            <v>0</v>
          </cell>
          <cell r="EC32">
            <v>0</v>
          </cell>
          <cell r="ED32">
            <v>0</v>
          </cell>
          <cell r="EE32">
            <v>15.459065000000001</v>
          </cell>
          <cell r="EF32">
            <v>42.512430000000002</v>
          </cell>
          <cell r="EG32">
            <v>50.241962000000001</v>
          </cell>
          <cell r="EH32">
            <v>0</v>
          </cell>
          <cell r="EI32">
            <v>231.88597899999999</v>
          </cell>
          <cell r="EJ32">
            <v>1202.0775599999999</v>
          </cell>
          <cell r="EK32">
            <v>7.729533</v>
          </cell>
          <cell r="EL32">
            <v>108.21345700000001</v>
          </cell>
          <cell r="EM32">
            <v>208.697382</v>
          </cell>
          <cell r="EN32">
            <v>336.23466999999999</v>
          </cell>
          <cell r="EO32">
            <v>270.66887600000001</v>
          </cell>
          <cell r="EP32">
            <v>212.56214800000001</v>
          </cell>
          <cell r="EQ32">
            <v>15.459065000000001</v>
          </cell>
          <cell r="ER32">
            <v>42.512430000000002</v>
          </cell>
          <cell r="ES32">
            <v>776.81803100000002</v>
          </cell>
          <cell r="ET32">
            <v>0</v>
          </cell>
          <cell r="EU32">
            <v>23.188597999999999</v>
          </cell>
          <cell r="EV32">
            <v>30.918130999999999</v>
          </cell>
          <cell r="EW32">
            <v>38.647663000000001</v>
          </cell>
          <cell r="EX32">
            <v>46.377195999999998</v>
          </cell>
          <cell r="EY32">
            <v>15.459065000000001</v>
          </cell>
          <cell r="EZ32">
            <v>579.71494900000005</v>
          </cell>
          <cell r="FA32">
            <v>42.512430000000002</v>
          </cell>
        </row>
        <row r="33">
          <cell r="A33" t="str">
            <v>37250</v>
          </cell>
          <cell r="B33" t="str">
            <v>Sorigny</v>
          </cell>
          <cell r="C33" t="str">
            <v>CC du Val de l'Indre</v>
          </cell>
          <cell r="D33">
            <v>2090.5765849999998</v>
          </cell>
          <cell r="E33">
            <v>1911</v>
          </cell>
          <cell r="F33">
            <v>1637</v>
          </cell>
          <cell r="G33">
            <v>1520</v>
          </cell>
          <cell r="H33">
            <v>1313</v>
          </cell>
          <cell r="I33">
            <v>1256</v>
          </cell>
          <cell r="J33">
            <v>43.43</v>
          </cell>
          <cell r="K33">
            <v>171</v>
          </cell>
          <cell r="L33">
            <v>188</v>
          </cell>
          <cell r="M33">
            <v>158</v>
          </cell>
          <cell r="N33">
            <v>110</v>
          </cell>
          <cell r="O33">
            <v>155</v>
          </cell>
          <cell r="P33">
            <v>75</v>
          </cell>
          <cell r="Q33">
            <v>87</v>
          </cell>
          <cell r="R33">
            <v>89</v>
          </cell>
          <cell r="S33">
            <v>72</v>
          </cell>
          <cell r="T33">
            <v>80</v>
          </cell>
          <cell r="U33">
            <v>19</v>
          </cell>
          <cell r="V33">
            <v>31</v>
          </cell>
          <cell r="W33">
            <v>20</v>
          </cell>
          <cell r="X33">
            <v>26</v>
          </cell>
          <cell r="Y33">
            <v>25</v>
          </cell>
          <cell r="Z33">
            <v>23</v>
          </cell>
          <cell r="AA33">
            <v>19</v>
          </cell>
          <cell r="AB33">
            <v>28</v>
          </cell>
          <cell r="AC33">
            <v>30</v>
          </cell>
          <cell r="AD33">
            <v>29</v>
          </cell>
          <cell r="AE33">
            <v>16</v>
          </cell>
          <cell r="AF33">
            <v>9</v>
          </cell>
          <cell r="AG33">
            <v>11</v>
          </cell>
          <cell r="AH33">
            <v>8</v>
          </cell>
          <cell r="AI33">
            <v>9</v>
          </cell>
          <cell r="AJ33">
            <v>9</v>
          </cell>
          <cell r="AK33">
            <v>16</v>
          </cell>
          <cell r="AL33">
            <v>15</v>
          </cell>
          <cell r="AM33">
            <v>7</v>
          </cell>
          <cell r="AN33">
            <v>7</v>
          </cell>
          <cell r="AO33">
            <v>404.22227700000002</v>
          </cell>
          <cell r="AP33">
            <v>378.46022399999998</v>
          </cell>
          <cell r="AQ33">
            <v>489.609647</v>
          </cell>
          <cell r="AR33">
            <v>415.11088999999998</v>
          </cell>
          <cell r="AS33">
            <v>260.17603200000002</v>
          </cell>
          <cell r="AT33">
            <v>142.997514</v>
          </cell>
          <cell r="AU33">
            <v>430</v>
          </cell>
          <cell r="AV33">
            <v>333</v>
          </cell>
          <cell r="AW33">
            <v>478</v>
          </cell>
          <cell r="AX33">
            <v>332</v>
          </cell>
          <cell r="AY33">
            <v>256</v>
          </cell>
          <cell r="AZ33">
            <v>82</v>
          </cell>
          <cell r="BA33">
            <v>1125.2367879999999</v>
          </cell>
          <cell r="BB33">
            <v>232.39880700000001</v>
          </cell>
          <cell r="BC33">
            <v>229.45359500000001</v>
          </cell>
          <cell r="BD33">
            <v>246.29438099999999</v>
          </cell>
          <cell r="BE33">
            <v>219.47538499999999</v>
          </cell>
          <cell r="BF33">
            <v>127.108901</v>
          </cell>
          <cell r="BG33">
            <v>68.519642000000005</v>
          </cell>
          <cell r="BH33">
            <v>1.9860770000000001</v>
          </cell>
          <cell r="BI33">
            <v>348.62941599999999</v>
          </cell>
          <cell r="BJ33">
            <v>631.62378100000001</v>
          </cell>
          <cell r="BK33">
            <v>144.98358999999999</v>
          </cell>
          <cell r="BL33">
            <v>965.33979699999998</v>
          </cell>
          <cell r="BM33">
            <v>171.82347100000001</v>
          </cell>
          <cell r="BN33">
            <v>149.006629</v>
          </cell>
          <cell r="BO33">
            <v>243.31526600000001</v>
          </cell>
          <cell r="BP33">
            <v>195.63550499999999</v>
          </cell>
          <cell r="BQ33">
            <v>133.06713099999999</v>
          </cell>
          <cell r="BR33">
            <v>68.519642000000005</v>
          </cell>
          <cell r="BS33">
            <v>3.972153</v>
          </cell>
          <cell r="BT33">
            <v>236.37096</v>
          </cell>
          <cell r="BU33">
            <v>574.05486399999995</v>
          </cell>
          <cell r="BV33">
            <v>154.913973</v>
          </cell>
          <cell r="BW33">
            <v>1951.509454</v>
          </cell>
          <cell r="BX33">
            <v>1406.13546</v>
          </cell>
          <cell r="BY33">
            <v>126.26205899999999</v>
          </cell>
          <cell r="BZ33">
            <v>285.04388499999999</v>
          </cell>
          <cell r="CA33">
            <v>40.714300000000001</v>
          </cell>
          <cell r="CB33">
            <v>85.409442999999996</v>
          </cell>
          <cell r="CC33">
            <v>0</v>
          </cell>
          <cell r="CD33">
            <v>7.9443060000000001</v>
          </cell>
          <cell r="CE33">
            <v>268.13426199999998</v>
          </cell>
          <cell r="CF33">
            <v>22.853804</v>
          </cell>
          <cell r="CG33">
            <v>51.637991</v>
          </cell>
          <cell r="CH33">
            <v>293.02412299999997</v>
          </cell>
          <cell r="CI33">
            <v>12.944305999999999</v>
          </cell>
          <cell r="CJ33">
            <v>92.402338</v>
          </cell>
          <cell r="CK33">
            <v>857.08950800000002</v>
          </cell>
          <cell r="CL33">
            <v>71.596221</v>
          </cell>
          <cell r="CM33">
            <v>233.36399800000001</v>
          </cell>
          <cell r="CN33">
            <v>536.24067600000001</v>
          </cell>
          <cell r="CO33">
            <v>18.867726999999999</v>
          </cell>
          <cell r="CP33">
            <v>41.707608</v>
          </cell>
          <cell r="CQ33">
            <v>1668.350938</v>
          </cell>
          <cell r="CR33">
            <v>35.749378</v>
          </cell>
          <cell r="CS33">
            <v>83.415216000000001</v>
          </cell>
          <cell r="CT33">
            <v>87.387369000000007</v>
          </cell>
          <cell r="CU33">
            <v>234.34230700000001</v>
          </cell>
          <cell r="CV33">
            <v>301.88364000000001</v>
          </cell>
          <cell r="CW33">
            <v>293.88041800000002</v>
          </cell>
          <cell r="CX33">
            <v>436.936847</v>
          </cell>
          <cell r="CY33">
            <v>194.75576100000001</v>
          </cell>
          <cell r="CZ33">
            <v>1472</v>
          </cell>
          <cell r="DA33">
            <v>60</v>
          </cell>
          <cell r="DB33">
            <v>36</v>
          </cell>
          <cell r="DC33">
            <v>48</v>
          </cell>
          <cell r="DD33">
            <v>204</v>
          </cell>
          <cell r="DE33">
            <v>276</v>
          </cell>
          <cell r="DF33">
            <v>284</v>
          </cell>
          <cell r="DG33">
            <v>300</v>
          </cell>
          <cell r="DH33">
            <v>264</v>
          </cell>
          <cell r="DI33">
            <v>877.89245900000003</v>
          </cell>
          <cell r="DJ33">
            <v>31.777225000000001</v>
          </cell>
          <cell r="DK33">
            <v>67.526604000000006</v>
          </cell>
          <cell r="DL33">
            <v>75.470910000000003</v>
          </cell>
          <cell r="DM33">
            <v>123.12201899999999</v>
          </cell>
          <cell r="DN33">
            <v>55.610143999999998</v>
          </cell>
          <cell r="DO33">
            <v>234.29812100000001</v>
          </cell>
          <cell r="DP33">
            <v>210.52411699999999</v>
          </cell>
          <cell r="DQ33">
            <v>79.563319000000007</v>
          </cell>
          <cell r="DR33">
            <v>790.45847800000001</v>
          </cell>
          <cell r="DS33">
            <v>3.972153</v>
          </cell>
          <cell r="DT33">
            <v>15.888612999999999</v>
          </cell>
          <cell r="DU33">
            <v>11.916459</v>
          </cell>
          <cell r="DV33">
            <v>111.220288</v>
          </cell>
          <cell r="DW33">
            <v>246.27349599999999</v>
          </cell>
          <cell r="DX33">
            <v>59.582296999999997</v>
          </cell>
          <cell r="DY33">
            <v>226.41273000000001</v>
          </cell>
          <cell r="DZ33">
            <v>115.192442</v>
          </cell>
          <cell r="EA33">
            <v>266.18087300000002</v>
          </cell>
          <cell r="EB33">
            <v>0</v>
          </cell>
          <cell r="EC33">
            <v>7.9443060000000001</v>
          </cell>
          <cell r="ED33">
            <v>0</v>
          </cell>
          <cell r="EE33">
            <v>7.9295770000000001</v>
          </cell>
          <cell r="EF33">
            <v>27.805071999999999</v>
          </cell>
          <cell r="EG33">
            <v>95.272760000000005</v>
          </cell>
          <cell r="EH33">
            <v>0</v>
          </cell>
          <cell r="EI33">
            <v>127.229157</v>
          </cell>
          <cell r="EJ33">
            <v>814.29139699999996</v>
          </cell>
          <cell r="EK33">
            <v>31.777225000000001</v>
          </cell>
          <cell r="EL33">
            <v>71.498756999999998</v>
          </cell>
          <cell r="EM33">
            <v>59.582296999999997</v>
          </cell>
          <cell r="EN33">
            <v>202.57981100000001</v>
          </cell>
          <cell r="EO33">
            <v>222.44057699999999</v>
          </cell>
          <cell r="EP33">
            <v>182.71904499999999</v>
          </cell>
          <cell r="EQ33">
            <v>3.972153</v>
          </cell>
          <cell r="ER33">
            <v>39.721532000000003</v>
          </cell>
          <cell r="ES33">
            <v>587.87866699999995</v>
          </cell>
          <cell r="ET33">
            <v>3.972153</v>
          </cell>
          <cell r="EU33">
            <v>3.972153</v>
          </cell>
          <cell r="EV33">
            <v>27.805071999999999</v>
          </cell>
          <cell r="EW33">
            <v>23.832919</v>
          </cell>
          <cell r="EX33">
            <v>51.637991</v>
          </cell>
          <cell r="EY33">
            <v>15.888612999999999</v>
          </cell>
          <cell r="EZ33">
            <v>432.96469400000001</v>
          </cell>
          <cell r="FA33">
            <v>27.805071999999999</v>
          </cell>
        </row>
        <row r="34">
          <cell r="A34" t="str">
            <v>37261</v>
          </cell>
          <cell r="B34" t="str">
            <v>Tours</v>
          </cell>
          <cell r="C34" t="str">
            <v>Tour(s)plus</v>
          </cell>
          <cell r="D34">
            <v>136942.264585</v>
          </cell>
          <cell r="E34">
            <v>132677</v>
          </cell>
          <cell r="F34">
            <v>129509</v>
          </cell>
          <cell r="G34">
            <v>132209</v>
          </cell>
          <cell r="H34">
            <v>140686</v>
          </cell>
          <cell r="I34">
            <v>128120</v>
          </cell>
          <cell r="J34">
            <v>34.36</v>
          </cell>
          <cell r="K34">
            <v>11571</v>
          </cell>
          <cell r="L34">
            <v>15217</v>
          </cell>
          <cell r="M34">
            <v>14973</v>
          </cell>
          <cell r="N34">
            <v>15171</v>
          </cell>
          <cell r="O34">
            <v>18325</v>
          </cell>
          <cell r="P34">
            <v>7930</v>
          </cell>
          <cell r="Q34">
            <v>10115</v>
          </cell>
          <cell r="R34">
            <v>9270</v>
          </cell>
          <cell r="S34">
            <v>8503</v>
          </cell>
          <cell r="T34">
            <v>8535</v>
          </cell>
          <cell r="U34">
            <v>1480</v>
          </cell>
          <cell r="V34">
            <v>1639</v>
          </cell>
          <cell r="W34">
            <v>1632</v>
          </cell>
          <cell r="X34">
            <v>1637</v>
          </cell>
          <cell r="Y34">
            <v>1673</v>
          </cell>
          <cell r="Z34">
            <v>1688</v>
          </cell>
          <cell r="AA34">
            <v>1651</v>
          </cell>
          <cell r="AB34">
            <v>1691</v>
          </cell>
          <cell r="AC34">
            <v>1599</v>
          </cell>
          <cell r="AD34">
            <v>1630</v>
          </cell>
          <cell r="AE34">
            <v>1097</v>
          </cell>
          <cell r="AF34">
            <v>1052</v>
          </cell>
          <cell r="AG34">
            <v>1094</v>
          </cell>
          <cell r="AH34">
            <v>1030</v>
          </cell>
          <cell r="AI34">
            <v>1325</v>
          </cell>
          <cell r="AJ34">
            <v>1109</v>
          </cell>
          <cell r="AK34">
            <v>1153</v>
          </cell>
          <cell r="AL34">
            <v>1091</v>
          </cell>
          <cell r="AM34">
            <v>1128</v>
          </cell>
          <cell r="AN34">
            <v>1147</v>
          </cell>
          <cell r="AO34">
            <v>19193.765109</v>
          </cell>
          <cell r="AP34">
            <v>41053.783708000003</v>
          </cell>
          <cell r="AQ34">
            <v>24867.534737999998</v>
          </cell>
          <cell r="AR34">
            <v>22846.831284</v>
          </cell>
          <cell r="AS34">
            <v>15753.513738</v>
          </cell>
          <cell r="AT34">
            <v>13226.836008</v>
          </cell>
          <cell r="AU34">
            <v>19018</v>
          </cell>
          <cell r="AV34">
            <v>40984</v>
          </cell>
          <cell r="AW34">
            <v>24922</v>
          </cell>
          <cell r="AX34">
            <v>20343</v>
          </cell>
          <cell r="AY34">
            <v>16096</v>
          </cell>
          <cell r="AZ34">
            <v>11314</v>
          </cell>
          <cell r="BA34">
            <v>62140.586624000003</v>
          </cell>
          <cell r="BB34">
            <v>9864.9896700000008</v>
          </cell>
          <cell r="BC34">
            <v>18930.150269000002</v>
          </cell>
          <cell r="BD34">
            <v>12385.338970999999</v>
          </cell>
          <cell r="BE34">
            <v>10271.954237</v>
          </cell>
          <cell r="BF34">
            <v>6504.204917</v>
          </cell>
          <cell r="BG34">
            <v>3846.9248229999998</v>
          </cell>
          <cell r="BH34">
            <v>337.02373699999998</v>
          </cell>
          <cell r="BI34">
            <v>15184.911980999999</v>
          </cell>
          <cell r="BJ34">
            <v>38613.027795000002</v>
          </cell>
          <cell r="BK34">
            <v>8342.6468480000003</v>
          </cell>
          <cell r="BL34">
            <v>74801.677960999994</v>
          </cell>
          <cell r="BM34">
            <v>9328.7754380000006</v>
          </cell>
          <cell r="BN34">
            <v>22123.633439000001</v>
          </cell>
          <cell r="BO34">
            <v>12482.195766999999</v>
          </cell>
          <cell r="BP34">
            <v>12574.877047</v>
          </cell>
          <cell r="BQ34">
            <v>9249.3088210000005</v>
          </cell>
          <cell r="BR34">
            <v>7963.9374090000001</v>
          </cell>
          <cell r="BS34">
            <v>1078.9500390000001</v>
          </cell>
          <cell r="BT34">
            <v>15880.481758</v>
          </cell>
          <cell r="BU34">
            <v>43635.954991999999</v>
          </cell>
          <cell r="BV34">
            <v>15285.241211</v>
          </cell>
          <cell r="BW34">
            <v>129823.127133</v>
          </cell>
          <cell r="BX34">
            <v>65862.181765999994</v>
          </cell>
          <cell r="BY34">
            <v>23166.457539999999</v>
          </cell>
          <cell r="BZ34">
            <v>11878.954368000001</v>
          </cell>
          <cell r="CA34">
            <v>9402.3008050000008</v>
          </cell>
          <cell r="CB34">
            <v>15740.944767999999</v>
          </cell>
          <cell r="CC34">
            <v>594.23695599999996</v>
          </cell>
          <cell r="CD34">
            <v>3178.0509299999999</v>
          </cell>
          <cell r="CE34">
            <v>12131.297642</v>
          </cell>
          <cell r="CF34">
            <v>2711.2796549999998</v>
          </cell>
          <cell r="CG34">
            <v>3141.5409490000002</v>
          </cell>
          <cell r="CH34">
            <v>29498.701967000001</v>
          </cell>
          <cell r="CI34">
            <v>4827.4624690000001</v>
          </cell>
          <cell r="CJ34">
            <v>17596.698264999999</v>
          </cell>
          <cell r="CK34">
            <v>51749.145172999997</v>
          </cell>
          <cell r="CL34">
            <v>13020.851363</v>
          </cell>
          <cell r="CM34">
            <v>16166.099333</v>
          </cell>
          <cell r="CN34">
            <v>36500.652335999999</v>
          </cell>
          <cell r="CO34">
            <v>2606.8640529999998</v>
          </cell>
          <cell r="CP34">
            <v>3890.1492790000002</v>
          </cell>
          <cell r="CQ34">
            <v>117781.893522</v>
          </cell>
          <cell r="CR34">
            <v>39.470011999999997</v>
          </cell>
          <cell r="CS34">
            <v>2409.2588390000001</v>
          </cell>
          <cell r="CT34">
            <v>10656.44514</v>
          </cell>
          <cell r="CU34">
            <v>16981.149784000001</v>
          </cell>
          <cell r="CV34">
            <v>19822.989208999999</v>
          </cell>
          <cell r="CW34">
            <v>12927.972444000001</v>
          </cell>
          <cell r="CX34">
            <v>27789.732615000001</v>
          </cell>
          <cell r="CY34">
            <v>27154.875478000002</v>
          </cell>
          <cell r="CZ34">
            <v>113565</v>
          </cell>
          <cell r="DA34">
            <v>60</v>
          </cell>
          <cell r="DB34">
            <v>2704</v>
          </cell>
          <cell r="DC34">
            <v>8108</v>
          </cell>
          <cell r="DD34">
            <v>14188</v>
          </cell>
          <cell r="DE34">
            <v>19244</v>
          </cell>
          <cell r="DF34">
            <v>13036</v>
          </cell>
          <cell r="DG34">
            <v>24348</v>
          </cell>
          <cell r="DH34">
            <v>31877</v>
          </cell>
          <cell r="DI34">
            <v>52336.373744999997</v>
          </cell>
          <cell r="DJ34">
            <v>27.768910999999999</v>
          </cell>
          <cell r="DK34">
            <v>1675.051637</v>
          </cell>
          <cell r="DL34">
            <v>6365.3321150000002</v>
          </cell>
          <cell r="DM34">
            <v>8019.1646069999997</v>
          </cell>
          <cell r="DN34">
            <v>5258.4231900000004</v>
          </cell>
          <cell r="DO34">
            <v>10340.391916</v>
          </cell>
          <cell r="DP34">
            <v>10667.13119</v>
          </cell>
          <cell r="DQ34">
            <v>9983.1101770000005</v>
          </cell>
          <cell r="DR34">
            <v>65445.519777000001</v>
          </cell>
          <cell r="DS34">
            <v>11.701101</v>
          </cell>
          <cell r="DT34">
            <v>734.20720100000005</v>
          </cell>
          <cell r="DU34">
            <v>4291.1130249999997</v>
          </cell>
          <cell r="DV34">
            <v>8961.9851770000005</v>
          </cell>
          <cell r="DW34">
            <v>14564.566019</v>
          </cell>
          <cell r="DX34">
            <v>2587.580528</v>
          </cell>
          <cell r="DY34">
            <v>17122.601425000001</v>
          </cell>
          <cell r="DZ34">
            <v>17171.765300999999</v>
          </cell>
          <cell r="EA34">
            <v>29554.523561000002</v>
          </cell>
          <cell r="EB34">
            <v>0</v>
          </cell>
          <cell r="EC34">
            <v>99.184192999999993</v>
          </cell>
          <cell r="ED34">
            <v>728.29338399999995</v>
          </cell>
          <cell r="EE34">
            <v>2512.8661499999998</v>
          </cell>
          <cell r="EF34">
            <v>4337.0932220000004</v>
          </cell>
          <cell r="EG34">
            <v>2743.4859110000002</v>
          </cell>
          <cell r="EH34">
            <v>0</v>
          </cell>
          <cell r="EI34">
            <v>19133.600700999999</v>
          </cell>
          <cell r="EJ34">
            <v>51725.818060999998</v>
          </cell>
          <cell r="EK34">
            <v>24.956230000000001</v>
          </cell>
          <cell r="EL34">
            <v>1775.8537329999999</v>
          </cell>
          <cell r="EM34">
            <v>8388.3746780000001</v>
          </cell>
          <cell r="EN34">
            <v>13049.055496999999</v>
          </cell>
          <cell r="EO34">
            <v>13822.686387</v>
          </cell>
          <cell r="EP34">
            <v>9146.6048420000006</v>
          </cell>
          <cell r="EQ34">
            <v>259.48053199999998</v>
          </cell>
          <cell r="ER34">
            <v>5258.8061610000004</v>
          </cell>
          <cell r="ES34">
            <v>36501.551899999999</v>
          </cell>
          <cell r="ET34">
            <v>14.513782000000001</v>
          </cell>
          <cell r="EU34">
            <v>534.220912</v>
          </cell>
          <cell r="EV34">
            <v>1539.7770780000001</v>
          </cell>
          <cell r="EW34">
            <v>1419.2281370000001</v>
          </cell>
          <cell r="EX34">
            <v>1663.2095999999999</v>
          </cell>
          <cell r="EY34">
            <v>1037.881691</v>
          </cell>
          <cell r="EZ34">
            <v>27530.252082999999</v>
          </cell>
          <cell r="FA34">
            <v>2762.4686160000001</v>
          </cell>
        </row>
        <row r="35">
          <cell r="A35" t="str">
            <v>37263</v>
          </cell>
          <cell r="B35" t="str">
            <v>Truyes</v>
          </cell>
          <cell r="C35" t="str">
            <v>CC du Val de l'Indre</v>
          </cell>
          <cell r="D35">
            <v>2018</v>
          </cell>
          <cell r="E35">
            <v>1728</v>
          </cell>
          <cell r="F35">
            <v>1588</v>
          </cell>
          <cell r="G35">
            <v>1254</v>
          </cell>
          <cell r="H35">
            <v>1002</v>
          </cell>
          <cell r="I35">
            <v>781</v>
          </cell>
          <cell r="J35">
            <v>16.39</v>
          </cell>
          <cell r="K35">
            <v>168</v>
          </cell>
          <cell r="L35">
            <v>139</v>
          </cell>
          <cell r="M35">
            <v>107</v>
          </cell>
          <cell r="N35">
            <v>106</v>
          </cell>
          <cell r="O35">
            <v>84</v>
          </cell>
          <cell r="P35">
            <v>90</v>
          </cell>
          <cell r="Q35">
            <v>111</v>
          </cell>
          <cell r="R35">
            <v>88</v>
          </cell>
          <cell r="S35">
            <v>77</v>
          </cell>
          <cell r="T35">
            <v>65</v>
          </cell>
          <cell r="U35">
            <v>15</v>
          </cell>
          <cell r="V35">
            <v>23</v>
          </cell>
          <cell r="W35">
            <v>17</v>
          </cell>
          <cell r="X35">
            <v>20</v>
          </cell>
          <cell r="Y35">
            <v>18</v>
          </cell>
          <cell r="Z35">
            <v>31</v>
          </cell>
          <cell r="AA35">
            <v>30</v>
          </cell>
          <cell r="AB35">
            <v>26</v>
          </cell>
          <cell r="AC35">
            <v>26</v>
          </cell>
          <cell r="AD35">
            <v>16</v>
          </cell>
          <cell r="AE35">
            <v>9</v>
          </cell>
          <cell r="AF35">
            <v>2</v>
          </cell>
          <cell r="AG35">
            <v>13</v>
          </cell>
          <cell r="AH35">
            <v>10</v>
          </cell>
          <cell r="AI35">
            <v>16</v>
          </cell>
          <cell r="AJ35">
            <v>15</v>
          </cell>
          <cell r="AK35">
            <v>13</v>
          </cell>
          <cell r="AL35">
            <v>13</v>
          </cell>
          <cell r="AM35">
            <v>10</v>
          </cell>
          <cell r="AN35">
            <v>14</v>
          </cell>
          <cell r="AO35">
            <v>432</v>
          </cell>
          <cell r="AP35">
            <v>272</v>
          </cell>
          <cell r="AQ35">
            <v>490</v>
          </cell>
          <cell r="AR35">
            <v>446</v>
          </cell>
          <cell r="AS35">
            <v>247</v>
          </cell>
          <cell r="AT35">
            <v>131</v>
          </cell>
          <cell r="AU35">
            <v>331</v>
          </cell>
          <cell r="AV35">
            <v>324</v>
          </cell>
          <cell r="AW35">
            <v>370</v>
          </cell>
          <cell r="AX35">
            <v>369</v>
          </cell>
          <cell r="AY35">
            <v>233</v>
          </cell>
          <cell r="AZ35">
            <v>101</v>
          </cell>
          <cell r="BA35">
            <v>1006</v>
          </cell>
          <cell r="BB35">
            <v>220</v>
          </cell>
          <cell r="BC35">
            <v>138</v>
          </cell>
          <cell r="BD35">
            <v>248</v>
          </cell>
          <cell r="BE35">
            <v>226</v>
          </cell>
          <cell r="BF35">
            <v>119</v>
          </cell>
          <cell r="BG35">
            <v>54</v>
          </cell>
          <cell r="BH35">
            <v>1</v>
          </cell>
          <cell r="BI35">
            <v>286</v>
          </cell>
          <cell r="BJ35">
            <v>589</v>
          </cell>
          <cell r="BK35">
            <v>131</v>
          </cell>
          <cell r="BL35">
            <v>1012</v>
          </cell>
          <cell r="BM35">
            <v>212</v>
          </cell>
          <cell r="BN35">
            <v>134</v>
          </cell>
          <cell r="BO35">
            <v>242</v>
          </cell>
          <cell r="BP35">
            <v>220</v>
          </cell>
          <cell r="BQ35">
            <v>128</v>
          </cell>
          <cell r="BR35">
            <v>64</v>
          </cell>
          <cell r="BS35">
            <v>12</v>
          </cell>
          <cell r="BT35">
            <v>271</v>
          </cell>
          <cell r="BU35">
            <v>593</v>
          </cell>
          <cell r="BV35">
            <v>148</v>
          </cell>
          <cell r="BW35">
            <v>1881</v>
          </cell>
          <cell r="BX35">
            <v>1355</v>
          </cell>
          <cell r="BY35">
            <v>78</v>
          </cell>
          <cell r="BZ35">
            <v>343</v>
          </cell>
          <cell r="CA35">
            <v>23</v>
          </cell>
          <cell r="CB35">
            <v>78</v>
          </cell>
          <cell r="CC35">
            <v>0</v>
          </cell>
          <cell r="CD35">
            <v>4</v>
          </cell>
          <cell r="CE35">
            <v>296</v>
          </cell>
          <cell r="CF35">
            <v>12</v>
          </cell>
          <cell r="CG35">
            <v>83</v>
          </cell>
          <cell r="CH35">
            <v>191</v>
          </cell>
          <cell r="CI35">
            <v>9</v>
          </cell>
          <cell r="CJ35">
            <v>47</v>
          </cell>
          <cell r="CK35">
            <v>888</v>
          </cell>
          <cell r="CL35">
            <v>44</v>
          </cell>
          <cell r="CM35">
            <v>267</v>
          </cell>
          <cell r="CN35">
            <v>507</v>
          </cell>
          <cell r="CO35">
            <v>13</v>
          </cell>
          <cell r="CP35">
            <v>51</v>
          </cell>
          <cell r="CQ35">
            <v>1588</v>
          </cell>
          <cell r="CR35">
            <v>16</v>
          </cell>
          <cell r="CS35">
            <v>84</v>
          </cell>
          <cell r="CT35">
            <v>96</v>
          </cell>
          <cell r="CU35">
            <v>256</v>
          </cell>
          <cell r="CV35">
            <v>328</v>
          </cell>
          <cell r="CW35">
            <v>224</v>
          </cell>
          <cell r="CX35">
            <v>368</v>
          </cell>
          <cell r="CY35">
            <v>216</v>
          </cell>
          <cell r="CZ35">
            <v>1393</v>
          </cell>
          <cell r="DA35">
            <v>16</v>
          </cell>
          <cell r="DB35">
            <v>56</v>
          </cell>
          <cell r="DC35">
            <v>70</v>
          </cell>
          <cell r="DD35">
            <v>183</v>
          </cell>
          <cell r="DE35">
            <v>254</v>
          </cell>
          <cell r="DF35">
            <v>232</v>
          </cell>
          <cell r="DG35">
            <v>308</v>
          </cell>
          <cell r="DH35">
            <v>274</v>
          </cell>
          <cell r="DI35">
            <v>792</v>
          </cell>
          <cell r="DJ35">
            <v>12</v>
          </cell>
          <cell r="DK35">
            <v>48</v>
          </cell>
          <cell r="DL35">
            <v>84</v>
          </cell>
          <cell r="DM35">
            <v>148</v>
          </cell>
          <cell r="DN35">
            <v>64</v>
          </cell>
          <cell r="DO35">
            <v>180</v>
          </cell>
          <cell r="DP35">
            <v>176</v>
          </cell>
          <cell r="DQ35">
            <v>80</v>
          </cell>
          <cell r="DR35">
            <v>796</v>
          </cell>
          <cell r="DS35">
            <v>4</v>
          </cell>
          <cell r="DT35">
            <v>36</v>
          </cell>
          <cell r="DU35">
            <v>12</v>
          </cell>
          <cell r="DV35">
            <v>108</v>
          </cell>
          <cell r="DW35">
            <v>264</v>
          </cell>
          <cell r="DX35">
            <v>44</v>
          </cell>
          <cell r="DY35">
            <v>192</v>
          </cell>
          <cell r="DZ35">
            <v>136</v>
          </cell>
          <cell r="EA35">
            <v>192</v>
          </cell>
          <cell r="EB35">
            <v>0</v>
          </cell>
          <cell r="EC35">
            <v>8</v>
          </cell>
          <cell r="ED35">
            <v>0</v>
          </cell>
          <cell r="EE35">
            <v>28</v>
          </cell>
          <cell r="EF35">
            <v>16</v>
          </cell>
          <cell r="EG35">
            <v>32</v>
          </cell>
          <cell r="EH35">
            <v>0</v>
          </cell>
          <cell r="EI35">
            <v>108</v>
          </cell>
          <cell r="EJ35">
            <v>872</v>
          </cell>
          <cell r="EK35">
            <v>12</v>
          </cell>
          <cell r="EL35">
            <v>56</v>
          </cell>
          <cell r="EM35">
            <v>72</v>
          </cell>
          <cell r="EN35">
            <v>216</v>
          </cell>
          <cell r="EO35">
            <v>268</v>
          </cell>
          <cell r="EP35">
            <v>176</v>
          </cell>
          <cell r="EQ35">
            <v>8</v>
          </cell>
          <cell r="ER35">
            <v>64</v>
          </cell>
          <cell r="ES35">
            <v>524</v>
          </cell>
          <cell r="ET35">
            <v>4</v>
          </cell>
          <cell r="EU35">
            <v>20</v>
          </cell>
          <cell r="EV35">
            <v>24</v>
          </cell>
          <cell r="EW35">
            <v>12</v>
          </cell>
          <cell r="EX35">
            <v>44</v>
          </cell>
          <cell r="EY35">
            <v>16</v>
          </cell>
          <cell r="EZ35">
            <v>360</v>
          </cell>
          <cell r="FA35">
            <v>44</v>
          </cell>
        </row>
        <row r="36">
          <cell r="A36" t="str">
            <v>37266</v>
          </cell>
          <cell r="B36" t="str">
            <v>Veigné</v>
          </cell>
          <cell r="C36" t="str">
            <v>CC du Val de l'Indre</v>
          </cell>
          <cell r="D36">
            <v>5886.7777779999997</v>
          </cell>
          <cell r="E36">
            <v>5473</v>
          </cell>
          <cell r="F36">
            <v>4520</v>
          </cell>
          <cell r="G36">
            <v>4199</v>
          </cell>
          <cell r="H36">
            <v>3616</v>
          </cell>
          <cell r="I36">
            <v>2420</v>
          </cell>
          <cell r="J36">
            <v>26.58</v>
          </cell>
          <cell r="K36">
            <v>426</v>
          </cell>
          <cell r="L36">
            <v>439</v>
          </cell>
          <cell r="M36">
            <v>371</v>
          </cell>
          <cell r="N36">
            <v>315</v>
          </cell>
          <cell r="O36">
            <v>334</v>
          </cell>
          <cell r="P36">
            <v>248</v>
          </cell>
          <cell r="Q36">
            <v>239</v>
          </cell>
          <cell r="R36">
            <v>236</v>
          </cell>
          <cell r="S36">
            <v>181</v>
          </cell>
          <cell r="T36">
            <v>180</v>
          </cell>
          <cell r="U36">
            <v>54</v>
          </cell>
          <cell r="V36">
            <v>54</v>
          </cell>
          <cell r="W36">
            <v>56</v>
          </cell>
          <cell r="X36">
            <v>56</v>
          </cell>
          <cell r="Y36">
            <v>64</v>
          </cell>
          <cell r="Z36">
            <v>52</v>
          </cell>
          <cell r="AA36">
            <v>64</v>
          </cell>
          <cell r="AB36">
            <v>62</v>
          </cell>
          <cell r="AC36">
            <v>72</v>
          </cell>
          <cell r="AD36">
            <v>70</v>
          </cell>
          <cell r="AE36">
            <v>36</v>
          </cell>
          <cell r="AF36">
            <v>38</v>
          </cell>
          <cell r="AG36">
            <v>35</v>
          </cell>
          <cell r="AH36">
            <v>42</v>
          </cell>
          <cell r="AI36">
            <v>47</v>
          </cell>
          <cell r="AJ36">
            <v>37</v>
          </cell>
          <cell r="AK36">
            <v>29</v>
          </cell>
          <cell r="AL36">
            <v>35</v>
          </cell>
          <cell r="AM36">
            <v>23</v>
          </cell>
          <cell r="AN36">
            <v>27</v>
          </cell>
          <cell r="AO36">
            <v>1170.122877</v>
          </cell>
          <cell r="AP36">
            <v>874.11103400000002</v>
          </cell>
          <cell r="AQ36">
            <v>1204.7422300000001</v>
          </cell>
          <cell r="AR36">
            <v>1282.541729</v>
          </cell>
          <cell r="AS36">
            <v>893.05615299999999</v>
          </cell>
          <cell r="AT36">
            <v>462.203755</v>
          </cell>
          <cell r="AU36">
            <v>1173</v>
          </cell>
          <cell r="AV36">
            <v>847</v>
          </cell>
          <cell r="AW36">
            <v>1261</v>
          </cell>
          <cell r="AX36">
            <v>1127</v>
          </cell>
          <cell r="AY36">
            <v>793</v>
          </cell>
          <cell r="AZ36">
            <v>272</v>
          </cell>
          <cell r="BA36">
            <v>2925.9562209999999</v>
          </cell>
          <cell r="BB36">
            <v>604.80693199999996</v>
          </cell>
          <cell r="BC36">
            <v>464.11172699999997</v>
          </cell>
          <cell r="BD36">
            <v>589.55673000000002</v>
          </cell>
          <cell r="BE36">
            <v>639.55230100000006</v>
          </cell>
          <cell r="BF36">
            <v>426.336568</v>
          </cell>
          <cell r="BG36">
            <v>190.03847500000001</v>
          </cell>
          <cell r="BH36">
            <v>11.553485999999999</v>
          </cell>
          <cell r="BI36">
            <v>815.833122</v>
          </cell>
          <cell r="BJ36">
            <v>1657.448989</v>
          </cell>
          <cell r="BK36">
            <v>452.67410999999998</v>
          </cell>
          <cell r="BL36">
            <v>2960.8215570000002</v>
          </cell>
          <cell r="BM36">
            <v>565.31594500000006</v>
          </cell>
          <cell r="BN36">
            <v>409.99930699999999</v>
          </cell>
          <cell r="BO36">
            <v>615.18550000000005</v>
          </cell>
          <cell r="BP36">
            <v>642.98942799999998</v>
          </cell>
          <cell r="BQ36">
            <v>466.719584</v>
          </cell>
          <cell r="BR36">
            <v>225.46355600000001</v>
          </cell>
          <cell r="BS36">
            <v>35.148237999999999</v>
          </cell>
          <cell r="BT36">
            <v>764.24644699999999</v>
          </cell>
          <cell r="BU36">
            <v>1652.3747539999999</v>
          </cell>
          <cell r="BV36">
            <v>544.20035600000006</v>
          </cell>
          <cell r="BW36">
            <v>5533.9912960000001</v>
          </cell>
          <cell r="BX36">
            <v>3948.2746200000001</v>
          </cell>
          <cell r="BY36">
            <v>335.995879</v>
          </cell>
          <cell r="BZ36">
            <v>773.43547100000001</v>
          </cell>
          <cell r="CA36">
            <v>82.116619</v>
          </cell>
          <cell r="CB36">
            <v>368.86360500000001</v>
          </cell>
          <cell r="CC36">
            <v>5.8339879999999997</v>
          </cell>
          <cell r="CD36">
            <v>19.471115000000001</v>
          </cell>
          <cell r="CE36">
            <v>818.32097099999999</v>
          </cell>
          <cell r="CF36">
            <v>61.182496</v>
          </cell>
          <cell r="CG36">
            <v>226.45233999999999</v>
          </cell>
          <cell r="CH36">
            <v>671.50654699999996</v>
          </cell>
          <cell r="CI36">
            <v>66.300923999999995</v>
          </cell>
          <cell r="CJ36">
            <v>138.26695599999999</v>
          </cell>
          <cell r="CK36">
            <v>2287.1662620000002</v>
          </cell>
          <cell r="CL36">
            <v>175.89807400000001</v>
          </cell>
          <cell r="CM36">
            <v>747.16094699999996</v>
          </cell>
          <cell r="CN36">
            <v>1757.9820910000001</v>
          </cell>
          <cell r="CO36">
            <v>32.614384999999999</v>
          </cell>
          <cell r="CP36">
            <v>137.84055499999999</v>
          </cell>
          <cell r="CQ36">
            <v>4762.8219719999997</v>
          </cell>
          <cell r="CR36">
            <v>19.691507999999999</v>
          </cell>
          <cell r="CS36">
            <v>272.43352599999997</v>
          </cell>
          <cell r="CT36">
            <v>393.83015599999999</v>
          </cell>
          <cell r="CU36">
            <v>762.26736000000005</v>
          </cell>
          <cell r="CV36">
            <v>793.77377200000001</v>
          </cell>
          <cell r="CW36">
            <v>555.77423499999998</v>
          </cell>
          <cell r="CX36">
            <v>1295.1082610000001</v>
          </cell>
          <cell r="CY36">
            <v>669.94315400000005</v>
          </cell>
          <cell r="CZ36">
            <v>4130</v>
          </cell>
          <cell r="DA36">
            <v>13</v>
          </cell>
          <cell r="DB36">
            <v>189</v>
          </cell>
          <cell r="DC36">
            <v>270</v>
          </cell>
          <cell r="DD36">
            <v>597</v>
          </cell>
          <cell r="DE36">
            <v>751</v>
          </cell>
          <cell r="DF36">
            <v>592</v>
          </cell>
          <cell r="DG36">
            <v>945</v>
          </cell>
          <cell r="DH36">
            <v>773</v>
          </cell>
          <cell r="DI36">
            <v>2326.534893</v>
          </cell>
          <cell r="DJ36">
            <v>11.814905</v>
          </cell>
          <cell r="DK36">
            <v>185.79089200000001</v>
          </cell>
          <cell r="DL36">
            <v>283.55771199999998</v>
          </cell>
          <cell r="DM36">
            <v>369.02491800000001</v>
          </cell>
          <cell r="DN36">
            <v>136.37126900000001</v>
          </cell>
          <cell r="DO36">
            <v>469.42545699999999</v>
          </cell>
          <cell r="DP36">
            <v>653.758059</v>
          </cell>
          <cell r="DQ36">
            <v>216.79168100000001</v>
          </cell>
          <cell r="DR36">
            <v>2436.2870790000002</v>
          </cell>
          <cell r="DS36">
            <v>7.8766030000000002</v>
          </cell>
          <cell r="DT36">
            <v>86.642634000000001</v>
          </cell>
          <cell r="DU36">
            <v>110.27244399999999</v>
          </cell>
          <cell r="DV36">
            <v>393.24244199999998</v>
          </cell>
          <cell r="DW36">
            <v>657.40250300000002</v>
          </cell>
          <cell r="DX36">
            <v>86.348776999999998</v>
          </cell>
          <cell r="DY36">
            <v>641.35020199999997</v>
          </cell>
          <cell r="DZ36">
            <v>453.15147300000001</v>
          </cell>
          <cell r="EA36">
            <v>721.244598</v>
          </cell>
          <cell r="EB36">
            <v>0</v>
          </cell>
          <cell r="EC36">
            <v>3.9383020000000002</v>
          </cell>
          <cell r="ED36">
            <v>0</v>
          </cell>
          <cell r="EE36">
            <v>43.321317000000001</v>
          </cell>
          <cell r="EF36">
            <v>89.405507</v>
          </cell>
          <cell r="EG36">
            <v>163.05780899999999</v>
          </cell>
          <cell r="EH36">
            <v>0</v>
          </cell>
          <cell r="EI36">
            <v>421.52166399999999</v>
          </cell>
          <cell r="EJ36">
            <v>2273.8112270000001</v>
          </cell>
          <cell r="EK36">
            <v>15.753206</v>
          </cell>
          <cell r="EL36">
            <v>233.05051</v>
          </cell>
          <cell r="EM36">
            <v>338.69393400000001</v>
          </cell>
          <cell r="EN36">
            <v>628.36510699999997</v>
          </cell>
          <cell r="EO36">
            <v>574.404313</v>
          </cell>
          <cell r="EP36">
            <v>353.33341000000001</v>
          </cell>
          <cell r="EQ36">
            <v>7.8766030000000002</v>
          </cell>
          <cell r="ER36">
            <v>122.334142</v>
          </cell>
          <cell r="ES36">
            <v>1767.766147</v>
          </cell>
          <cell r="ET36">
            <v>3.9383020000000002</v>
          </cell>
          <cell r="EU36">
            <v>35.444713999999998</v>
          </cell>
          <cell r="EV36">
            <v>55.136221999999997</v>
          </cell>
          <cell r="EW36">
            <v>90.580935999999994</v>
          </cell>
          <cell r="EX36">
            <v>129.96395100000001</v>
          </cell>
          <cell r="EY36">
            <v>39.383015999999998</v>
          </cell>
          <cell r="EZ36">
            <v>1287.2316579999999</v>
          </cell>
          <cell r="FA36">
            <v>126.08734800000001</v>
          </cell>
        </row>
        <row r="37">
          <cell r="A37" t="str">
            <v>37267</v>
          </cell>
          <cell r="B37" t="str">
            <v>Véretz</v>
          </cell>
          <cell r="C37" t="str">
            <v>CC de l'Est Tourangeau</v>
          </cell>
          <cell r="D37">
            <v>3828.666667</v>
          </cell>
          <cell r="E37">
            <v>3022</v>
          </cell>
          <cell r="F37">
            <v>2709</v>
          </cell>
          <cell r="G37">
            <v>2313</v>
          </cell>
          <cell r="H37">
            <v>1315</v>
          </cell>
          <cell r="I37">
            <v>1009</v>
          </cell>
          <cell r="J37">
            <v>13.86</v>
          </cell>
          <cell r="K37">
            <v>414</v>
          </cell>
          <cell r="L37">
            <v>245</v>
          </cell>
          <cell r="M37">
            <v>260</v>
          </cell>
          <cell r="N37">
            <v>157</v>
          </cell>
          <cell r="O37">
            <v>105</v>
          </cell>
          <cell r="P37">
            <v>174</v>
          </cell>
          <cell r="Q37">
            <v>258</v>
          </cell>
          <cell r="R37">
            <v>135</v>
          </cell>
          <cell r="S37">
            <v>115</v>
          </cell>
          <cell r="T37">
            <v>83</v>
          </cell>
          <cell r="U37">
            <v>64</v>
          </cell>
          <cell r="V37">
            <v>71</v>
          </cell>
          <cell r="W37">
            <v>77</v>
          </cell>
          <cell r="X37">
            <v>79</v>
          </cell>
          <cell r="Y37">
            <v>52</v>
          </cell>
          <cell r="Z37">
            <v>60</v>
          </cell>
          <cell r="AA37">
            <v>54</v>
          </cell>
          <cell r="AB37">
            <v>51</v>
          </cell>
          <cell r="AC37">
            <v>41</v>
          </cell>
          <cell r="AD37">
            <v>36</v>
          </cell>
          <cell r="AE37">
            <v>29</v>
          </cell>
          <cell r="AF37">
            <v>22</v>
          </cell>
          <cell r="AG37">
            <v>18</v>
          </cell>
          <cell r="AH37">
            <v>22</v>
          </cell>
          <cell r="AI37">
            <v>30</v>
          </cell>
          <cell r="AJ37">
            <v>28</v>
          </cell>
          <cell r="AK37">
            <v>23</v>
          </cell>
          <cell r="AL37">
            <v>28</v>
          </cell>
          <cell r="AM37">
            <v>25</v>
          </cell>
          <cell r="AN37">
            <v>34</v>
          </cell>
          <cell r="AO37">
            <v>983.315068</v>
          </cell>
          <cell r="AP37">
            <v>489.54122000000001</v>
          </cell>
          <cell r="AQ37">
            <v>1083.999004</v>
          </cell>
          <cell r="AR37">
            <v>699.14171899999997</v>
          </cell>
          <cell r="AS37">
            <v>408.72726899999998</v>
          </cell>
          <cell r="AT37">
            <v>163.942387</v>
          </cell>
          <cell r="AU37">
            <v>648</v>
          </cell>
          <cell r="AV37">
            <v>552</v>
          </cell>
          <cell r="AW37">
            <v>717</v>
          </cell>
          <cell r="AX37">
            <v>687</v>
          </cell>
          <cell r="AY37">
            <v>263</v>
          </cell>
          <cell r="AZ37">
            <v>155</v>
          </cell>
          <cell r="BA37">
            <v>1895.6761980000001</v>
          </cell>
          <cell r="BB37">
            <v>524.12104599999998</v>
          </cell>
          <cell r="BC37">
            <v>226.892154</v>
          </cell>
          <cell r="BD37">
            <v>527.88493200000005</v>
          </cell>
          <cell r="BE37">
            <v>360.39202999999998</v>
          </cell>
          <cell r="BF37">
            <v>199.485928</v>
          </cell>
          <cell r="BG37">
            <v>53.904344000000002</v>
          </cell>
          <cell r="BH37">
            <v>2.9957639999999999</v>
          </cell>
          <cell r="BI37">
            <v>626.74595299999999</v>
          </cell>
          <cell r="BJ37">
            <v>1100.9955170000001</v>
          </cell>
          <cell r="BK37">
            <v>167.934729</v>
          </cell>
          <cell r="BL37">
            <v>1932.9904690000001</v>
          </cell>
          <cell r="BM37">
            <v>459.19402200000002</v>
          </cell>
          <cell r="BN37">
            <v>262.649066</v>
          </cell>
          <cell r="BO37">
            <v>556.11407199999996</v>
          </cell>
          <cell r="BP37">
            <v>338.74968899999999</v>
          </cell>
          <cell r="BQ37">
            <v>209.24134100000001</v>
          </cell>
          <cell r="BR37">
            <v>81.866219000000001</v>
          </cell>
          <cell r="BS37">
            <v>25.176058999999999</v>
          </cell>
          <cell r="BT37">
            <v>560.87795800000004</v>
          </cell>
          <cell r="BU37">
            <v>1174.3912829999999</v>
          </cell>
          <cell r="BV37">
            <v>197.721228</v>
          </cell>
          <cell r="BW37">
            <v>3484.27115</v>
          </cell>
          <cell r="BX37">
            <v>2216.6612519999999</v>
          </cell>
          <cell r="BY37">
            <v>165.188537</v>
          </cell>
          <cell r="BZ37">
            <v>773.69011499999999</v>
          </cell>
          <cell r="CA37">
            <v>44.575589999999998</v>
          </cell>
          <cell r="CB37">
            <v>264.336229</v>
          </cell>
          <cell r="CC37">
            <v>0</v>
          </cell>
          <cell r="CD37">
            <v>19.819427000000001</v>
          </cell>
          <cell r="CE37">
            <v>642.68343700000003</v>
          </cell>
          <cell r="CF37">
            <v>48.930511000000003</v>
          </cell>
          <cell r="CG37">
            <v>205.131756</v>
          </cell>
          <cell r="CH37">
            <v>314.52054800000002</v>
          </cell>
          <cell r="CI37">
            <v>13.173598999999999</v>
          </cell>
          <cell r="CJ37">
            <v>84.923536999999996</v>
          </cell>
          <cell r="CK37">
            <v>1700.335243</v>
          </cell>
          <cell r="CL37">
            <v>79.041594000000003</v>
          </cell>
          <cell r="CM37">
            <v>694.43686200000002</v>
          </cell>
          <cell r="CN37">
            <v>830.49580700000001</v>
          </cell>
          <cell r="CO37">
            <v>24.042833000000002</v>
          </cell>
          <cell r="CP37">
            <v>117.92920700000001</v>
          </cell>
          <cell r="CQ37">
            <v>2857.1027749999998</v>
          </cell>
          <cell r="CR37">
            <v>0</v>
          </cell>
          <cell r="CS37">
            <v>120.444334</v>
          </cell>
          <cell r="CT37">
            <v>327.458032</v>
          </cell>
          <cell r="CU37">
            <v>632.33275200000003</v>
          </cell>
          <cell r="CV37">
            <v>519.41618900000003</v>
          </cell>
          <cell r="CW37">
            <v>372.62465800000001</v>
          </cell>
          <cell r="CX37">
            <v>572.42431899999997</v>
          </cell>
          <cell r="CY37">
            <v>312.402491</v>
          </cell>
          <cell r="CZ37">
            <v>2388</v>
          </cell>
          <cell r="DA37">
            <v>8</v>
          </cell>
          <cell r="DB37">
            <v>132</v>
          </cell>
          <cell r="DC37">
            <v>164</v>
          </cell>
          <cell r="DD37">
            <v>392</v>
          </cell>
          <cell r="DE37">
            <v>436</v>
          </cell>
          <cell r="DF37">
            <v>388</v>
          </cell>
          <cell r="DG37">
            <v>376</v>
          </cell>
          <cell r="DH37">
            <v>492</v>
          </cell>
          <cell r="DI37">
            <v>1421.059004</v>
          </cell>
          <cell r="DJ37">
            <v>0</v>
          </cell>
          <cell r="DK37">
            <v>94.097136000000006</v>
          </cell>
          <cell r="DL37">
            <v>222.06924000000001</v>
          </cell>
          <cell r="DM37">
            <v>316.16637600000001</v>
          </cell>
          <cell r="DN37">
            <v>75.277709000000002</v>
          </cell>
          <cell r="DO37">
            <v>323.69414699999999</v>
          </cell>
          <cell r="DP37">
            <v>280.601719</v>
          </cell>
          <cell r="DQ37">
            <v>109.152677</v>
          </cell>
          <cell r="DR37">
            <v>1436.0437710000001</v>
          </cell>
          <cell r="DS37">
            <v>0</v>
          </cell>
          <cell r="DT37">
            <v>26.347197999999999</v>
          </cell>
          <cell r="DU37">
            <v>105.388792</v>
          </cell>
          <cell r="DV37">
            <v>316.16637600000001</v>
          </cell>
          <cell r="DW37">
            <v>444.13848100000001</v>
          </cell>
          <cell r="DX37">
            <v>48.930511000000003</v>
          </cell>
          <cell r="DY37">
            <v>291.82260000000002</v>
          </cell>
          <cell r="DZ37">
            <v>203.24981299999999</v>
          </cell>
          <cell r="EA37">
            <v>316.16637600000001</v>
          </cell>
          <cell r="EB37">
            <v>0</v>
          </cell>
          <cell r="EC37">
            <v>7.5277710000000004</v>
          </cell>
          <cell r="ED37">
            <v>3.7638850000000001</v>
          </cell>
          <cell r="EE37">
            <v>11.291656</v>
          </cell>
          <cell r="EF37">
            <v>30.111083000000001</v>
          </cell>
          <cell r="EG37">
            <v>56.458280999999999</v>
          </cell>
          <cell r="EH37">
            <v>0</v>
          </cell>
          <cell r="EI37">
            <v>207.013699</v>
          </cell>
          <cell r="EJ37">
            <v>1769.0261519999999</v>
          </cell>
          <cell r="EK37">
            <v>0</v>
          </cell>
          <cell r="EL37">
            <v>86.569365000000005</v>
          </cell>
          <cell r="EM37">
            <v>278.52752199999998</v>
          </cell>
          <cell r="EN37">
            <v>587.16612699999996</v>
          </cell>
          <cell r="EO37">
            <v>451.66625199999999</v>
          </cell>
          <cell r="EP37">
            <v>286.05529300000001</v>
          </cell>
          <cell r="EQ37">
            <v>11.291656</v>
          </cell>
          <cell r="ER37">
            <v>67.749938</v>
          </cell>
          <cell r="ES37">
            <v>771.91024700000003</v>
          </cell>
          <cell r="ET37">
            <v>0</v>
          </cell>
          <cell r="EU37">
            <v>26.347197999999999</v>
          </cell>
          <cell r="EV37">
            <v>45.166625000000003</v>
          </cell>
          <cell r="EW37">
            <v>33.874969</v>
          </cell>
          <cell r="EX37">
            <v>37.638854000000002</v>
          </cell>
          <cell r="EY37">
            <v>30.111083000000001</v>
          </cell>
          <cell r="EZ37">
            <v>561.13266299999998</v>
          </cell>
          <cell r="FA37">
            <v>37.638854000000002</v>
          </cell>
        </row>
        <row r="38">
          <cell r="A38" t="str">
            <v>37270</v>
          </cell>
          <cell r="B38" t="str">
            <v>Vernou-sur-Brenne</v>
          </cell>
          <cell r="C38" t="str">
            <v>Vouvrillon</v>
          </cell>
          <cell r="D38">
            <v>2711</v>
          </cell>
          <cell r="E38">
            <v>2451</v>
          </cell>
          <cell r="F38">
            <v>2197</v>
          </cell>
          <cell r="G38">
            <v>2050</v>
          </cell>
          <cell r="H38">
            <v>1992</v>
          </cell>
          <cell r="I38">
            <v>2000</v>
          </cell>
          <cell r="J38">
            <v>25.91</v>
          </cell>
          <cell r="K38">
            <v>219</v>
          </cell>
          <cell r="L38">
            <v>209</v>
          </cell>
          <cell r="M38">
            <v>165</v>
          </cell>
          <cell r="N38">
            <v>139</v>
          </cell>
          <cell r="O38">
            <v>217</v>
          </cell>
          <cell r="P38">
            <v>306</v>
          </cell>
          <cell r="Q38">
            <v>299</v>
          </cell>
          <cell r="R38">
            <v>188</v>
          </cell>
          <cell r="S38">
            <v>156</v>
          </cell>
          <cell r="T38">
            <v>164</v>
          </cell>
          <cell r="U38">
            <v>26</v>
          </cell>
          <cell r="V38">
            <v>34</v>
          </cell>
          <cell r="W38">
            <v>29</v>
          </cell>
          <cell r="X38">
            <v>39</v>
          </cell>
          <cell r="Y38">
            <v>30</v>
          </cell>
          <cell r="Z38">
            <v>27</v>
          </cell>
          <cell r="AA38">
            <v>31</v>
          </cell>
          <cell r="AB38">
            <v>30</v>
          </cell>
          <cell r="AC38">
            <v>33</v>
          </cell>
          <cell r="AD38">
            <v>31</v>
          </cell>
          <cell r="AE38">
            <v>48</v>
          </cell>
          <cell r="AF38">
            <v>32</v>
          </cell>
          <cell r="AG38">
            <v>58</v>
          </cell>
          <cell r="AH38">
            <v>32</v>
          </cell>
          <cell r="AI38">
            <v>46</v>
          </cell>
          <cell r="AJ38">
            <v>52</v>
          </cell>
          <cell r="AK38">
            <v>48</v>
          </cell>
          <cell r="AL38">
            <v>31</v>
          </cell>
          <cell r="AM38">
            <v>39</v>
          </cell>
          <cell r="AN38">
            <v>34</v>
          </cell>
          <cell r="AO38">
            <v>537</v>
          </cell>
          <cell r="AP38">
            <v>365</v>
          </cell>
          <cell r="AQ38">
            <v>592</v>
          </cell>
          <cell r="AR38">
            <v>538</v>
          </cell>
          <cell r="AS38">
            <v>333</v>
          </cell>
          <cell r="AT38">
            <v>346</v>
          </cell>
          <cell r="AU38">
            <v>429</v>
          </cell>
          <cell r="AV38">
            <v>399</v>
          </cell>
          <cell r="AW38">
            <v>504</v>
          </cell>
          <cell r="AX38">
            <v>448</v>
          </cell>
          <cell r="AY38">
            <v>357</v>
          </cell>
          <cell r="AZ38">
            <v>314</v>
          </cell>
          <cell r="BA38">
            <v>1304</v>
          </cell>
          <cell r="BB38">
            <v>286</v>
          </cell>
          <cell r="BC38">
            <v>181</v>
          </cell>
          <cell r="BD38">
            <v>283</v>
          </cell>
          <cell r="BE38">
            <v>277</v>
          </cell>
          <cell r="BF38">
            <v>161</v>
          </cell>
          <cell r="BG38">
            <v>109</v>
          </cell>
          <cell r="BH38">
            <v>7</v>
          </cell>
          <cell r="BI38">
            <v>346</v>
          </cell>
          <cell r="BJ38">
            <v>745</v>
          </cell>
          <cell r="BK38">
            <v>213</v>
          </cell>
          <cell r="BL38">
            <v>1407</v>
          </cell>
          <cell r="BM38">
            <v>251</v>
          </cell>
          <cell r="BN38">
            <v>184</v>
          </cell>
          <cell r="BO38">
            <v>309</v>
          </cell>
          <cell r="BP38">
            <v>261</v>
          </cell>
          <cell r="BQ38">
            <v>172</v>
          </cell>
          <cell r="BR38">
            <v>187</v>
          </cell>
          <cell r="BS38">
            <v>43</v>
          </cell>
          <cell r="BT38">
            <v>312</v>
          </cell>
          <cell r="BU38">
            <v>753</v>
          </cell>
          <cell r="BV38">
            <v>342</v>
          </cell>
          <cell r="BW38">
            <v>2539</v>
          </cell>
          <cell r="BX38">
            <v>1742</v>
          </cell>
          <cell r="BY38">
            <v>153</v>
          </cell>
          <cell r="BZ38">
            <v>397</v>
          </cell>
          <cell r="CA38">
            <v>41</v>
          </cell>
          <cell r="CB38">
            <v>191</v>
          </cell>
          <cell r="CC38">
            <v>0</v>
          </cell>
          <cell r="CD38">
            <v>15</v>
          </cell>
          <cell r="CE38">
            <v>367</v>
          </cell>
          <cell r="CF38">
            <v>18</v>
          </cell>
          <cell r="CG38">
            <v>96</v>
          </cell>
          <cell r="CH38">
            <v>240</v>
          </cell>
          <cell r="CI38">
            <v>18</v>
          </cell>
          <cell r="CJ38">
            <v>83</v>
          </cell>
          <cell r="CK38">
            <v>1068</v>
          </cell>
          <cell r="CL38">
            <v>90</v>
          </cell>
          <cell r="CM38">
            <v>353</v>
          </cell>
          <cell r="CN38">
            <v>866</v>
          </cell>
          <cell r="CO38">
            <v>27</v>
          </cell>
          <cell r="CP38">
            <v>112</v>
          </cell>
          <cell r="CQ38">
            <v>2160</v>
          </cell>
          <cell r="CR38">
            <v>72</v>
          </cell>
          <cell r="CS38">
            <v>96</v>
          </cell>
          <cell r="CT38">
            <v>176</v>
          </cell>
          <cell r="CU38">
            <v>304</v>
          </cell>
          <cell r="CV38">
            <v>312</v>
          </cell>
          <cell r="CW38">
            <v>316</v>
          </cell>
          <cell r="CX38">
            <v>652</v>
          </cell>
          <cell r="CY38">
            <v>232</v>
          </cell>
          <cell r="CZ38">
            <v>2044</v>
          </cell>
          <cell r="DA38">
            <v>60</v>
          </cell>
          <cell r="DB38">
            <v>100</v>
          </cell>
          <cell r="DC38">
            <v>88</v>
          </cell>
          <cell r="DD38">
            <v>208</v>
          </cell>
          <cell r="DE38">
            <v>304</v>
          </cell>
          <cell r="DF38">
            <v>340</v>
          </cell>
          <cell r="DG38">
            <v>628</v>
          </cell>
          <cell r="DH38">
            <v>316</v>
          </cell>
          <cell r="DI38">
            <v>1016</v>
          </cell>
          <cell r="DJ38">
            <v>52</v>
          </cell>
          <cell r="DK38">
            <v>68</v>
          </cell>
          <cell r="DL38">
            <v>108</v>
          </cell>
          <cell r="DM38">
            <v>152</v>
          </cell>
          <cell r="DN38">
            <v>40</v>
          </cell>
          <cell r="DO38">
            <v>240</v>
          </cell>
          <cell r="DP38">
            <v>288</v>
          </cell>
          <cell r="DQ38">
            <v>68</v>
          </cell>
          <cell r="DR38">
            <v>1144</v>
          </cell>
          <cell r="DS38">
            <v>20</v>
          </cell>
          <cell r="DT38">
            <v>28</v>
          </cell>
          <cell r="DU38">
            <v>68</v>
          </cell>
          <cell r="DV38">
            <v>152</v>
          </cell>
          <cell r="DW38">
            <v>272</v>
          </cell>
          <cell r="DX38">
            <v>76</v>
          </cell>
          <cell r="DY38">
            <v>364</v>
          </cell>
          <cell r="DZ38">
            <v>164</v>
          </cell>
          <cell r="EA38">
            <v>220</v>
          </cell>
          <cell r="EB38">
            <v>0</v>
          </cell>
          <cell r="EC38">
            <v>0</v>
          </cell>
          <cell r="ED38">
            <v>4</v>
          </cell>
          <cell r="EE38">
            <v>4</v>
          </cell>
          <cell r="EF38">
            <v>44</v>
          </cell>
          <cell r="EG38">
            <v>76</v>
          </cell>
          <cell r="EH38">
            <v>0</v>
          </cell>
          <cell r="EI38">
            <v>92</v>
          </cell>
          <cell r="EJ38">
            <v>1112</v>
          </cell>
          <cell r="EK38">
            <v>60</v>
          </cell>
          <cell r="EL38">
            <v>80</v>
          </cell>
          <cell r="EM38">
            <v>156</v>
          </cell>
          <cell r="EN38">
            <v>252</v>
          </cell>
          <cell r="EO38">
            <v>240</v>
          </cell>
          <cell r="EP38">
            <v>236</v>
          </cell>
          <cell r="EQ38">
            <v>4</v>
          </cell>
          <cell r="ER38">
            <v>84</v>
          </cell>
          <cell r="ES38">
            <v>828</v>
          </cell>
          <cell r="ET38">
            <v>12</v>
          </cell>
          <cell r="EU38">
            <v>16</v>
          </cell>
          <cell r="EV38">
            <v>16</v>
          </cell>
          <cell r="EW38">
            <v>48</v>
          </cell>
          <cell r="EX38">
            <v>28</v>
          </cell>
          <cell r="EY38">
            <v>4</v>
          </cell>
          <cell r="EZ38">
            <v>648</v>
          </cell>
          <cell r="FA38">
            <v>56</v>
          </cell>
        </row>
        <row r="39">
          <cell r="A39" t="str">
            <v>37272</v>
          </cell>
          <cell r="B39" t="str">
            <v>Villandry</v>
          </cell>
          <cell r="C39" t="str">
            <v>Tour(s)plus</v>
          </cell>
          <cell r="D39">
            <v>1111.348876</v>
          </cell>
          <cell r="E39">
            <v>920</v>
          </cell>
          <cell r="F39">
            <v>776</v>
          </cell>
          <cell r="G39">
            <v>742</v>
          </cell>
          <cell r="H39">
            <v>679</v>
          </cell>
          <cell r="I39">
            <v>610</v>
          </cell>
          <cell r="J39">
            <v>17.8</v>
          </cell>
          <cell r="K39">
            <v>127</v>
          </cell>
          <cell r="L39">
            <v>89</v>
          </cell>
          <cell r="M39">
            <v>76</v>
          </cell>
          <cell r="N39">
            <v>65</v>
          </cell>
          <cell r="O39">
            <v>66</v>
          </cell>
          <cell r="P39">
            <v>44</v>
          </cell>
          <cell r="Q39">
            <v>46</v>
          </cell>
          <cell r="R39">
            <v>47</v>
          </cell>
          <cell r="S39">
            <v>50</v>
          </cell>
          <cell r="T39">
            <v>65</v>
          </cell>
          <cell r="U39">
            <v>12</v>
          </cell>
          <cell r="V39">
            <v>20</v>
          </cell>
          <cell r="W39">
            <v>21</v>
          </cell>
          <cell r="X39">
            <v>15</v>
          </cell>
          <cell r="Y39">
            <v>13</v>
          </cell>
          <cell r="Z39">
            <v>20</v>
          </cell>
          <cell r="AA39">
            <v>20</v>
          </cell>
          <cell r="AB39">
            <v>20</v>
          </cell>
          <cell r="AC39">
            <v>18</v>
          </cell>
          <cell r="AD39">
            <v>14</v>
          </cell>
          <cell r="AE39">
            <v>2</v>
          </cell>
          <cell r="AF39">
            <v>3</v>
          </cell>
          <cell r="AG39">
            <v>3</v>
          </cell>
          <cell r="AH39">
            <v>5</v>
          </cell>
          <cell r="AI39">
            <v>7</v>
          </cell>
          <cell r="AJ39">
            <v>8</v>
          </cell>
          <cell r="AK39">
            <v>10</v>
          </cell>
          <cell r="AL39">
            <v>4</v>
          </cell>
          <cell r="AM39">
            <v>7</v>
          </cell>
          <cell r="AN39">
            <v>9</v>
          </cell>
          <cell r="AO39">
            <v>272.44253800000001</v>
          </cell>
          <cell r="AP39">
            <v>128.51063099999999</v>
          </cell>
          <cell r="AQ39">
            <v>327.90296000000001</v>
          </cell>
          <cell r="AR39">
            <v>196.19573399999999</v>
          </cell>
          <cell r="AS39">
            <v>117.752335</v>
          </cell>
          <cell r="AT39">
            <v>68.544678000000005</v>
          </cell>
          <cell r="AU39">
            <v>207</v>
          </cell>
          <cell r="AV39">
            <v>133</v>
          </cell>
          <cell r="AW39">
            <v>236</v>
          </cell>
          <cell r="AX39">
            <v>176</v>
          </cell>
          <cell r="AY39">
            <v>111</v>
          </cell>
          <cell r="AZ39">
            <v>57</v>
          </cell>
          <cell r="BA39">
            <v>544.51996999999994</v>
          </cell>
          <cell r="BB39">
            <v>135.70722599999999</v>
          </cell>
          <cell r="BC39">
            <v>52.432336999999997</v>
          </cell>
          <cell r="BD39">
            <v>172.66211799999999</v>
          </cell>
          <cell r="BE39">
            <v>95.527653999999998</v>
          </cell>
          <cell r="BF39">
            <v>56.376167000000002</v>
          </cell>
          <cell r="BG39">
            <v>29.758296000000001</v>
          </cell>
          <cell r="BH39">
            <v>2.0561699999999998</v>
          </cell>
          <cell r="BI39">
            <v>155.24084199999999</v>
          </cell>
          <cell r="BJ39">
            <v>322.650195</v>
          </cell>
          <cell r="BK39">
            <v>66.628933000000004</v>
          </cell>
          <cell r="BL39">
            <v>566.82890599999996</v>
          </cell>
          <cell r="BM39">
            <v>136.735311</v>
          </cell>
          <cell r="BN39">
            <v>76.078294</v>
          </cell>
          <cell r="BO39">
            <v>155.24084199999999</v>
          </cell>
          <cell r="BP39">
            <v>100.66808</v>
          </cell>
          <cell r="BQ39">
            <v>61.376167000000002</v>
          </cell>
          <cell r="BR39">
            <v>34.702126</v>
          </cell>
          <cell r="BS39">
            <v>2.0280849999999999</v>
          </cell>
          <cell r="BT39">
            <v>169.63403299999999</v>
          </cell>
          <cell r="BU39">
            <v>318.59402499999999</v>
          </cell>
          <cell r="BV39">
            <v>78.600847999999999</v>
          </cell>
          <cell r="BW39">
            <v>1002.371861</v>
          </cell>
          <cell r="BX39">
            <v>678.86209099999996</v>
          </cell>
          <cell r="BY39">
            <v>32.898721999999999</v>
          </cell>
          <cell r="BZ39">
            <v>230.12254100000001</v>
          </cell>
          <cell r="CA39">
            <v>5.1404249999999996</v>
          </cell>
          <cell r="CB39">
            <v>49.179572</v>
          </cell>
          <cell r="CC39">
            <v>0</v>
          </cell>
          <cell r="CD39">
            <v>6.1685100000000004</v>
          </cell>
          <cell r="CE39">
            <v>163.46552299999999</v>
          </cell>
          <cell r="CF39">
            <v>6.1685100000000004</v>
          </cell>
          <cell r="CG39">
            <v>42.151487000000003</v>
          </cell>
          <cell r="CH39">
            <v>90.471484000000004</v>
          </cell>
          <cell r="CI39">
            <v>3.0842550000000002</v>
          </cell>
          <cell r="CJ39">
            <v>33.926806999999997</v>
          </cell>
          <cell r="CK39">
            <v>506.70550400000002</v>
          </cell>
          <cell r="CL39">
            <v>18.505531000000001</v>
          </cell>
          <cell r="CM39">
            <v>200.33615900000001</v>
          </cell>
          <cell r="CN39">
            <v>241.72935000000001</v>
          </cell>
          <cell r="CO39">
            <v>5.1404249999999996</v>
          </cell>
          <cell r="CP39">
            <v>14.196595</v>
          </cell>
          <cell r="CQ39">
            <v>838.01867800000002</v>
          </cell>
          <cell r="CR39">
            <v>20.561700999999999</v>
          </cell>
          <cell r="CS39">
            <v>37.011062000000003</v>
          </cell>
          <cell r="CT39">
            <v>37.011062000000003</v>
          </cell>
          <cell r="CU39">
            <v>156.26892699999999</v>
          </cell>
          <cell r="CV39">
            <v>193.16764900000001</v>
          </cell>
          <cell r="CW39">
            <v>131.594886</v>
          </cell>
          <cell r="CX39">
            <v>184.49360799999999</v>
          </cell>
          <cell r="CY39">
            <v>77.909783000000004</v>
          </cell>
          <cell r="CZ39">
            <v>688</v>
          </cell>
          <cell r="DA39">
            <v>20</v>
          </cell>
          <cell r="DB39">
            <v>52</v>
          </cell>
          <cell r="DC39">
            <v>28</v>
          </cell>
          <cell r="DD39">
            <v>88</v>
          </cell>
          <cell r="DE39">
            <v>128</v>
          </cell>
          <cell r="DF39">
            <v>112</v>
          </cell>
          <cell r="DG39">
            <v>160</v>
          </cell>
          <cell r="DH39">
            <v>100</v>
          </cell>
          <cell r="DI39">
            <v>419.00933900000001</v>
          </cell>
          <cell r="DJ39">
            <v>20.561700999999999</v>
          </cell>
          <cell r="DK39">
            <v>32.898721999999999</v>
          </cell>
          <cell r="DL39">
            <v>16.449361</v>
          </cell>
          <cell r="DM39">
            <v>78.134463999999994</v>
          </cell>
          <cell r="DN39">
            <v>28.786380999999999</v>
          </cell>
          <cell r="DO39">
            <v>111.033185</v>
          </cell>
          <cell r="DP39">
            <v>98.359144000000001</v>
          </cell>
          <cell r="DQ39">
            <v>32.786380999999999</v>
          </cell>
          <cell r="DR39">
            <v>419.00933900000001</v>
          </cell>
          <cell r="DS39">
            <v>0</v>
          </cell>
          <cell r="DT39">
            <v>4.1123399999999997</v>
          </cell>
          <cell r="DU39">
            <v>20.561700999999999</v>
          </cell>
          <cell r="DV39">
            <v>78.134463999999994</v>
          </cell>
          <cell r="DW39">
            <v>164.38126800000001</v>
          </cell>
          <cell r="DX39">
            <v>20.561700999999999</v>
          </cell>
          <cell r="DY39">
            <v>86.134463999999994</v>
          </cell>
          <cell r="DZ39">
            <v>45.123401999999999</v>
          </cell>
          <cell r="EA39">
            <v>94.583824000000007</v>
          </cell>
          <cell r="EB39">
            <v>0</v>
          </cell>
          <cell r="EC39">
            <v>0</v>
          </cell>
          <cell r="ED39">
            <v>0</v>
          </cell>
          <cell r="EE39">
            <v>8.2246799999999993</v>
          </cell>
          <cell r="EF39">
            <v>20.561700999999999</v>
          </cell>
          <cell r="EG39">
            <v>24.674040999999999</v>
          </cell>
          <cell r="EH39">
            <v>0</v>
          </cell>
          <cell r="EI39">
            <v>41.123401999999999</v>
          </cell>
          <cell r="EJ39">
            <v>505.593164</v>
          </cell>
          <cell r="EK39">
            <v>12.337021</v>
          </cell>
          <cell r="EL39">
            <v>37.011062000000003</v>
          </cell>
          <cell r="EM39">
            <v>37.011062000000003</v>
          </cell>
          <cell r="EN39">
            <v>139.81956700000001</v>
          </cell>
          <cell r="EO39">
            <v>156.156587</v>
          </cell>
          <cell r="EP39">
            <v>98.696164999999993</v>
          </cell>
          <cell r="EQ39">
            <v>0</v>
          </cell>
          <cell r="ER39">
            <v>24.561700999999999</v>
          </cell>
          <cell r="ES39">
            <v>237.84169</v>
          </cell>
          <cell r="ET39">
            <v>8.2246799999999993</v>
          </cell>
          <cell r="EU39">
            <v>0</v>
          </cell>
          <cell r="EV39">
            <v>0</v>
          </cell>
          <cell r="EW39">
            <v>8.2246799999999993</v>
          </cell>
          <cell r="EX39">
            <v>16.449361</v>
          </cell>
          <cell r="EY39">
            <v>8.2246799999999993</v>
          </cell>
          <cell r="EZ39">
            <v>184.49360799999999</v>
          </cell>
          <cell r="FA39">
            <v>12.224679999999999</v>
          </cell>
        </row>
        <row r="40">
          <cell r="A40" t="str">
            <v>37273</v>
          </cell>
          <cell r="B40" t="str">
            <v>La Ville-aux-Dames</v>
          </cell>
          <cell r="C40" t="str">
            <v>CC de l'Est Tourangeau</v>
          </cell>
          <cell r="D40">
            <v>4520</v>
          </cell>
          <cell r="E40">
            <v>4643</v>
          </cell>
          <cell r="F40">
            <v>4193</v>
          </cell>
          <cell r="G40">
            <v>3481</v>
          </cell>
          <cell r="H40">
            <v>2479</v>
          </cell>
          <cell r="I40">
            <v>1915</v>
          </cell>
          <cell r="J40">
            <v>8</v>
          </cell>
          <cell r="K40">
            <v>368</v>
          </cell>
          <cell r="L40">
            <v>396</v>
          </cell>
          <cell r="M40">
            <v>304</v>
          </cell>
          <cell r="N40">
            <v>236</v>
          </cell>
          <cell r="O40">
            <v>193</v>
          </cell>
          <cell r="P40">
            <v>184</v>
          </cell>
          <cell r="Q40">
            <v>202</v>
          </cell>
          <cell r="R40">
            <v>169</v>
          </cell>
          <cell r="S40">
            <v>137</v>
          </cell>
          <cell r="T40">
            <v>100</v>
          </cell>
          <cell r="U40">
            <v>50</v>
          </cell>
          <cell r="V40">
            <v>52</v>
          </cell>
          <cell r="W40">
            <v>50</v>
          </cell>
          <cell r="X40">
            <v>42</v>
          </cell>
          <cell r="Y40">
            <v>57</v>
          </cell>
          <cell r="Z40">
            <v>45</v>
          </cell>
          <cell r="AA40">
            <v>48</v>
          </cell>
          <cell r="AB40">
            <v>59</v>
          </cell>
          <cell r="AC40">
            <v>67</v>
          </cell>
          <cell r="AD40">
            <v>49</v>
          </cell>
          <cell r="AE40">
            <v>27</v>
          </cell>
          <cell r="AF40">
            <v>27</v>
          </cell>
          <cell r="AG40">
            <v>35</v>
          </cell>
          <cell r="AH40">
            <v>25</v>
          </cell>
          <cell r="AI40">
            <v>34</v>
          </cell>
          <cell r="AJ40">
            <v>26</v>
          </cell>
          <cell r="AK40">
            <v>25</v>
          </cell>
          <cell r="AL40">
            <v>19</v>
          </cell>
          <cell r="AM40">
            <v>20</v>
          </cell>
          <cell r="AN40">
            <v>26</v>
          </cell>
          <cell r="AO40">
            <v>778</v>
          </cell>
          <cell r="AP40">
            <v>747</v>
          </cell>
          <cell r="AQ40">
            <v>860</v>
          </cell>
          <cell r="AR40">
            <v>1144</v>
          </cell>
          <cell r="AS40">
            <v>692</v>
          </cell>
          <cell r="AT40">
            <v>299</v>
          </cell>
          <cell r="AU40">
            <v>928</v>
          </cell>
          <cell r="AV40">
            <v>869</v>
          </cell>
          <cell r="AW40">
            <v>1008</v>
          </cell>
          <cell r="AX40">
            <v>1076</v>
          </cell>
          <cell r="AY40">
            <v>564</v>
          </cell>
          <cell r="AZ40">
            <v>198</v>
          </cell>
          <cell r="BA40">
            <v>2199</v>
          </cell>
          <cell r="BB40">
            <v>379</v>
          </cell>
          <cell r="BC40">
            <v>382</v>
          </cell>
          <cell r="BD40">
            <v>405</v>
          </cell>
          <cell r="BE40">
            <v>541</v>
          </cell>
          <cell r="BF40">
            <v>364</v>
          </cell>
          <cell r="BG40">
            <v>118</v>
          </cell>
          <cell r="BH40">
            <v>10</v>
          </cell>
          <cell r="BI40">
            <v>560</v>
          </cell>
          <cell r="BJ40">
            <v>1306</v>
          </cell>
          <cell r="BK40">
            <v>333</v>
          </cell>
          <cell r="BL40">
            <v>2321</v>
          </cell>
          <cell r="BM40">
            <v>399</v>
          </cell>
          <cell r="BN40">
            <v>365</v>
          </cell>
          <cell r="BO40">
            <v>455</v>
          </cell>
          <cell r="BP40">
            <v>603</v>
          </cell>
          <cell r="BQ40">
            <v>328</v>
          </cell>
          <cell r="BR40">
            <v>158</v>
          </cell>
          <cell r="BS40">
            <v>13</v>
          </cell>
          <cell r="BT40">
            <v>566</v>
          </cell>
          <cell r="BU40">
            <v>1401</v>
          </cell>
          <cell r="BV40">
            <v>354</v>
          </cell>
          <cell r="BW40">
            <v>4280</v>
          </cell>
          <cell r="BX40">
            <v>3100</v>
          </cell>
          <cell r="BY40">
            <v>318</v>
          </cell>
          <cell r="BZ40">
            <v>634</v>
          </cell>
          <cell r="CA40">
            <v>58</v>
          </cell>
          <cell r="CB40">
            <v>155</v>
          </cell>
          <cell r="CC40">
            <v>1</v>
          </cell>
          <cell r="CD40">
            <v>14</v>
          </cell>
          <cell r="CE40">
            <v>540</v>
          </cell>
          <cell r="CF40">
            <v>74</v>
          </cell>
          <cell r="CG40">
            <v>140</v>
          </cell>
          <cell r="CH40">
            <v>562</v>
          </cell>
          <cell r="CI40">
            <v>60</v>
          </cell>
          <cell r="CJ40">
            <v>102</v>
          </cell>
          <cell r="CK40">
            <v>1763</v>
          </cell>
          <cell r="CL40">
            <v>157</v>
          </cell>
          <cell r="CM40">
            <v>518</v>
          </cell>
          <cell r="CN40">
            <v>1417</v>
          </cell>
          <cell r="CO40">
            <v>27</v>
          </cell>
          <cell r="CP40">
            <v>102</v>
          </cell>
          <cell r="CQ40">
            <v>3720</v>
          </cell>
          <cell r="CR40">
            <v>4</v>
          </cell>
          <cell r="CS40">
            <v>96</v>
          </cell>
          <cell r="CT40">
            <v>176</v>
          </cell>
          <cell r="CU40">
            <v>548</v>
          </cell>
          <cell r="CV40">
            <v>768</v>
          </cell>
          <cell r="CW40">
            <v>464</v>
          </cell>
          <cell r="CX40">
            <v>1104</v>
          </cell>
          <cell r="CY40">
            <v>560</v>
          </cell>
          <cell r="CZ40">
            <v>3732</v>
          </cell>
          <cell r="DA40">
            <v>24</v>
          </cell>
          <cell r="DB40">
            <v>92</v>
          </cell>
          <cell r="DC40">
            <v>144</v>
          </cell>
          <cell r="DD40">
            <v>512</v>
          </cell>
          <cell r="DE40">
            <v>760</v>
          </cell>
          <cell r="DF40">
            <v>644</v>
          </cell>
          <cell r="DG40">
            <v>768</v>
          </cell>
          <cell r="DH40">
            <v>788</v>
          </cell>
          <cell r="DI40">
            <v>1828</v>
          </cell>
          <cell r="DJ40">
            <v>4</v>
          </cell>
          <cell r="DK40">
            <v>88</v>
          </cell>
          <cell r="DL40">
            <v>120</v>
          </cell>
          <cell r="DM40">
            <v>244</v>
          </cell>
          <cell r="DN40">
            <v>112</v>
          </cell>
          <cell r="DO40">
            <v>404</v>
          </cell>
          <cell r="DP40">
            <v>612</v>
          </cell>
          <cell r="DQ40">
            <v>244</v>
          </cell>
          <cell r="DR40">
            <v>1892</v>
          </cell>
          <cell r="DS40">
            <v>0</v>
          </cell>
          <cell r="DT40">
            <v>8</v>
          </cell>
          <cell r="DU40">
            <v>56</v>
          </cell>
          <cell r="DV40">
            <v>304</v>
          </cell>
          <cell r="DW40">
            <v>656</v>
          </cell>
          <cell r="DX40">
            <v>60</v>
          </cell>
          <cell r="DY40">
            <v>492</v>
          </cell>
          <cell r="DZ40">
            <v>316</v>
          </cell>
          <cell r="EA40">
            <v>512</v>
          </cell>
          <cell r="EB40">
            <v>0</v>
          </cell>
          <cell r="EC40">
            <v>0</v>
          </cell>
          <cell r="ED40">
            <v>4</v>
          </cell>
          <cell r="EE40">
            <v>36</v>
          </cell>
          <cell r="EF40">
            <v>76</v>
          </cell>
          <cell r="EG40">
            <v>76</v>
          </cell>
          <cell r="EH40">
            <v>0</v>
          </cell>
          <cell r="EI40">
            <v>320</v>
          </cell>
          <cell r="EJ40">
            <v>1716</v>
          </cell>
          <cell r="EK40">
            <v>4</v>
          </cell>
          <cell r="EL40">
            <v>88</v>
          </cell>
          <cell r="EM40">
            <v>140</v>
          </cell>
          <cell r="EN40">
            <v>448</v>
          </cell>
          <cell r="EO40">
            <v>556</v>
          </cell>
          <cell r="EP40">
            <v>340</v>
          </cell>
          <cell r="EQ40">
            <v>12</v>
          </cell>
          <cell r="ER40">
            <v>128</v>
          </cell>
          <cell r="ES40">
            <v>1492</v>
          </cell>
          <cell r="ET40">
            <v>0</v>
          </cell>
          <cell r="EU40">
            <v>8</v>
          </cell>
          <cell r="EV40">
            <v>32</v>
          </cell>
          <cell r="EW40">
            <v>64</v>
          </cell>
          <cell r="EX40">
            <v>136</v>
          </cell>
          <cell r="EY40">
            <v>48</v>
          </cell>
          <cell r="EZ40">
            <v>1092</v>
          </cell>
          <cell r="FA40">
            <v>112</v>
          </cell>
        </row>
        <row r="41">
          <cell r="A41" t="str">
            <v>37281</v>
          </cell>
          <cell r="B41" t="str">
            <v>Vouvray</v>
          </cell>
          <cell r="C41" t="str">
            <v>Vouvrillon</v>
          </cell>
          <cell r="D41">
            <v>3083</v>
          </cell>
          <cell r="E41">
            <v>3048</v>
          </cell>
          <cell r="F41">
            <v>2933</v>
          </cell>
          <cell r="G41">
            <v>2469</v>
          </cell>
          <cell r="H41">
            <v>2606</v>
          </cell>
          <cell r="I41">
            <v>2725</v>
          </cell>
          <cell r="J41">
            <v>22.92</v>
          </cell>
          <cell r="K41">
            <v>264</v>
          </cell>
          <cell r="L41">
            <v>312</v>
          </cell>
          <cell r="M41">
            <v>268</v>
          </cell>
          <cell r="N41">
            <v>202</v>
          </cell>
          <cell r="O41">
            <v>228</v>
          </cell>
          <cell r="P41">
            <v>155</v>
          </cell>
          <cell r="Q41">
            <v>205</v>
          </cell>
          <cell r="R41">
            <v>196</v>
          </cell>
          <cell r="S41">
            <v>189</v>
          </cell>
          <cell r="T41">
            <v>232</v>
          </cell>
          <cell r="U41">
            <v>28</v>
          </cell>
          <cell r="V41">
            <v>36</v>
          </cell>
          <cell r="W41">
            <v>41</v>
          </cell>
          <cell r="X41">
            <v>39</v>
          </cell>
          <cell r="Y41">
            <v>44</v>
          </cell>
          <cell r="Z41">
            <v>42</v>
          </cell>
          <cell r="AA41">
            <v>28</v>
          </cell>
          <cell r="AB41">
            <v>34</v>
          </cell>
          <cell r="AC41">
            <v>36</v>
          </cell>
          <cell r="AD41">
            <v>29</v>
          </cell>
          <cell r="AE41">
            <v>26</v>
          </cell>
          <cell r="AF41">
            <v>26</v>
          </cell>
          <cell r="AG41">
            <v>21</v>
          </cell>
          <cell r="AH41">
            <v>25</v>
          </cell>
          <cell r="AI41">
            <v>20</v>
          </cell>
          <cell r="AJ41">
            <v>26</v>
          </cell>
          <cell r="AK41">
            <v>21</v>
          </cell>
          <cell r="AL41">
            <v>25</v>
          </cell>
          <cell r="AM41">
            <v>17</v>
          </cell>
          <cell r="AN41">
            <v>28</v>
          </cell>
          <cell r="AO41">
            <v>571</v>
          </cell>
          <cell r="AP41">
            <v>534</v>
          </cell>
          <cell r="AQ41">
            <v>620</v>
          </cell>
          <cell r="AR41">
            <v>740</v>
          </cell>
          <cell r="AS41">
            <v>359</v>
          </cell>
          <cell r="AT41">
            <v>259</v>
          </cell>
          <cell r="AU41">
            <v>597</v>
          </cell>
          <cell r="AV41">
            <v>525</v>
          </cell>
          <cell r="AW41">
            <v>696</v>
          </cell>
          <cell r="AX41">
            <v>571</v>
          </cell>
          <cell r="AY41">
            <v>432</v>
          </cell>
          <cell r="AZ41">
            <v>227</v>
          </cell>
          <cell r="BA41">
            <v>1541</v>
          </cell>
          <cell r="BB41">
            <v>303</v>
          </cell>
          <cell r="BC41">
            <v>299</v>
          </cell>
          <cell r="BD41">
            <v>304</v>
          </cell>
          <cell r="BE41">
            <v>365</v>
          </cell>
          <cell r="BF41">
            <v>170</v>
          </cell>
          <cell r="BG41">
            <v>96</v>
          </cell>
          <cell r="BH41">
            <v>4</v>
          </cell>
          <cell r="BI41">
            <v>441</v>
          </cell>
          <cell r="BJ41">
            <v>889</v>
          </cell>
          <cell r="BK41">
            <v>211</v>
          </cell>
          <cell r="BL41">
            <v>1542</v>
          </cell>
          <cell r="BM41">
            <v>268</v>
          </cell>
          <cell r="BN41">
            <v>235</v>
          </cell>
          <cell r="BO41">
            <v>316</v>
          </cell>
          <cell r="BP41">
            <v>375</v>
          </cell>
          <cell r="BQ41">
            <v>189</v>
          </cell>
          <cell r="BR41">
            <v>149</v>
          </cell>
          <cell r="BS41">
            <v>10</v>
          </cell>
          <cell r="BT41">
            <v>359</v>
          </cell>
          <cell r="BU41">
            <v>889</v>
          </cell>
          <cell r="BV41">
            <v>294</v>
          </cell>
          <cell r="BW41">
            <v>2901</v>
          </cell>
          <cell r="BX41">
            <v>2015</v>
          </cell>
          <cell r="BY41">
            <v>171</v>
          </cell>
          <cell r="BZ41">
            <v>472</v>
          </cell>
          <cell r="CA41">
            <v>62</v>
          </cell>
          <cell r="CB41">
            <v>153</v>
          </cell>
          <cell r="CC41">
            <v>6</v>
          </cell>
          <cell r="CD41">
            <v>22</v>
          </cell>
          <cell r="CE41">
            <v>393</v>
          </cell>
          <cell r="CF41">
            <v>24</v>
          </cell>
          <cell r="CG41">
            <v>104</v>
          </cell>
          <cell r="CH41">
            <v>376</v>
          </cell>
          <cell r="CI41">
            <v>36</v>
          </cell>
          <cell r="CJ41">
            <v>109</v>
          </cell>
          <cell r="CK41">
            <v>1289</v>
          </cell>
          <cell r="CL41">
            <v>87</v>
          </cell>
          <cell r="CM41">
            <v>438</v>
          </cell>
          <cell r="CN41">
            <v>847</v>
          </cell>
          <cell r="CO41">
            <v>24</v>
          </cell>
          <cell r="CP41">
            <v>64</v>
          </cell>
          <cell r="CQ41">
            <v>2476</v>
          </cell>
          <cell r="CR41">
            <v>56</v>
          </cell>
          <cell r="CS41">
            <v>92</v>
          </cell>
          <cell r="CT41">
            <v>216</v>
          </cell>
          <cell r="CU41">
            <v>364</v>
          </cell>
          <cell r="CV41">
            <v>416</v>
          </cell>
          <cell r="CW41">
            <v>360</v>
          </cell>
          <cell r="CX41">
            <v>576</v>
          </cell>
          <cell r="CY41">
            <v>396</v>
          </cell>
          <cell r="CZ41">
            <v>2464</v>
          </cell>
          <cell r="DA41">
            <v>92</v>
          </cell>
          <cell r="DB41">
            <v>104</v>
          </cell>
          <cell r="DC41">
            <v>196</v>
          </cell>
          <cell r="DD41">
            <v>272</v>
          </cell>
          <cell r="DE41">
            <v>308</v>
          </cell>
          <cell r="DF41">
            <v>400</v>
          </cell>
          <cell r="DG41">
            <v>620</v>
          </cell>
          <cell r="DH41">
            <v>472</v>
          </cell>
          <cell r="DI41">
            <v>1216</v>
          </cell>
          <cell r="DJ41">
            <v>44</v>
          </cell>
          <cell r="DK41">
            <v>76</v>
          </cell>
          <cell r="DL41">
            <v>148</v>
          </cell>
          <cell r="DM41">
            <v>152</v>
          </cell>
          <cell r="DN41">
            <v>108</v>
          </cell>
          <cell r="DO41">
            <v>260</v>
          </cell>
          <cell r="DP41">
            <v>260</v>
          </cell>
          <cell r="DQ41">
            <v>168</v>
          </cell>
          <cell r="DR41">
            <v>1260</v>
          </cell>
          <cell r="DS41">
            <v>12</v>
          </cell>
          <cell r="DT41">
            <v>16</v>
          </cell>
          <cell r="DU41">
            <v>68</v>
          </cell>
          <cell r="DV41">
            <v>212</v>
          </cell>
          <cell r="DW41">
            <v>308</v>
          </cell>
          <cell r="DX41">
            <v>100</v>
          </cell>
          <cell r="DY41">
            <v>316</v>
          </cell>
          <cell r="DZ41">
            <v>228</v>
          </cell>
          <cell r="EA41">
            <v>352</v>
          </cell>
          <cell r="EB41">
            <v>0</v>
          </cell>
          <cell r="EC41">
            <v>0</v>
          </cell>
          <cell r="ED41">
            <v>0</v>
          </cell>
          <cell r="EE41">
            <v>20</v>
          </cell>
          <cell r="EF41">
            <v>68</v>
          </cell>
          <cell r="EG41">
            <v>60</v>
          </cell>
          <cell r="EH41">
            <v>0</v>
          </cell>
          <cell r="EI41">
            <v>204</v>
          </cell>
          <cell r="EJ41">
            <v>1324</v>
          </cell>
          <cell r="EK41">
            <v>36</v>
          </cell>
          <cell r="EL41">
            <v>76</v>
          </cell>
          <cell r="EM41">
            <v>188</v>
          </cell>
          <cell r="EN41">
            <v>300</v>
          </cell>
          <cell r="EO41">
            <v>312</v>
          </cell>
          <cell r="EP41">
            <v>292</v>
          </cell>
          <cell r="EQ41">
            <v>4</v>
          </cell>
          <cell r="ER41">
            <v>116</v>
          </cell>
          <cell r="ES41">
            <v>800</v>
          </cell>
          <cell r="ET41">
            <v>20</v>
          </cell>
          <cell r="EU41">
            <v>16</v>
          </cell>
          <cell r="EV41">
            <v>28</v>
          </cell>
          <cell r="EW41">
            <v>44</v>
          </cell>
          <cell r="EX41">
            <v>36</v>
          </cell>
          <cell r="EY41">
            <v>8</v>
          </cell>
          <cell r="EZ41">
            <v>572</v>
          </cell>
          <cell r="FA41">
            <v>76</v>
          </cell>
        </row>
      </sheetData>
      <sheetData sheetId="7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Blue Warm">
      <a:dk1>
        <a:sysClr val="windowText" lastClr="000000"/>
      </a:dk1>
      <a:lt1>
        <a:sysClr val="window" lastClr="FFFFFF"/>
      </a:lt1>
      <a:dk2>
        <a:srgbClr val="242852"/>
      </a:dk2>
      <a:lt2>
        <a:srgbClr val="ACCBF9"/>
      </a:lt2>
      <a:accent1>
        <a:srgbClr val="4A66AC"/>
      </a:accent1>
      <a:accent2>
        <a:srgbClr val="629DD1"/>
      </a:accent2>
      <a:accent3>
        <a:srgbClr val="297FD5"/>
      </a:accent3>
      <a:accent4>
        <a:srgbClr val="7F8FA9"/>
      </a:accent4>
      <a:accent5>
        <a:srgbClr val="5AA2AE"/>
      </a:accent5>
      <a:accent6>
        <a:srgbClr val="9D90A0"/>
      </a:accent6>
      <a:hlink>
        <a:srgbClr val="9454C3"/>
      </a:hlink>
      <a:folHlink>
        <a:srgbClr val="3EBBF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tabColor rgb="FF647586"/>
  </sheetPr>
  <dimension ref="A2:BQ220"/>
  <sheetViews>
    <sheetView showGridLines="0" zoomScale="70" zoomScaleNormal="70" workbookViewId="0">
      <pane xSplit="2" ySplit="3" topLeftCell="C4" activePane="bottomRight" state="frozen"/>
      <selection activeCell="B116" sqref="B116"/>
      <selection pane="topRight" activeCell="B116" sqref="B116"/>
      <selection pane="bottomLeft" activeCell="B116" sqref="B116"/>
      <selection pane="bottomRight" activeCell="J29" sqref="J29"/>
    </sheetView>
  </sheetViews>
  <sheetFormatPr baseColWidth="10" defaultRowHeight="16.5" x14ac:dyDescent="0.3"/>
  <cols>
    <col min="1" max="1" width="35" style="339" bestFit="1" customWidth="1"/>
    <col min="2" max="2" width="37.7109375" style="340" customWidth="1"/>
    <col min="3" max="4" width="8.7109375" style="339" bestFit="1" customWidth="1"/>
    <col min="5" max="6" width="10.28515625" style="339" bestFit="1" customWidth="1"/>
    <col min="7" max="8" width="11.140625" style="339" bestFit="1" customWidth="1"/>
    <col min="9" max="62" width="11.140625" style="339" customWidth="1"/>
    <col min="63" max="69" width="11.42578125" style="339"/>
    <col min="70" max="16384" width="11.42578125" style="342"/>
  </cols>
  <sheetData>
    <row r="2" spans="1:62" x14ac:dyDescent="0.3">
      <c r="A2" s="342"/>
      <c r="B2" s="342"/>
      <c r="C2" s="970">
        <f>Aides_traitements!$I$8</f>
        <v>1999</v>
      </c>
      <c r="D2" s="964"/>
      <c r="E2" s="964"/>
      <c r="F2" s="964"/>
      <c r="G2" s="964"/>
      <c r="H2" s="964"/>
      <c r="I2" s="964"/>
      <c r="J2" s="964"/>
      <c r="K2" s="964"/>
      <c r="L2" s="964"/>
      <c r="M2" s="964"/>
      <c r="N2" s="964"/>
      <c r="O2" s="964"/>
      <c r="P2" s="964"/>
      <c r="Q2" s="964"/>
      <c r="R2" s="964"/>
      <c r="S2" s="964"/>
      <c r="T2" s="964"/>
      <c r="U2" s="964"/>
      <c r="V2" s="971"/>
      <c r="W2" s="963">
        <f>Aides_traitements!$I$9</f>
        <v>2010</v>
      </c>
      <c r="X2" s="964"/>
      <c r="Y2" s="964"/>
      <c r="Z2" s="964"/>
      <c r="AA2" s="964"/>
      <c r="AB2" s="964"/>
      <c r="AC2" s="964"/>
      <c r="AD2" s="964"/>
      <c r="AE2" s="964"/>
      <c r="AF2" s="964"/>
      <c r="AG2" s="964"/>
      <c r="AH2" s="964"/>
      <c r="AI2" s="964"/>
      <c r="AJ2" s="964"/>
      <c r="AK2" s="964"/>
      <c r="AL2" s="964"/>
      <c r="AM2" s="964"/>
      <c r="AN2" s="964"/>
      <c r="AO2" s="964"/>
      <c r="AP2" s="965"/>
      <c r="AQ2" s="968">
        <f>Aides_traitements!$I$10</f>
        <v>2015</v>
      </c>
      <c r="AR2" s="969"/>
      <c r="AS2" s="969"/>
      <c r="AT2" s="969"/>
      <c r="AU2" s="969"/>
      <c r="AV2" s="969"/>
      <c r="AW2" s="969"/>
      <c r="AX2" s="969"/>
      <c r="AY2" s="969"/>
      <c r="AZ2" s="969"/>
      <c r="BA2" s="969"/>
      <c r="BB2" s="969"/>
      <c r="BC2" s="969"/>
      <c r="BD2" s="969"/>
      <c r="BE2" s="969"/>
      <c r="BF2" s="969"/>
      <c r="BG2" s="969"/>
      <c r="BH2" s="969"/>
      <c r="BI2" s="969"/>
      <c r="BJ2" s="969"/>
    </row>
    <row r="3" spans="1:62" ht="33" x14ac:dyDescent="0.3">
      <c r="C3" s="343" t="s">
        <v>113</v>
      </c>
      <c r="D3" s="343" t="s">
        <v>114</v>
      </c>
      <c r="E3" s="343" t="s">
        <v>115</v>
      </c>
      <c r="F3" s="343" t="s">
        <v>116</v>
      </c>
      <c r="G3" s="343" t="s">
        <v>117</v>
      </c>
      <c r="H3" s="343" t="s">
        <v>118</v>
      </c>
      <c r="I3" s="343" t="s">
        <v>119</v>
      </c>
      <c r="J3" s="343" t="s">
        <v>120</v>
      </c>
      <c r="K3" s="343" t="s">
        <v>121</v>
      </c>
      <c r="L3" s="343" t="s">
        <v>122</v>
      </c>
      <c r="M3" s="343" t="s">
        <v>123</v>
      </c>
      <c r="N3" s="343" t="s">
        <v>124</v>
      </c>
      <c r="O3" s="343" t="s">
        <v>125</v>
      </c>
      <c r="P3" s="343" t="s">
        <v>126</v>
      </c>
      <c r="Q3" s="343" t="s">
        <v>127</v>
      </c>
      <c r="R3" s="343" t="s">
        <v>128</v>
      </c>
      <c r="S3" s="343" t="s">
        <v>129</v>
      </c>
      <c r="T3" s="343" t="s">
        <v>362</v>
      </c>
      <c r="U3" s="343" t="s">
        <v>131</v>
      </c>
      <c r="V3" s="353" t="s">
        <v>708</v>
      </c>
      <c r="W3" s="359" t="s">
        <v>113</v>
      </c>
      <c r="X3" s="343" t="s">
        <v>114</v>
      </c>
      <c r="Y3" s="343" t="s">
        <v>115</v>
      </c>
      <c r="Z3" s="343" t="s">
        <v>116</v>
      </c>
      <c r="AA3" s="343" t="s">
        <v>117</v>
      </c>
      <c r="AB3" s="343" t="s">
        <v>118</v>
      </c>
      <c r="AC3" s="343" t="s">
        <v>119</v>
      </c>
      <c r="AD3" s="343" t="s">
        <v>120</v>
      </c>
      <c r="AE3" s="343" t="s">
        <v>121</v>
      </c>
      <c r="AF3" s="343" t="s">
        <v>122</v>
      </c>
      <c r="AG3" s="343" t="s">
        <v>123</v>
      </c>
      <c r="AH3" s="343" t="s">
        <v>124</v>
      </c>
      <c r="AI3" s="343" t="s">
        <v>125</v>
      </c>
      <c r="AJ3" s="343" t="s">
        <v>126</v>
      </c>
      <c r="AK3" s="343" t="s">
        <v>127</v>
      </c>
      <c r="AL3" s="343" t="s">
        <v>128</v>
      </c>
      <c r="AM3" s="343" t="s">
        <v>129</v>
      </c>
      <c r="AN3" s="343" t="s">
        <v>362</v>
      </c>
      <c r="AO3" s="343" t="s">
        <v>131</v>
      </c>
      <c r="AP3" s="360" t="s">
        <v>708</v>
      </c>
      <c r="AQ3" s="358" t="s">
        <v>113</v>
      </c>
      <c r="AR3" s="344" t="s">
        <v>114</v>
      </c>
      <c r="AS3" s="344" t="s">
        <v>115</v>
      </c>
      <c r="AT3" s="344" t="s">
        <v>116</v>
      </c>
      <c r="AU3" s="344" t="s">
        <v>117</v>
      </c>
      <c r="AV3" s="344" t="s">
        <v>118</v>
      </c>
      <c r="AW3" s="344" t="s">
        <v>119</v>
      </c>
      <c r="AX3" s="344" t="s">
        <v>120</v>
      </c>
      <c r="AY3" s="344" t="s">
        <v>121</v>
      </c>
      <c r="AZ3" s="344" t="s">
        <v>122</v>
      </c>
      <c r="BA3" s="344" t="s">
        <v>123</v>
      </c>
      <c r="BB3" s="344" t="s">
        <v>124</v>
      </c>
      <c r="BC3" s="344" t="s">
        <v>125</v>
      </c>
      <c r="BD3" s="344" t="s">
        <v>126</v>
      </c>
      <c r="BE3" s="344" t="s">
        <v>127</v>
      </c>
      <c r="BF3" s="344" t="s">
        <v>128</v>
      </c>
      <c r="BG3" s="344" t="s">
        <v>129</v>
      </c>
      <c r="BH3" s="344" t="s">
        <v>362</v>
      </c>
      <c r="BI3" s="344" t="s">
        <v>131</v>
      </c>
      <c r="BJ3" s="344" t="s">
        <v>708</v>
      </c>
    </row>
    <row r="4" spans="1:62" ht="17.25" thickBot="1" x14ac:dyDescent="0.35">
      <c r="A4" s="966" t="s">
        <v>6</v>
      </c>
      <c r="B4" s="345" t="s">
        <v>142</v>
      </c>
      <c r="C4" s="346">
        <v>271</v>
      </c>
      <c r="D4" s="346">
        <v>345</v>
      </c>
      <c r="E4" s="346">
        <v>365</v>
      </c>
      <c r="F4" s="346">
        <v>369</v>
      </c>
      <c r="G4" s="346">
        <v>212</v>
      </c>
      <c r="H4" s="346">
        <v>185</v>
      </c>
      <c r="I4" s="346">
        <v>238</v>
      </c>
      <c r="J4" s="346">
        <v>353</v>
      </c>
      <c r="K4" s="346">
        <v>387</v>
      </c>
      <c r="L4" s="346">
        <v>367</v>
      </c>
      <c r="M4" s="346">
        <v>361</v>
      </c>
      <c r="N4" s="346">
        <v>255</v>
      </c>
      <c r="O4" s="346">
        <v>230</v>
      </c>
      <c r="P4" s="346">
        <v>183</v>
      </c>
      <c r="Q4" s="346">
        <v>148</v>
      </c>
      <c r="R4" s="346">
        <v>97</v>
      </c>
      <c r="S4" s="346">
        <v>43</v>
      </c>
      <c r="T4" s="346">
        <v>30</v>
      </c>
      <c r="U4" s="346">
        <v>7</v>
      </c>
      <c r="V4" s="354">
        <v>1</v>
      </c>
      <c r="W4" s="361">
        <v>250.994756</v>
      </c>
      <c r="X4" s="346">
        <v>346.129864</v>
      </c>
      <c r="Y4" s="346">
        <v>400.09108300000003</v>
      </c>
      <c r="Z4" s="346">
        <v>416.18342200000001</v>
      </c>
      <c r="AA4" s="346">
        <v>236.195931</v>
      </c>
      <c r="AB4" s="346">
        <v>162.07039299999997</v>
      </c>
      <c r="AC4" s="346">
        <v>183.33609200000001</v>
      </c>
      <c r="AD4" s="346">
        <v>284.66983600000003</v>
      </c>
      <c r="AE4" s="346">
        <v>358.27477199999998</v>
      </c>
      <c r="AF4" s="346">
        <v>389.63700499999999</v>
      </c>
      <c r="AG4" s="346">
        <v>411.91477900000001</v>
      </c>
      <c r="AH4" s="346">
        <v>399.01302000000004</v>
      </c>
      <c r="AI4" s="346">
        <v>357.635289</v>
      </c>
      <c r="AJ4" s="346">
        <v>285.38110399999999</v>
      </c>
      <c r="AK4" s="346">
        <v>189.24603100000002</v>
      </c>
      <c r="AL4" s="346">
        <v>174.00434100000001</v>
      </c>
      <c r="AM4" s="346">
        <v>119.94623299999999</v>
      </c>
      <c r="AN4" s="346">
        <v>83.929608999999999</v>
      </c>
      <c r="AO4" s="346">
        <v>19.205214999999999</v>
      </c>
      <c r="AP4" s="362">
        <v>3.0241159999999998</v>
      </c>
      <c r="AQ4" s="361">
        <v>253.934565819</v>
      </c>
      <c r="AR4" s="346">
        <v>352.08126566300001</v>
      </c>
      <c r="AS4" s="346">
        <v>387.74653499599998</v>
      </c>
      <c r="AT4" s="346">
        <v>402.379013681</v>
      </c>
      <c r="AU4" s="346">
        <v>226.97427871099998</v>
      </c>
      <c r="AV4" s="346">
        <v>190.686514155</v>
      </c>
      <c r="AW4" s="346">
        <v>207.11708475699999</v>
      </c>
      <c r="AX4" s="346">
        <v>232.82268773200002</v>
      </c>
      <c r="AY4" s="346">
        <v>406.62347734600002</v>
      </c>
      <c r="AZ4" s="346">
        <v>340.31781184099998</v>
      </c>
      <c r="BA4" s="346">
        <v>394.259648583</v>
      </c>
      <c r="BB4" s="346">
        <v>373.47936322099997</v>
      </c>
      <c r="BC4" s="346">
        <v>358.83296321099999</v>
      </c>
      <c r="BD4" s="346">
        <v>370.892302997</v>
      </c>
      <c r="BE4" s="346">
        <v>228.77275711499999</v>
      </c>
      <c r="BF4" s="346">
        <v>139.26270005200001</v>
      </c>
      <c r="BG4" s="346">
        <v>138.106354232</v>
      </c>
      <c r="BH4" s="346">
        <v>70.370889355000003</v>
      </c>
      <c r="BI4" s="346">
        <v>54.197535640099993</v>
      </c>
      <c r="BJ4" s="362">
        <v>1.0283900377999999</v>
      </c>
    </row>
    <row r="5" spans="1:62" x14ac:dyDescent="0.3">
      <c r="A5" s="967"/>
      <c r="B5" s="347" t="s">
        <v>143</v>
      </c>
      <c r="C5" s="348">
        <v>244</v>
      </c>
      <c r="D5" s="348">
        <v>301</v>
      </c>
      <c r="E5" s="348">
        <v>367</v>
      </c>
      <c r="F5" s="348">
        <v>373</v>
      </c>
      <c r="G5" s="348">
        <v>211</v>
      </c>
      <c r="H5" s="348">
        <v>174</v>
      </c>
      <c r="I5" s="348">
        <v>259</v>
      </c>
      <c r="J5" s="348">
        <v>364</v>
      </c>
      <c r="K5" s="348">
        <v>406</v>
      </c>
      <c r="L5" s="348">
        <v>414</v>
      </c>
      <c r="M5" s="348">
        <v>340</v>
      </c>
      <c r="N5" s="348">
        <v>231</v>
      </c>
      <c r="O5" s="348">
        <v>229</v>
      </c>
      <c r="P5" s="348">
        <v>177</v>
      </c>
      <c r="Q5" s="348">
        <v>145</v>
      </c>
      <c r="R5" s="348">
        <v>107</v>
      </c>
      <c r="S5" s="348">
        <v>51</v>
      </c>
      <c r="T5" s="348">
        <v>47</v>
      </c>
      <c r="U5" s="348">
        <v>24</v>
      </c>
      <c r="V5" s="355">
        <v>7</v>
      </c>
      <c r="W5" s="363">
        <v>220.632486</v>
      </c>
      <c r="X5" s="348">
        <v>328.24582499999997</v>
      </c>
      <c r="Y5" s="348">
        <v>391.32783499999999</v>
      </c>
      <c r="Z5" s="348">
        <v>369.05442399999998</v>
      </c>
      <c r="AA5" s="348">
        <v>208.92668</v>
      </c>
      <c r="AB5" s="348">
        <v>165.980403</v>
      </c>
      <c r="AC5" s="348">
        <v>227.717016</v>
      </c>
      <c r="AD5" s="348">
        <v>304.63476299999996</v>
      </c>
      <c r="AE5" s="348">
        <v>404.81813899999997</v>
      </c>
      <c r="AF5" s="348">
        <v>430.31843700000002</v>
      </c>
      <c r="AG5" s="348">
        <v>417.34775100000002</v>
      </c>
      <c r="AH5" s="348">
        <v>384.77503500000006</v>
      </c>
      <c r="AI5" s="348">
        <v>417.33564100000001</v>
      </c>
      <c r="AJ5" s="348">
        <v>264.12751700000001</v>
      </c>
      <c r="AK5" s="348">
        <v>229.286734</v>
      </c>
      <c r="AL5" s="348">
        <v>195.22159500000001</v>
      </c>
      <c r="AM5" s="348">
        <v>162.35652099999999</v>
      </c>
      <c r="AN5" s="348">
        <v>128.51570400000003</v>
      </c>
      <c r="AO5" s="348">
        <v>42.386065000000002</v>
      </c>
      <c r="AP5" s="364">
        <v>13.10854</v>
      </c>
      <c r="AQ5" s="363">
        <v>238.29903762399999</v>
      </c>
      <c r="AR5" s="348">
        <v>280.12421527099997</v>
      </c>
      <c r="AS5" s="348">
        <v>381.74676546300003</v>
      </c>
      <c r="AT5" s="348">
        <v>374.55451346799998</v>
      </c>
      <c r="AU5" s="348">
        <v>184.20498340700001</v>
      </c>
      <c r="AV5" s="348">
        <v>239.32286137700001</v>
      </c>
      <c r="AW5" s="348">
        <v>224.74772225799998</v>
      </c>
      <c r="AX5" s="348">
        <v>306.12285907400002</v>
      </c>
      <c r="AY5" s="348">
        <v>393.05962667699998</v>
      </c>
      <c r="AZ5" s="348">
        <v>393.44570399599996</v>
      </c>
      <c r="BA5" s="348">
        <v>406.64969725099996</v>
      </c>
      <c r="BB5" s="348">
        <v>392.39029333799999</v>
      </c>
      <c r="BC5" s="348">
        <v>363.16799055299998</v>
      </c>
      <c r="BD5" s="348">
        <v>387.63501206799998</v>
      </c>
      <c r="BE5" s="348">
        <v>226.32637079700001</v>
      </c>
      <c r="BF5" s="348">
        <v>189.26602483899998</v>
      </c>
      <c r="BG5" s="348">
        <v>176.447595839</v>
      </c>
      <c r="BH5" s="348">
        <v>119.28443967300001</v>
      </c>
      <c r="BI5" s="348">
        <v>73.013779934399992</v>
      </c>
      <c r="BJ5" s="364">
        <v>13.304367943300001</v>
      </c>
    </row>
    <row r="6" spans="1:62" ht="17.25" thickBot="1" x14ac:dyDescent="0.35">
      <c r="A6" s="966" t="s">
        <v>8</v>
      </c>
      <c r="B6" s="345" t="s">
        <v>144</v>
      </c>
      <c r="C6" s="349">
        <v>146</v>
      </c>
      <c r="D6" s="349">
        <v>156</v>
      </c>
      <c r="E6" s="349">
        <v>165</v>
      </c>
      <c r="F6" s="349">
        <v>164</v>
      </c>
      <c r="G6" s="349">
        <v>96</v>
      </c>
      <c r="H6" s="349">
        <v>124</v>
      </c>
      <c r="I6" s="349">
        <v>161</v>
      </c>
      <c r="J6" s="349">
        <v>173</v>
      </c>
      <c r="K6" s="349">
        <v>161</v>
      </c>
      <c r="L6" s="349">
        <v>179</v>
      </c>
      <c r="M6" s="349">
        <v>156</v>
      </c>
      <c r="N6" s="349">
        <v>101</v>
      </c>
      <c r="O6" s="349">
        <v>77</v>
      </c>
      <c r="P6" s="349">
        <v>87</v>
      </c>
      <c r="Q6" s="349">
        <v>70</v>
      </c>
      <c r="R6" s="349">
        <v>59</v>
      </c>
      <c r="S6" s="349">
        <v>28</v>
      </c>
      <c r="T6" s="349">
        <v>36</v>
      </c>
      <c r="U6" s="349">
        <v>18</v>
      </c>
      <c r="V6" s="356">
        <v>4</v>
      </c>
      <c r="W6" s="365">
        <v>147.98358899999999</v>
      </c>
      <c r="X6" s="349">
        <v>202.95097799999999</v>
      </c>
      <c r="Y6" s="349">
        <v>188.95616699999999</v>
      </c>
      <c r="Z6" s="349">
        <v>174.33797700000002</v>
      </c>
      <c r="AA6" s="349">
        <v>103.91893</v>
      </c>
      <c r="AB6" s="349">
        <v>81.562449000000001</v>
      </c>
      <c r="AC6" s="349">
        <v>97.071970000000007</v>
      </c>
      <c r="AD6" s="349">
        <v>204.39736099999999</v>
      </c>
      <c r="AE6" s="349">
        <v>217.03180399999997</v>
      </c>
      <c r="AF6" s="349">
        <v>187.32456099999999</v>
      </c>
      <c r="AG6" s="349">
        <v>161.36711099999999</v>
      </c>
      <c r="AH6" s="349">
        <v>174.84273199999998</v>
      </c>
      <c r="AI6" s="349">
        <v>139.28841</v>
      </c>
      <c r="AJ6" s="349">
        <v>99.225943999999998</v>
      </c>
      <c r="AK6" s="349">
        <v>74.691011000000003</v>
      </c>
      <c r="AL6" s="349">
        <v>77.742099999999994</v>
      </c>
      <c r="AM6" s="349">
        <v>58.070281999999999</v>
      </c>
      <c r="AN6" s="349">
        <v>44.501933000000001</v>
      </c>
      <c r="AO6" s="349">
        <v>16.110631000000001</v>
      </c>
      <c r="AP6" s="366">
        <v>2</v>
      </c>
      <c r="AQ6" s="376">
        <v>137.02223967800001</v>
      </c>
      <c r="AR6" s="377">
        <v>179.21394830099999</v>
      </c>
      <c r="AS6" s="377">
        <v>223.17983019299999</v>
      </c>
      <c r="AT6" s="377">
        <v>152.957360521</v>
      </c>
      <c r="AU6" s="377">
        <v>108.00506142399999</v>
      </c>
      <c r="AV6" s="377">
        <v>102.322910873</v>
      </c>
      <c r="AW6" s="377">
        <v>118.036393549</v>
      </c>
      <c r="AX6" s="377">
        <v>136.529622394</v>
      </c>
      <c r="AY6" s="377">
        <v>207.02027084900001</v>
      </c>
      <c r="AZ6" s="377">
        <v>193.49001329299998</v>
      </c>
      <c r="BA6" s="377">
        <v>178.27274988799999</v>
      </c>
      <c r="BB6" s="377">
        <v>144.77016135600002</v>
      </c>
      <c r="BC6" s="377">
        <v>164.41828245599999</v>
      </c>
      <c r="BD6" s="377">
        <v>139.18910921200001</v>
      </c>
      <c r="BE6" s="377">
        <v>88.750673467000013</v>
      </c>
      <c r="BF6" s="377">
        <v>65.491909643</v>
      </c>
      <c r="BG6" s="377">
        <v>66.345368551999996</v>
      </c>
      <c r="BH6" s="377">
        <v>43.274924414799997</v>
      </c>
      <c r="BI6" s="377">
        <v>22.085249357199999</v>
      </c>
      <c r="BJ6" s="378">
        <v>4</v>
      </c>
    </row>
    <row r="7" spans="1:62" x14ac:dyDescent="0.3">
      <c r="A7" s="967"/>
      <c r="B7" s="347" t="s">
        <v>145</v>
      </c>
      <c r="C7" s="350">
        <v>166</v>
      </c>
      <c r="D7" s="350">
        <v>128</v>
      </c>
      <c r="E7" s="350">
        <v>158</v>
      </c>
      <c r="F7" s="350">
        <v>129</v>
      </c>
      <c r="G7" s="350">
        <v>106</v>
      </c>
      <c r="H7" s="350">
        <v>140</v>
      </c>
      <c r="I7" s="350">
        <v>176</v>
      </c>
      <c r="J7" s="350">
        <v>175</v>
      </c>
      <c r="K7" s="350">
        <v>180</v>
      </c>
      <c r="L7" s="350">
        <v>178</v>
      </c>
      <c r="M7" s="350">
        <v>161</v>
      </c>
      <c r="N7" s="350">
        <v>98</v>
      </c>
      <c r="O7" s="350">
        <v>86</v>
      </c>
      <c r="P7" s="350">
        <v>78</v>
      </c>
      <c r="Q7" s="350">
        <v>86</v>
      </c>
      <c r="R7" s="350">
        <v>82</v>
      </c>
      <c r="S7" s="350">
        <v>55</v>
      </c>
      <c r="T7" s="350">
        <v>84</v>
      </c>
      <c r="U7" s="350">
        <v>48</v>
      </c>
      <c r="V7" s="357">
        <v>27</v>
      </c>
      <c r="W7" s="367">
        <v>135.34681800000001</v>
      </c>
      <c r="X7" s="350">
        <v>188.86218600000001</v>
      </c>
      <c r="Y7" s="350">
        <v>197.71578600000001</v>
      </c>
      <c r="Z7" s="350">
        <v>152.349784</v>
      </c>
      <c r="AA7" s="350">
        <v>95.370444999999989</v>
      </c>
      <c r="AB7" s="350">
        <v>80.331038000000007</v>
      </c>
      <c r="AC7" s="350">
        <v>133.18050799999997</v>
      </c>
      <c r="AD7" s="350">
        <v>215.68118600000003</v>
      </c>
      <c r="AE7" s="350">
        <v>218.00670800000003</v>
      </c>
      <c r="AF7" s="350">
        <v>179.73338199999998</v>
      </c>
      <c r="AG7" s="350">
        <v>181.43233699999999</v>
      </c>
      <c r="AH7" s="350">
        <v>170.98416699999999</v>
      </c>
      <c r="AI7" s="350">
        <v>156.82428300000001</v>
      </c>
      <c r="AJ7" s="350">
        <v>110.755081</v>
      </c>
      <c r="AK7" s="350">
        <v>90.226377999999983</v>
      </c>
      <c r="AL7" s="350">
        <v>78.866027000000003</v>
      </c>
      <c r="AM7" s="350">
        <v>95.820545999999993</v>
      </c>
      <c r="AN7" s="350">
        <v>75.760255999999998</v>
      </c>
      <c r="AO7" s="350">
        <v>39.304341000000001</v>
      </c>
      <c r="AP7" s="368">
        <v>28.072803</v>
      </c>
      <c r="AQ7" s="379">
        <v>130.95036087300002</v>
      </c>
      <c r="AR7" s="380">
        <v>155.669623014</v>
      </c>
      <c r="AS7" s="380">
        <v>186.19861235499999</v>
      </c>
      <c r="AT7" s="380">
        <v>180.724602764</v>
      </c>
      <c r="AU7" s="380">
        <v>102.101608867</v>
      </c>
      <c r="AV7" s="380">
        <v>89.283012596000006</v>
      </c>
      <c r="AW7" s="380">
        <v>117.58706695400001</v>
      </c>
      <c r="AX7" s="380">
        <v>152.11039330400001</v>
      </c>
      <c r="AY7" s="380">
        <v>222.90152536299999</v>
      </c>
      <c r="AZ7" s="380">
        <v>206.86152723999999</v>
      </c>
      <c r="BA7" s="380">
        <v>169.52338729600001</v>
      </c>
      <c r="BB7" s="380">
        <v>164.28649582200001</v>
      </c>
      <c r="BC7" s="380">
        <v>168.53381094</v>
      </c>
      <c r="BD7" s="380">
        <v>147.42590870399999</v>
      </c>
      <c r="BE7" s="380">
        <v>106.07432478</v>
      </c>
      <c r="BF7" s="380">
        <v>86.845965534999991</v>
      </c>
      <c r="BG7" s="380">
        <v>92.746523496000009</v>
      </c>
      <c r="BH7" s="380">
        <v>93.626569141999994</v>
      </c>
      <c r="BI7" s="380">
        <v>73.154194811399989</v>
      </c>
      <c r="BJ7" s="381">
        <v>32.018406722199998</v>
      </c>
    </row>
    <row r="8" spans="1:62" ht="17.25" thickBot="1" x14ac:dyDescent="0.35">
      <c r="A8" s="966" t="s">
        <v>7</v>
      </c>
      <c r="B8" s="345" t="s">
        <v>214</v>
      </c>
      <c r="C8" s="346">
        <v>105</v>
      </c>
      <c r="D8" s="346">
        <v>96</v>
      </c>
      <c r="E8" s="346">
        <v>108</v>
      </c>
      <c r="F8" s="346">
        <v>99</v>
      </c>
      <c r="G8" s="346">
        <v>65</v>
      </c>
      <c r="H8" s="346">
        <v>82</v>
      </c>
      <c r="I8" s="346">
        <v>111</v>
      </c>
      <c r="J8" s="346">
        <v>107</v>
      </c>
      <c r="K8" s="346">
        <v>127</v>
      </c>
      <c r="L8" s="346">
        <v>122</v>
      </c>
      <c r="M8" s="346">
        <v>125</v>
      </c>
      <c r="N8" s="346">
        <v>94</v>
      </c>
      <c r="O8" s="346">
        <v>77</v>
      </c>
      <c r="P8" s="346">
        <v>58</v>
      </c>
      <c r="Q8" s="346">
        <v>54</v>
      </c>
      <c r="R8" s="346">
        <v>37</v>
      </c>
      <c r="S8" s="346">
        <v>16</v>
      </c>
      <c r="T8" s="346">
        <v>19</v>
      </c>
      <c r="U8" s="346">
        <v>3</v>
      </c>
      <c r="V8" s="354">
        <v>2</v>
      </c>
      <c r="W8" s="361">
        <v>59.757288000000003</v>
      </c>
      <c r="X8" s="346">
        <v>72.248784000000001</v>
      </c>
      <c r="Y8" s="346">
        <v>103.360916</v>
      </c>
      <c r="Z8" s="346">
        <v>93.228130999999991</v>
      </c>
      <c r="AA8" s="346">
        <v>67.227810000000005</v>
      </c>
      <c r="AB8" s="346">
        <v>52.142956000000005</v>
      </c>
      <c r="AC8" s="346">
        <v>70.872441999999992</v>
      </c>
      <c r="AD8" s="346">
        <v>115.37655100000001</v>
      </c>
      <c r="AE8" s="346">
        <v>136.65407400000001</v>
      </c>
      <c r="AF8" s="346">
        <v>127.82692399999999</v>
      </c>
      <c r="AG8" s="346">
        <v>140.36587000000003</v>
      </c>
      <c r="AH8" s="346">
        <v>100.998122</v>
      </c>
      <c r="AI8" s="346">
        <v>128.60681</v>
      </c>
      <c r="AJ8" s="346">
        <v>98.142403999999999</v>
      </c>
      <c r="AK8" s="346">
        <v>78.065078999999997</v>
      </c>
      <c r="AL8" s="346">
        <v>39.573718</v>
      </c>
      <c r="AM8" s="346">
        <v>34.362206999999998</v>
      </c>
      <c r="AN8" s="346">
        <v>19.254893000000003</v>
      </c>
      <c r="AO8" s="346">
        <v>2.0317879999999997</v>
      </c>
      <c r="AP8" s="362">
        <v>3</v>
      </c>
      <c r="AQ8" s="361">
        <v>72.83170209139999</v>
      </c>
      <c r="AR8" s="346">
        <v>83.827847404000011</v>
      </c>
      <c r="AS8" s="346">
        <v>82.811808051999989</v>
      </c>
      <c r="AT8" s="346">
        <v>119.66515846199999</v>
      </c>
      <c r="AU8" s="346">
        <v>71.893254691999999</v>
      </c>
      <c r="AV8" s="346">
        <v>72.147811770000004</v>
      </c>
      <c r="AW8" s="346">
        <v>73.075421336000005</v>
      </c>
      <c r="AX8" s="346">
        <v>87.04012277999999</v>
      </c>
      <c r="AY8" s="346">
        <v>116.791324106</v>
      </c>
      <c r="AZ8" s="346">
        <v>144.38567723400001</v>
      </c>
      <c r="BA8" s="346">
        <v>141.58595509</v>
      </c>
      <c r="BB8" s="346">
        <v>142.31991325600001</v>
      </c>
      <c r="BC8" s="346">
        <v>104.477400616</v>
      </c>
      <c r="BD8" s="346">
        <v>120.322563686</v>
      </c>
      <c r="BE8" s="346">
        <v>87.071141361000002</v>
      </c>
      <c r="BF8" s="346">
        <v>65.201057421000002</v>
      </c>
      <c r="BG8" s="346">
        <v>39.242544101699998</v>
      </c>
      <c r="BH8" s="346">
        <v>26.669924975399997</v>
      </c>
      <c r="BI8" s="346">
        <v>8.2094465720000009</v>
      </c>
      <c r="BJ8" s="362">
        <v>1.040320071</v>
      </c>
    </row>
    <row r="9" spans="1:62" x14ac:dyDescent="0.3">
      <c r="A9" s="967"/>
      <c r="B9" s="347" t="s">
        <v>198</v>
      </c>
      <c r="C9" s="348">
        <v>72</v>
      </c>
      <c r="D9" s="348">
        <v>78</v>
      </c>
      <c r="E9" s="348">
        <v>71</v>
      </c>
      <c r="F9" s="348">
        <v>82</v>
      </c>
      <c r="G9" s="348">
        <v>69</v>
      </c>
      <c r="H9" s="348">
        <v>73</v>
      </c>
      <c r="I9" s="348">
        <v>99</v>
      </c>
      <c r="J9" s="348">
        <v>103</v>
      </c>
      <c r="K9" s="348">
        <v>100</v>
      </c>
      <c r="L9" s="348">
        <v>109</v>
      </c>
      <c r="M9" s="348">
        <v>140</v>
      </c>
      <c r="N9" s="348">
        <v>81</v>
      </c>
      <c r="O9" s="348">
        <v>75</v>
      </c>
      <c r="P9" s="348">
        <v>74</v>
      </c>
      <c r="Q9" s="348">
        <v>49</v>
      </c>
      <c r="R9" s="348">
        <v>52</v>
      </c>
      <c r="S9" s="348">
        <v>34</v>
      </c>
      <c r="T9" s="348">
        <v>33</v>
      </c>
      <c r="U9" s="348">
        <v>16</v>
      </c>
      <c r="V9" s="355">
        <v>9</v>
      </c>
      <c r="W9" s="363">
        <v>60.878898000000007</v>
      </c>
      <c r="X9" s="348">
        <v>74.301750999999996</v>
      </c>
      <c r="Y9" s="348">
        <v>79.26185199999999</v>
      </c>
      <c r="Z9" s="348">
        <v>88.159306999999998</v>
      </c>
      <c r="AA9" s="348">
        <v>46.931286</v>
      </c>
      <c r="AB9" s="348">
        <v>32.172519999999999</v>
      </c>
      <c r="AC9" s="348">
        <v>67.608532999999994</v>
      </c>
      <c r="AD9" s="348">
        <v>97.628429000000011</v>
      </c>
      <c r="AE9" s="348">
        <v>122.07866299999999</v>
      </c>
      <c r="AF9" s="348">
        <v>123.208253</v>
      </c>
      <c r="AG9" s="348">
        <v>109.74396299999999</v>
      </c>
      <c r="AH9" s="348">
        <v>111.23047200000001</v>
      </c>
      <c r="AI9" s="348">
        <v>132.065282</v>
      </c>
      <c r="AJ9" s="348">
        <v>84.415642000000005</v>
      </c>
      <c r="AK9" s="348">
        <v>67.177122999999995</v>
      </c>
      <c r="AL9" s="348">
        <v>56.852525999999997</v>
      </c>
      <c r="AM9" s="348">
        <v>43.647493000000004</v>
      </c>
      <c r="AN9" s="348">
        <v>42.436688000000004</v>
      </c>
      <c r="AO9" s="348">
        <v>15.069701999999999</v>
      </c>
      <c r="AP9" s="364">
        <v>11.034851</v>
      </c>
      <c r="AQ9" s="363">
        <v>64.625890255000002</v>
      </c>
      <c r="AR9" s="348">
        <v>74.843241109899992</v>
      </c>
      <c r="AS9" s="348">
        <v>84.9113109436</v>
      </c>
      <c r="AT9" s="348">
        <v>90.163145346000007</v>
      </c>
      <c r="AU9" s="348">
        <v>56.664774635200004</v>
      </c>
      <c r="AV9" s="348">
        <v>48.614361919699995</v>
      </c>
      <c r="AW9" s="348">
        <v>60.696033854700005</v>
      </c>
      <c r="AX9" s="348">
        <v>76.913903049599995</v>
      </c>
      <c r="AY9" s="348">
        <v>113.58180854800001</v>
      </c>
      <c r="AZ9" s="348">
        <v>133.60942473400002</v>
      </c>
      <c r="BA9" s="348">
        <v>119.88058457300001</v>
      </c>
      <c r="BB9" s="348">
        <v>105.65067376799999</v>
      </c>
      <c r="BC9" s="348">
        <v>110.048169407</v>
      </c>
      <c r="BD9" s="348">
        <v>131.99442007599998</v>
      </c>
      <c r="BE9" s="348">
        <v>83.270681212</v>
      </c>
      <c r="BF9" s="348">
        <v>65.094992571999995</v>
      </c>
      <c r="BG9" s="348">
        <v>62.674601058099995</v>
      </c>
      <c r="BH9" s="348">
        <v>34.724731026000001</v>
      </c>
      <c r="BI9" s="348">
        <v>33.4268568293</v>
      </c>
      <c r="BJ9" s="364">
        <v>8</v>
      </c>
    </row>
    <row r="10" spans="1:62" ht="17.25" thickBot="1" x14ac:dyDescent="0.35">
      <c r="A10" s="966" t="s">
        <v>9</v>
      </c>
      <c r="B10" s="345" t="s">
        <v>146</v>
      </c>
      <c r="C10" s="349">
        <v>54</v>
      </c>
      <c r="D10" s="349">
        <v>76</v>
      </c>
      <c r="E10" s="349">
        <v>89</v>
      </c>
      <c r="F10" s="349">
        <v>100</v>
      </c>
      <c r="G10" s="349">
        <v>41</v>
      </c>
      <c r="H10" s="349">
        <v>45</v>
      </c>
      <c r="I10" s="349">
        <v>62</v>
      </c>
      <c r="J10" s="349">
        <v>72</v>
      </c>
      <c r="K10" s="349">
        <v>113</v>
      </c>
      <c r="L10" s="349">
        <v>99</v>
      </c>
      <c r="M10" s="349">
        <v>76</v>
      </c>
      <c r="N10" s="349">
        <v>56</v>
      </c>
      <c r="O10" s="349">
        <v>36</v>
      </c>
      <c r="P10" s="349">
        <v>25</v>
      </c>
      <c r="Q10" s="349">
        <v>37</v>
      </c>
      <c r="R10" s="349">
        <v>21</v>
      </c>
      <c r="S10" s="349">
        <v>7</v>
      </c>
      <c r="T10" s="349">
        <v>4</v>
      </c>
      <c r="U10" s="349">
        <v>2</v>
      </c>
      <c r="V10" s="356">
        <v>0</v>
      </c>
      <c r="W10" s="365">
        <v>71.394565999999998</v>
      </c>
      <c r="X10" s="349">
        <v>67.366768000000008</v>
      </c>
      <c r="Y10" s="349">
        <v>68.359376999999995</v>
      </c>
      <c r="Z10" s="349">
        <v>85.432090999999986</v>
      </c>
      <c r="AA10" s="349">
        <v>44.797629000000001</v>
      </c>
      <c r="AB10" s="349">
        <v>42.840494999999997</v>
      </c>
      <c r="AC10" s="349">
        <v>42.706581999999997</v>
      </c>
      <c r="AD10" s="349">
        <v>67.468292000000005</v>
      </c>
      <c r="AE10" s="349">
        <v>65.626891999999998</v>
      </c>
      <c r="AF10" s="349">
        <v>79.434868999999992</v>
      </c>
      <c r="AG10" s="349">
        <v>100.851631</v>
      </c>
      <c r="AH10" s="349">
        <v>90.926625000000001</v>
      </c>
      <c r="AI10" s="349">
        <v>62.028745999999998</v>
      </c>
      <c r="AJ10" s="349">
        <v>49.044502999999999</v>
      </c>
      <c r="AK10" s="349">
        <v>38.089129</v>
      </c>
      <c r="AL10" s="349">
        <v>16.030577000000001</v>
      </c>
      <c r="AM10" s="349">
        <v>22.030031999999999</v>
      </c>
      <c r="AN10" s="349">
        <v>7.0138010000000008</v>
      </c>
      <c r="AO10" s="349">
        <v>2.0033780000000001</v>
      </c>
      <c r="AP10" s="366">
        <v>1.0016750000000001</v>
      </c>
      <c r="AQ10" s="376">
        <v>56.794449474500006</v>
      </c>
      <c r="AR10" s="377">
        <v>70.293840118999995</v>
      </c>
      <c r="AS10" s="377">
        <v>66.300621176000007</v>
      </c>
      <c r="AT10" s="377">
        <v>67.826549526999997</v>
      </c>
      <c r="AU10" s="377">
        <v>40.681006045300002</v>
      </c>
      <c r="AV10" s="377">
        <v>41.004409334999998</v>
      </c>
      <c r="AW10" s="377">
        <v>37.822564634900004</v>
      </c>
      <c r="AX10" s="377">
        <v>47.428716817500003</v>
      </c>
      <c r="AY10" s="377">
        <v>72.549716005999997</v>
      </c>
      <c r="AZ10" s="377">
        <v>65.4150223396</v>
      </c>
      <c r="BA10" s="377">
        <v>73.701169477500002</v>
      </c>
      <c r="BB10" s="377">
        <v>92.587537824000009</v>
      </c>
      <c r="BC10" s="377">
        <v>83.543091844999992</v>
      </c>
      <c r="BD10" s="377">
        <v>62.651952695199995</v>
      </c>
      <c r="BE10" s="377">
        <v>47.530425913899997</v>
      </c>
      <c r="BF10" s="377">
        <v>31.385575687499998</v>
      </c>
      <c r="BG10" s="377">
        <v>15.165656437699999</v>
      </c>
      <c r="BH10" s="377">
        <v>7.1006931163000004</v>
      </c>
      <c r="BI10" s="377">
        <v>3.0452526747000004</v>
      </c>
      <c r="BJ10" s="378">
        <v>0</v>
      </c>
    </row>
    <row r="11" spans="1:62" x14ac:dyDescent="0.3">
      <c r="A11" s="967"/>
      <c r="B11" s="347" t="s">
        <v>147</v>
      </c>
      <c r="C11" s="350">
        <v>54</v>
      </c>
      <c r="D11" s="350">
        <v>72</v>
      </c>
      <c r="E11" s="350">
        <v>84</v>
      </c>
      <c r="F11" s="350">
        <v>76</v>
      </c>
      <c r="G11" s="350">
        <v>52</v>
      </c>
      <c r="H11" s="350">
        <v>52</v>
      </c>
      <c r="I11" s="350">
        <v>59</v>
      </c>
      <c r="J11" s="350">
        <v>102</v>
      </c>
      <c r="K11" s="350">
        <v>106</v>
      </c>
      <c r="L11" s="350">
        <v>80</v>
      </c>
      <c r="M11" s="350">
        <v>86</v>
      </c>
      <c r="N11" s="350">
        <v>44</v>
      </c>
      <c r="O11" s="350">
        <v>38</v>
      </c>
      <c r="P11" s="350">
        <v>35</v>
      </c>
      <c r="Q11" s="350">
        <v>27</v>
      </c>
      <c r="R11" s="350">
        <v>21</v>
      </c>
      <c r="S11" s="350">
        <v>13</v>
      </c>
      <c r="T11" s="350">
        <v>6</v>
      </c>
      <c r="U11" s="350">
        <v>3</v>
      </c>
      <c r="V11" s="357">
        <v>2</v>
      </c>
      <c r="W11" s="367">
        <v>66.386397000000002</v>
      </c>
      <c r="X11" s="350">
        <v>60.385760000000005</v>
      </c>
      <c r="Y11" s="350">
        <v>77.299363999999997</v>
      </c>
      <c r="Z11" s="350">
        <v>80.305831999999995</v>
      </c>
      <c r="AA11" s="350">
        <v>48.721448000000002</v>
      </c>
      <c r="AB11" s="350">
        <v>43.831402999999995</v>
      </c>
      <c r="AC11" s="350">
        <v>57.677894999999999</v>
      </c>
      <c r="AD11" s="350">
        <v>73.435531999999995</v>
      </c>
      <c r="AE11" s="350">
        <v>81.416565999999989</v>
      </c>
      <c r="AF11" s="350">
        <v>91.508223000000001</v>
      </c>
      <c r="AG11" s="350">
        <v>93.936786999999995</v>
      </c>
      <c r="AH11" s="350">
        <v>78.023094999999998</v>
      </c>
      <c r="AI11" s="350">
        <v>74.091970000000003</v>
      </c>
      <c r="AJ11" s="350">
        <v>38.11797</v>
      </c>
      <c r="AK11" s="350">
        <v>35.107517999999999</v>
      </c>
      <c r="AL11" s="350">
        <v>38.154229999999998</v>
      </c>
      <c r="AM11" s="350">
        <v>21.071573999999998</v>
      </c>
      <c r="AN11" s="350">
        <v>16.073996999999999</v>
      </c>
      <c r="AO11" s="350">
        <v>4.006786</v>
      </c>
      <c r="AP11" s="368">
        <v>0</v>
      </c>
      <c r="AQ11" s="379">
        <v>54.996615116400001</v>
      </c>
      <c r="AR11" s="380">
        <v>64.4112301782</v>
      </c>
      <c r="AS11" s="380">
        <v>67.402782848699999</v>
      </c>
      <c r="AT11" s="380">
        <v>61.9378236194</v>
      </c>
      <c r="AU11" s="380">
        <v>46.669977352800004</v>
      </c>
      <c r="AV11" s="380">
        <v>43.793640352299995</v>
      </c>
      <c r="AW11" s="380">
        <v>53.590892029700001</v>
      </c>
      <c r="AX11" s="380">
        <v>65.764246695799997</v>
      </c>
      <c r="AY11" s="380">
        <v>72.065032537099995</v>
      </c>
      <c r="AZ11" s="380">
        <v>67.234592458500003</v>
      </c>
      <c r="BA11" s="380">
        <v>93.099965174999994</v>
      </c>
      <c r="BB11" s="380">
        <v>87.703275801999993</v>
      </c>
      <c r="BC11" s="380">
        <v>73.714921308000001</v>
      </c>
      <c r="BD11" s="380">
        <v>70.7596681112</v>
      </c>
      <c r="BE11" s="380">
        <v>37.4923821804</v>
      </c>
      <c r="BF11" s="380">
        <v>34.4932743532</v>
      </c>
      <c r="BG11" s="380">
        <v>29.535548203099999</v>
      </c>
      <c r="BH11" s="380">
        <v>16.359273320300002</v>
      </c>
      <c r="BI11" s="380">
        <v>6.1212685811999998</v>
      </c>
      <c r="BJ11" s="381">
        <v>1.0253386355</v>
      </c>
    </row>
    <row r="12" spans="1:62" ht="17.25" thickBot="1" x14ac:dyDescent="0.35">
      <c r="A12" s="966" t="s">
        <v>10</v>
      </c>
      <c r="B12" s="345" t="s">
        <v>200</v>
      </c>
      <c r="C12" s="346">
        <v>106</v>
      </c>
      <c r="D12" s="346">
        <v>147</v>
      </c>
      <c r="E12" s="346">
        <v>166</v>
      </c>
      <c r="F12" s="346">
        <v>133</v>
      </c>
      <c r="G12" s="346">
        <v>81</v>
      </c>
      <c r="H12" s="346">
        <v>82</v>
      </c>
      <c r="I12" s="346">
        <v>102</v>
      </c>
      <c r="J12" s="346">
        <v>157</v>
      </c>
      <c r="K12" s="346">
        <v>127</v>
      </c>
      <c r="L12" s="346">
        <v>171</v>
      </c>
      <c r="M12" s="346">
        <v>154</v>
      </c>
      <c r="N12" s="346">
        <v>85</v>
      </c>
      <c r="O12" s="346">
        <v>71</v>
      </c>
      <c r="P12" s="346">
        <v>60</v>
      </c>
      <c r="Q12" s="346">
        <v>21</v>
      </c>
      <c r="R12" s="346">
        <v>17</v>
      </c>
      <c r="S12" s="346">
        <v>5</v>
      </c>
      <c r="T12" s="346">
        <v>7</v>
      </c>
      <c r="U12" s="346">
        <v>2</v>
      </c>
      <c r="V12" s="354">
        <v>0</v>
      </c>
      <c r="W12" s="361">
        <v>105.224283</v>
      </c>
      <c r="X12" s="346">
        <v>113.179176</v>
      </c>
      <c r="Y12" s="346">
        <v>142.00563500000001</v>
      </c>
      <c r="Z12" s="346">
        <v>172.89702600000001</v>
      </c>
      <c r="AA12" s="346">
        <v>93.250083000000004</v>
      </c>
      <c r="AB12" s="346">
        <v>70.418703999999991</v>
      </c>
      <c r="AC12" s="346">
        <v>85.280278999999993</v>
      </c>
      <c r="AD12" s="346">
        <v>122.41128900000001</v>
      </c>
      <c r="AE12" s="346">
        <v>184.80328600000001</v>
      </c>
      <c r="AF12" s="346">
        <v>167.089865</v>
      </c>
      <c r="AG12" s="346">
        <v>150.061849</v>
      </c>
      <c r="AH12" s="346">
        <v>199.73346599999999</v>
      </c>
      <c r="AI12" s="346">
        <v>116.88182499999999</v>
      </c>
      <c r="AJ12" s="346">
        <v>84.035004000000001</v>
      </c>
      <c r="AK12" s="346">
        <v>75.152794999999998</v>
      </c>
      <c r="AL12" s="346">
        <v>53.296124000000006</v>
      </c>
      <c r="AM12" s="346">
        <v>20.145395000000001</v>
      </c>
      <c r="AN12" s="346">
        <v>12.933074999999999</v>
      </c>
      <c r="AO12" s="346">
        <v>5.4658069999999999</v>
      </c>
      <c r="AP12" s="362">
        <v>1</v>
      </c>
      <c r="AQ12" s="361">
        <v>126.93213846800001</v>
      </c>
      <c r="AR12" s="346">
        <v>114.92235376000001</v>
      </c>
      <c r="AS12" s="346">
        <v>123.817731669</v>
      </c>
      <c r="AT12" s="346">
        <v>138.42657182400001</v>
      </c>
      <c r="AU12" s="346">
        <v>107.09569192299999</v>
      </c>
      <c r="AV12" s="346">
        <v>84.220336274000005</v>
      </c>
      <c r="AW12" s="346">
        <v>100.212403407</v>
      </c>
      <c r="AX12" s="346">
        <v>111.16942690899999</v>
      </c>
      <c r="AY12" s="346">
        <v>135.63692010100002</v>
      </c>
      <c r="AZ12" s="346">
        <v>176.186442658</v>
      </c>
      <c r="BA12" s="346">
        <v>156.484774939</v>
      </c>
      <c r="BB12" s="346">
        <v>141.112519427</v>
      </c>
      <c r="BC12" s="346">
        <v>180.53494712599999</v>
      </c>
      <c r="BD12" s="346">
        <v>101.48390452599999</v>
      </c>
      <c r="BE12" s="346">
        <v>74.934461037999995</v>
      </c>
      <c r="BF12" s="346">
        <v>64.212388478999998</v>
      </c>
      <c r="BG12" s="346">
        <v>40.2921145205</v>
      </c>
      <c r="BH12" s="346">
        <v>15.880498638400001</v>
      </c>
      <c r="BI12" s="346">
        <v>7.1715865416999991</v>
      </c>
      <c r="BJ12" s="362">
        <v>2</v>
      </c>
    </row>
    <row r="13" spans="1:62" x14ac:dyDescent="0.3">
      <c r="A13" s="967"/>
      <c r="B13" s="347" t="s">
        <v>199</v>
      </c>
      <c r="C13" s="348">
        <v>98</v>
      </c>
      <c r="D13" s="348">
        <v>124</v>
      </c>
      <c r="E13" s="348">
        <v>119</v>
      </c>
      <c r="F13" s="348">
        <v>123</v>
      </c>
      <c r="G13" s="348">
        <v>72</v>
      </c>
      <c r="H13" s="348">
        <v>76</v>
      </c>
      <c r="I13" s="348">
        <v>124</v>
      </c>
      <c r="J13" s="348">
        <v>151</v>
      </c>
      <c r="K13" s="348">
        <v>162</v>
      </c>
      <c r="L13" s="348">
        <v>169</v>
      </c>
      <c r="M13" s="348">
        <v>157</v>
      </c>
      <c r="N13" s="348">
        <v>80</v>
      </c>
      <c r="O13" s="348">
        <v>59</v>
      </c>
      <c r="P13" s="348">
        <v>44</v>
      </c>
      <c r="Q13" s="348">
        <v>27</v>
      </c>
      <c r="R13" s="348">
        <v>26</v>
      </c>
      <c r="S13" s="348">
        <v>11</v>
      </c>
      <c r="T13" s="348">
        <v>10</v>
      </c>
      <c r="U13" s="348">
        <v>3</v>
      </c>
      <c r="V13" s="355">
        <v>1</v>
      </c>
      <c r="W13" s="363">
        <v>104.228053</v>
      </c>
      <c r="X13" s="348">
        <v>102.41654699999999</v>
      </c>
      <c r="Y13" s="348">
        <v>160.84506200000001</v>
      </c>
      <c r="Z13" s="348">
        <v>136.77778899999998</v>
      </c>
      <c r="AA13" s="348">
        <v>81.179868999999997</v>
      </c>
      <c r="AB13" s="348">
        <v>48.402310999999997</v>
      </c>
      <c r="AC13" s="348">
        <v>101.55143799999999</v>
      </c>
      <c r="AD13" s="348">
        <v>146.377478</v>
      </c>
      <c r="AE13" s="348">
        <v>169.39451499999998</v>
      </c>
      <c r="AF13" s="348">
        <v>186.90617</v>
      </c>
      <c r="AG13" s="348">
        <v>166.74460799999997</v>
      </c>
      <c r="AH13" s="348">
        <v>187.463776</v>
      </c>
      <c r="AI13" s="348">
        <v>148.03585200000001</v>
      </c>
      <c r="AJ13" s="348">
        <v>79.700270000000017</v>
      </c>
      <c r="AK13" s="348">
        <v>63.20881</v>
      </c>
      <c r="AL13" s="348">
        <v>37.136978999999997</v>
      </c>
      <c r="AM13" s="348">
        <v>43.906649000000002</v>
      </c>
      <c r="AN13" s="348">
        <v>36.836316000000004</v>
      </c>
      <c r="AO13" s="348">
        <v>13.507619</v>
      </c>
      <c r="AP13" s="364">
        <v>8.1149179999999994</v>
      </c>
      <c r="AQ13" s="363">
        <v>95.675260309999999</v>
      </c>
      <c r="AR13" s="348">
        <v>116.751214269</v>
      </c>
      <c r="AS13" s="348">
        <v>113.90623677599999</v>
      </c>
      <c r="AT13" s="348">
        <v>140.95470773299999</v>
      </c>
      <c r="AU13" s="348">
        <v>72.117665891399994</v>
      </c>
      <c r="AV13" s="348">
        <v>90.684808145999995</v>
      </c>
      <c r="AW13" s="348">
        <v>93.199058042000019</v>
      </c>
      <c r="AX13" s="348">
        <v>118.823420093</v>
      </c>
      <c r="AY13" s="348">
        <v>153.068150844</v>
      </c>
      <c r="AZ13" s="348">
        <v>157.919212421</v>
      </c>
      <c r="BA13" s="348">
        <v>178.642362749</v>
      </c>
      <c r="BB13" s="348">
        <v>165.93435448900001</v>
      </c>
      <c r="BC13" s="348">
        <v>166.90668677900001</v>
      </c>
      <c r="BD13" s="348">
        <v>134.208342241</v>
      </c>
      <c r="BE13" s="348">
        <v>75.953499133799994</v>
      </c>
      <c r="BF13" s="348">
        <v>60.952080800899992</v>
      </c>
      <c r="BG13" s="348">
        <v>38.922284581500008</v>
      </c>
      <c r="BH13" s="348">
        <v>33.370525698900003</v>
      </c>
      <c r="BI13" s="348">
        <v>22.282916774499999</v>
      </c>
      <c r="BJ13" s="364">
        <v>12</v>
      </c>
    </row>
    <row r="14" spans="1:62" ht="17.25" thickBot="1" x14ac:dyDescent="0.35">
      <c r="A14" s="966" t="s">
        <v>11</v>
      </c>
      <c r="B14" s="345" t="s">
        <v>201</v>
      </c>
      <c r="C14" s="349">
        <v>64</v>
      </c>
      <c r="D14" s="349">
        <v>64</v>
      </c>
      <c r="E14" s="349">
        <v>46</v>
      </c>
      <c r="F14" s="349">
        <v>60</v>
      </c>
      <c r="G14" s="349">
        <v>28</v>
      </c>
      <c r="H14" s="349">
        <v>44</v>
      </c>
      <c r="I14" s="349">
        <v>70</v>
      </c>
      <c r="J14" s="349">
        <v>53</v>
      </c>
      <c r="K14" s="349">
        <v>52</v>
      </c>
      <c r="L14" s="349">
        <v>66</v>
      </c>
      <c r="M14" s="349">
        <v>45</v>
      </c>
      <c r="N14" s="349">
        <v>15</v>
      </c>
      <c r="O14" s="349">
        <v>25</v>
      </c>
      <c r="P14" s="349">
        <v>18</v>
      </c>
      <c r="Q14" s="349">
        <v>15</v>
      </c>
      <c r="R14" s="349">
        <v>13</v>
      </c>
      <c r="S14" s="349">
        <v>3</v>
      </c>
      <c r="T14" s="349">
        <v>3</v>
      </c>
      <c r="U14" s="349">
        <v>1</v>
      </c>
      <c r="V14" s="356">
        <v>0</v>
      </c>
      <c r="W14" s="365">
        <v>63.704467999999999</v>
      </c>
      <c r="X14" s="349">
        <v>52.923712000000009</v>
      </c>
      <c r="Y14" s="349">
        <v>57.824055000000001</v>
      </c>
      <c r="Z14" s="349">
        <v>57.824054999999994</v>
      </c>
      <c r="AA14" s="349">
        <v>30.38213</v>
      </c>
      <c r="AB14" s="349">
        <v>41.162888000000002</v>
      </c>
      <c r="AC14" s="349">
        <v>34.302406000000005</v>
      </c>
      <c r="AD14" s="349">
        <v>57.824055000000001</v>
      </c>
      <c r="AE14" s="349">
        <v>62.724397999999994</v>
      </c>
      <c r="AF14" s="349">
        <v>65.664605000000009</v>
      </c>
      <c r="AG14" s="349">
        <v>57.824055000000001</v>
      </c>
      <c r="AH14" s="349">
        <v>55.863917999999998</v>
      </c>
      <c r="AI14" s="349">
        <v>44.103093000000001</v>
      </c>
      <c r="AJ14" s="349">
        <v>20.581444000000001</v>
      </c>
      <c r="AK14" s="349">
        <v>16.661169000000001</v>
      </c>
      <c r="AL14" s="349">
        <v>3.9202749999999997</v>
      </c>
      <c r="AM14" s="349">
        <v>4.9003429999999994</v>
      </c>
      <c r="AN14" s="349">
        <v>3.9202749999999997</v>
      </c>
      <c r="AO14" s="349">
        <v>0.98006899999999997</v>
      </c>
      <c r="AP14" s="366">
        <v>0</v>
      </c>
      <c r="AQ14" s="376">
        <v>61.368288060799998</v>
      </c>
      <c r="AR14" s="377">
        <v>75.979785217400007</v>
      </c>
      <c r="AS14" s="377">
        <v>58.445988629399999</v>
      </c>
      <c r="AT14" s="377">
        <v>47.730890713699999</v>
      </c>
      <c r="AU14" s="377">
        <v>35.067593177500001</v>
      </c>
      <c r="AV14" s="377">
        <v>40.912192040299999</v>
      </c>
      <c r="AW14" s="377">
        <v>47.730890713200004</v>
      </c>
      <c r="AX14" s="377">
        <v>53.575489576800003</v>
      </c>
      <c r="AY14" s="377">
        <v>62.342387871400007</v>
      </c>
      <c r="AZ14" s="377">
        <v>60.394188250399992</v>
      </c>
      <c r="BA14" s="377">
        <v>59.420088439399997</v>
      </c>
      <c r="BB14" s="377">
        <v>59.420088438800008</v>
      </c>
      <c r="BC14" s="377">
        <v>54.549589386799994</v>
      </c>
      <c r="BD14" s="377">
        <v>38.963992419500002</v>
      </c>
      <c r="BE14" s="377">
        <v>17.533796588800001</v>
      </c>
      <c r="BF14" s="377">
        <v>11.689197726</v>
      </c>
      <c r="BG14" s="377">
        <v>2.9222994314999999</v>
      </c>
      <c r="BH14" s="377">
        <v>1.9481996210000001</v>
      </c>
      <c r="BI14" s="377">
        <v>0.97409981050000005</v>
      </c>
      <c r="BJ14" s="378">
        <v>0</v>
      </c>
    </row>
    <row r="15" spans="1:62" x14ac:dyDescent="0.3">
      <c r="A15" s="967"/>
      <c r="B15" s="347" t="s">
        <v>202</v>
      </c>
      <c r="C15" s="350">
        <v>57</v>
      </c>
      <c r="D15" s="350">
        <v>48</v>
      </c>
      <c r="E15" s="350">
        <v>40</v>
      </c>
      <c r="F15" s="350">
        <v>42</v>
      </c>
      <c r="G15" s="350">
        <v>26</v>
      </c>
      <c r="H15" s="350">
        <v>49</v>
      </c>
      <c r="I15" s="350">
        <v>61</v>
      </c>
      <c r="J15" s="350">
        <v>62</v>
      </c>
      <c r="K15" s="350">
        <v>63</v>
      </c>
      <c r="L15" s="350">
        <v>51</v>
      </c>
      <c r="M15" s="350">
        <v>37</v>
      </c>
      <c r="N15" s="350">
        <v>18</v>
      </c>
      <c r="O15" s="350">
        <v>18</v>
      </c>
      <c r="P15" s="350">
        <v>16</v>
      </c>
      <c r="Q15" s="350">
        <v>20</v>
      </c>
      <c r="R15" s="350">
        <v>9</v>
      </c>
      <c r="S15" s="350">
        <v>11</v>
      </c>
      <c r="T15" s="350">
        <v>7</v>
      </c>
      <c r="U15" s="350">
        <v>1</v>
      </c>
      <c r="V15" s="357">
        <v>2</v>
      </c>
      <c r="W15" s="367">
        <v>41.162886999999998</v>
      </c>
      <c r="X15" s="350">
        <v>39.202748999999997</v>
      </c>
      <c r="Y15" s="350">
        <v>67.624741</v>
      </c>
      <c r="Z15" s="350">
        <v>29.402061</v>
      </c>
      <c r="AA15" s="350">
        <v>39.202749000000004</v>
      </c>
      <c r="AB15" s="350">
        <v>37.242612000000001</v>
      </c>
      <c r="AC15" s="350">
        <v>36.262543000000001</v>
      </c>
      <c r="AD15" s="350">
        <v>60.764260999999998</v>
      </c>
      <c r="AE15" s="350">
        <v>55.863917999999998</v>
      </c>
      <c r="AF15" s="350">
        <v>64.684536000000008</v>
      </c>
      <c r="AG15" s="350">
        <v>60.764261000000005</v>
      </c>
      <c r="AH15" s="350">
        <v>57.824055000000001</v>
      </c>
      <c r="AI15" s="350">
        <v>38.222681000000009</v>
      </c>
      <c r="AJ15" s="350">
        <v>19.601374</v>
      </c>
      <c r="AK15" s="350">
        <v>15.681099</v>
      </c>
      <c r="AL15" s="350">
        <v>9.8006879999999992</v>
      </c>
      <c r="AM15" s="350">
        <v>10.780754999999999</v>
      </c>
      <c r="AN15" s="350">
        <v>4.9003439999999996</v>
      </c>
      <c r="AO15" s="350">
        <v>2.9402059999999999</v>
      </c>
      <c r="AP15" s="368">
        <v>0.98006899999999997</v>
      </c>
      <c r="AQ15" s="379">
        <v>74.031585596900001</v>
      </c>
      <c r="AR15" s="380">
        <v>48.704990524199999</v>
      </c>
      <c r="AS15" s="380">
        <v>47.730890713699999</v>
      </c>
      <c r="AT15" s="380">
        <v>56.497789007400002</v>
      </c>
      <c r="AU15" s="380">
        <v>22.404295641099999</v>
      </c>
      <c r="AV15" s="380">
        <v>37.989892608600002</v>
      </c>
      <c r="AW15" s="380">
        <v>55.523689197799996</v>
      </c>
      <c r="AX15" s="380">
        <v>51.627289954899993</v>
      </c>
      <c r="AY15" s="380">
        <v>65.264687302300004</v>
      </c>
      <c r="AZ15" s="380">
        <v>45.782691092699999</v>
      </c>
      <c r="BA15" s="380">
        <v>52.601389765299999</v>
      </c>
      <c r="BB15" s="380">
        <v>54.549589387300003</v>
      </c>
      <c r="BC15" s="380">
        <v>56.497789008200002</v>
      </c>
      <c r="BD15" s="380">
        <v>30.197094125100001</v>
      </c>
      <c r="BE15" s="380">
        <v>19.481996209800002</v>
      </c>
      <c r="BF15" s="380">
        <v>11.689197725900002</v>
      </c>
      <c r="BG15" s="380">
        <v>6.8186986735000001</v>
      </c>
      <c r="BH15" s="380">
        <v>8.7668982945000007</v>
      </c>
      <c r="BI15" s="380">
        <v>3.8963992420000002</v>
      </c>
      <c r="BJ15" s="381">
        <v>0.97409981050000005</v>
      </c>
    </row>
    <row r="16" spans="1:62" ht="17.25" thickBot="1" x14ac:dyDescent="0.35">
      <c r="A16" s="966" t="s">
        <v>12</v>
      </c>
      <c r="B16" s="345" t="s">
        <v>203</v>
      </c>
      <c r="C16" s="346">
        <v>34</v>
      </c>
      <c r="D16" s="346">
        <v>37</v>
      </c>
      <c r="E16" s="346">
        <v>46</v>
      </c>
      <c r="F16" s="346">
        <v>26</v>
      </c>
      <c r="G16" s="346">
        <v>18</v>
      </c>
      <c r="H16" s="346">
        <v>31</v>
      </c>
      <c r="I16" s="346">
        <v>33</v>
      </c>
      <c r="J16" s="346">
        <v>47</v>
      </c>
      <c r="K16" s="346">
        <v>48</v>
      </c>
      <c r="L16" s="346">
        <v>39</v>
      </c>
      <c r="M16" s="346">
        <v>31</v>
      </c>
      <c r="N16" s="346">
        <v>24</v>
      </c>
      <c r="O16" s="346">
        <v>24</v>
      </c>
      <c r="P16" s="346">
        <v>15</v>
      </c>
      <c r="Q16" s="346">
        <v>11</v>
      </c>
      <c r="R16" s="346">
        <v>10</v>
      </c>
      <c r="S16" s="346">
        <v>5</v>
      </c>
      <c r="T16" s="346">
        <v>6</v>
      </c>
      <c r="U16" s="346">
        <v>0</v>
      </c>
      <c r="V16" s="354">
        <v>0</v>
      </c>
      <c r="W16" s="361">
        <v>24.902174999999996</v>
      </c>
      <c r="X16" s="346">
        <v>29.886428000000002</v>
      </c>
      <c r="Y16" s="346">
        <v>44.823915999999997</v>
      </c>
      <c r="Z16" s="346">
        <v>41.835653999999998</v>
      </c>
      <c r="AA16" s="346">
        <v>26.894349000000002</v>
      </c>
      <c r="AB16" s="346">
        <v>22.910001000000001</v>
      </c>
      <c r="AC16" s="346">
        <v>13.945218000000001</v>
      </c>
      <c r="AD16" s="346">
        <v>38.851210999999999</v>
      </c>
      <c r="AE16" s="346">
        <v>45.820003</v>
      </c>
      <c r="AF16" s="346">
        <v>47.815994000000003</v>
      </c>
      <c r="AG16" s="346">
        <v>48.808263999999994</v>
      </c>
      <c r="AH16" s="346">
        <v>46.816089999999996</v>
      </c>
      <c r="AI16" s="346">
        <v>34.863045</v>
      </c>
      <c r="AJ16" s="346">
        <v>20.917826999999999</v>
      </c>
      <c r="AK16" s="346">
        <v>12.949131</v>
      </c>
      <c r="AL16" s="346">
        <v>11.953043999999998</v>
      </c>
      <c r="AM16" s="346">
        <v>8.9647829999999988</v>
      </c>
      <c r="AN16" s="346">
        <v>3.9843479999999998</v>
      </c>
      <c r="AO16" s="346">
        <v>0.99608699999999994</v>
      </c>
      <c r="AP16" s="362">
        <v>0</v>
      </c>
      <c r="AQ16" s="361">
        <v>25.928641650700001</v>
      </c>
      <c r="AR16" s="346">
        <v>29.914366727600001</v>
      </c>
      <c r="AS16" s="346">
        <v>33.9029489578</v>
      </c>
      <c r="AT16" s="346">
        <v>43.880118840599998</v>
      </c>
      <c r="AU16" s="346">
        <v>21.9372022668</v>
      </c>
      <c r="AV16" s="346">
        <v>19.942911151800001</v>
      </c>
      <c r="AW16" s="346">
        <v>40.882967860599997</v>
      </c>
      <c r="AX16" s="346">
        <v>21.9372022668</v>
      </c>
      <c r="AY16" s="346">
        <v>43.874404533800003</v>
      </c>
      <c r="AZ16" s="346">
        <v>45.868695648900001</v>
      </c>
      <c r="BA16" s="346">
        <v>43.874404533300002</v>
      </c>
      <c r="BB16" s="346">
        <v>35.897240072600006</v>
      </c>
      <c r="BC16" s="346">
        <v>39.88582230290001</v>
      </c>
      <c r="BD16" s="346">
        <v>37.891531188100004</v>
      </c>
      <c r="BE16" s="346">
        <v>19.942911151699999</v>
      </c>
      <c r="BF16" s="346">
        <v>10.968601133499998</v>
      </c>
      <c r="BG16" s="346">
        <v>5.9828733455999998</v>
      </c>
      <c r="BH16" s="346">
        <v>4.9857277880000002</v>
      </c>
      <c r="BI16" s="346">
        <v>0</v>
      </c>
      <c r="BJ16" s="362">
        <v>0</v>
      </c>
    </row>
    <row r="17" spans="1:62" x14ac:dyDescent="0.3">
      <c r="A17" s="967"/>
      <c r="B17" s="347" t="s">
        <v>204</v>
      </c>
      <c r="C17" s="348">
        <v>24</v>
      </c>
      <c r="D17" s="348">
        <v>35</v>
      </c>
      <c r="E17" s="348">
        <v>35</v>
      </c>
      <c r="F17" s="348">
        <v>32</v>
      </c>
      <c r="G17" s="348">
        <v>19</v>
      </c>
      <c r="H17" s="348">
        <v>26</v>
      </c>
      <c r="I17" s="348">
        <v>37</v>
      </c>
      <c r="J17" s="348">
        <v>42</v>
      </c>
      <c r="K17" s="348">
        <v>33</v>
      </c>
      <c r="L17" s="348">
        <v>38</v>
      </c>
      <c r="M17" s="348">
        <v>33</v>
      </c>
      <c r="N17" s="348">
        <v>17</v>
      </c>
      <c r="O17" s="348">
        <v>20</v>
      </c>
      <c r="P17" s="348">
        <v>21</v>
      </c>
      <c r="Q17" s="348">
        <v>19</v>
      </c>
      <c r="R17" s="348">
        <v>14</v>
      </c>
      <c r="S17" s="348">
        <v>5</v>
      </c>
      <c r="T17" s="348">
        <v>1</v>
      </c>
      <c r="U17" s="348">
        <v>3</v>
      </c>
      <c r="V17" s="355">
        <v>1</v>
      </c>
      <c r="W17" s="363">
        <v>26.901985000000003</v>
      </c>
      <c r="X17" s="348">
        <v>28.890340999999999</v>
      </c>
      <c r="Y17" s="348">
        <v>46.823726000000001</v>
      </c>
      <c r="Z17" s="348">
        <v>27.890436000000001</v>
      </c>
      <c r="AA17" s="348">
        <v>15.937391999999999</v>
      </c>
      <c r="AB17" s="348">
        <v>13.945218000000001</v>
      </c>
      <c r="AC17" s="348">
        <v>23.909905999999999</v>
      </c>
      <c r="AD17" s="348">
        <v>39.847298000000002</v>
      </c>
      <c r="AE17" s="348">
        <v>51.796526</v>
      </c>
      <c r="AF17" s="348">
        <v>41.835655000000003</v>
      </c>
      <c r="AG17" s="348">
        <v>46.816089999999996</v>
      </c>
      <c r="AH17" s="348">
        <v>31.874783999999998</v>
      </c>
      <c r="AI17" s="348">
        <v>33.866958000000004</v>
      </c>
      <c r="AJ17" s="348">
        <v>19.92174</v>
      </c>
      <c r="AK17" s="348">
        <v>12.949131</v>
      </c>
      <c r="AL17" s="348">
        <v>15.937391999999999</v>
      </c>
      <c r="AM17" s="348">
        <v>10.956956999999999</v>
      </c>
      <c r="AN17" s="348">
        <v>7.9686959999999996</v>
      </c>
      <c r="AO17" s="348">
        <v>0.99608699999999994</v>
      </c>
      <c r="AP17" s="364">
        <v>0.99608699999999994</v>
      </c>
      <c r="AQ17" s="363">
        <v>30.911512285199997</v>
      </c>
      <c r="AR17" s="348">
        <v>27.9200756123</v>
      </c>
      <c r="AS17" s="348">
        <v>32.905803399899995</v>
      </c>
      <c r="AT17" s="348">
        <v>41.885827725799999</v>
      </c>
      <c r="AU17" s="348">
        <v>19.942911151699999</v>
      </c>
      <c r="AV17" s="348">
        <v>22.937204978099999</v>
      </c>
      <c r="AW17" s="348">
        <v>25.928641650799999</v>
      </c>
      <c r="AX17" s="348">
        <v>29.914366727500003</v>
      </c>
      <c r="AY17" s="348">
        <v>41.880113418500002</v>
      </c>
      <c r="AZ17" s="348">
        <v>47.862986764799999</v>
      </c>
      <c r="BA17" s="348">
        <v>43.874404534199996</v>
      </c>
      <c r="BB17" s="348">
        <v>41.880113418000001</v>
      </c>
      <c r="BC17" s="348">
        <v>35.897240072999999</v>
      </c>
      <c r="BD17" s="348">
        <v>30.911512285000001</v>
      </c>
      <c r="BE17" s="348">
        <v>18.945765594200001</v>
      </c>
      <c r="BF17" s="348">
        <v>10.9686011335</v>
      </c>
      <c r="BG17" s="348">
        <v>13.960037806300001</v>
      </c>
      <c r="BH17" s="348">
        <v>3.9885822304</v>
      </c>
      <c r="BI17" s="348">
        <v>4.9857277880000002</v>
      </c>
      <c r="BJ17" s="364">
        <v>0</v>
      </c>
    </row>
    <row r="18" spans="1:62" ht="17.25" thickBot="1" x14ac:dyDescent="0.35">
      <c r="A18" s="966" t="s">
        <v>13</v>
      </c>
      <c r="B18" s="345" t="s">
        <v>205</v>
      </c>
      <c r="C18" s="349">
        <v>220</v>
      </c>
      <c r="D18" s="349">
        <v>260</v>
      </c>
      <c r="E18" s="349">
        <v>333</v>
      </c>
      <c r="F18" s="349">
        <v>305</v>
      </c>
      <c r="G18" s="349">
        <v>176</v>
      </c>
      <c r="H18" s="349">
        <v>155</v>
      </c>
      <c r="I18" s="349">
        <v>209</v>
      </c>
      <c r="J18" s="349">
        <v>270</v>
      </c>
      <c r="K18" s="349">
        <v>299</v>
      </c>
      <c r="L18" s="349">
        <v>297</v>
      </c>
      <c r="M18" s="349">
        <v>229</v>
      </c>
      <c r="N18" s="349">
        <v>200</v>
      </c>
      <c r="O18" s="349">
        <v>175</v>
      </c>
      <c r="P18" s="349">
        <v>133</v>
      </c>
      <c r="Q18" s="349">
        <v>90</v>
      </c>
      <c r="R18" s="349">
        <v>78</v>
      </c>
      <c r="S18" s="349">
        <v>22</v>
      </c>
      <c r="T18" s="349">
        <v>33</v>
      </c>
      <c r="U18" s="349">
        <v>8</v>
      </c>
      <c r="V18" s="356">
        <v>2</v>
      </c>
      <c r="W18" s="365">
        <v>204.98067700000001</v>
      </c>
      <c r="X18" s="349">
        <v>226.17581899999996</v>
      </c>
      <c r="Y18" s="349">
        <v>274.65391399999999</v>
      </c>
      <c r="Z18" s="349">
        <v>250.35342499999999</v>
      </c>
      <c r="AA18" s="349">
        <v>176.34488100000002</v>
      </c>
      <c r="AB18" s="349">
        <v>185.45220399999999</v>
      </c>
      <c r="AC18" s="349">
        <v>186.84162900000001</v>
      </c>
      <c r="AD18" s="349">
        <v>202.284739</v>
      </c>
      <c r="AE18" s="349">
        <v>292.20920599999999</v>
      </c>
      <c r="AF18" s="349">
        <v>291.01487099999997</v>
      </c>
      <c r="AG18" s="349">
        <v>306.37262800000002</v>
      </c>
      <c r="AH18" s="349">
        <v>328.824592</v>
      </c>
      <c r="AI18" s="349">
        <v>280.36280999999997</v>
      </c>
      <c r="AJ18" s="349">
        <v>223.45459100000002</v>
      </c>
      <c r="AK18" s="349">
        <v>182.35284300000001</v>
      </c>
      <c r="AL18" s="349">
        <v>154.95682500000001</v>
      </c>
      <c r="AM18" s="349">
        <v>85.651968000000011</v>
      </c>
      <c r="AN18" s="349">
        <v>45.265683999999993</v>
      </c>
      <c r="AO18" s="349">
        <v>19.203226999999998</v>
      </c>
      <c r="AP18" s="366">
        <v>4.8575600000000003</v>
      </c>
      <c r="AQ18" s="376">
        <v>183.24524876499999</v>
      </c>
      <c r="AR18" s="377">
        <v>222.86584309400001</v>
      </c>
      <c r="AS18" s="377">
        <v>240.69511054100002</v>
      </c>
      <c r="AT18" s="377">
        <v>244.657169974</v>
      </c>
      <c r="AU18" s="377">
        <v>152.64035735500002</v>
      </c>
      <c r="AV18" s="377">
        <v>149.36689236199999</v>
      </c>
      <c r="AW18" s="377">
        <v>187.17383299400001</v>
      </c>
      <c r="AX18" s="377">
        <v>189.325333422</v>
      </c>
      <c r="AY18" s="377">
        <v>225.90743276800001</v>
      </c>
      <c r="AZ18" s="377">
        <v>285.64579047699999</v>
      </c>
      <c r="BA18" s="377">
        <v>263.58047258299996</v>
      </c>
      <c r="BB18" s="377">
        <v>320.41733081699994</v>
      </c>
      <c r="BC18" s="377">
        <v>297.05596074300001</v>
      </c>
      <c r="BD18" s="377">
        <v>255.795278123</v>
      </c>
      <c r="BE18" s="377">
        <v>210.72829267</v>
      </c>
      <c r="BF18" s="377">
        <v>156.359888377</v>
      </c>
      <c r="BG18" s="377">
        <v>108.86934038</v>
      </c>
      <c r="BH18" s="377">
        <v>49.908064314699999</v>
      </c>
      <c r="BI18" s="377">
        <v>25.116527742800002</v>
      </c>
      <c r="BJ18" s="378">
        <v>11.994508688700002</v>
      </c>
    </row>
    <row r="19" spans="1:62" x14ac:dyDescent="0.3">
      <c r="A19" s="967"/>
      <c r="B19" s="347" t="s">
        <v>139</v>
      </c>
      <c r="C19" s="350">
        <v>196</v>
      </c>
      <c r="D19" s="350">
        <v>258</v>
      </c>
      <c r="E19" s="350">
        <v>267</v>
      </c>
      <c r="F19" s="350">
        <v>252</v>
      </c>
      <c r="G19" s="350">
        <v>138</v>
      </c>
      <c r="H19" s="350">
        <v>190</v>
      </c>
      <c r="I19" s="350">
        <v>260</v>
      </c>
      <c r="J19" s="350">
        <v>287</v>
      </c>
      <c r="K19" s="350">
        <v>337</v>
      </c>
      <c r="L19" s="350">
        <v>263</v>
      </c>
      <c r="M19" s="350">
        <v>267</v>
      </c>
      <c r="N19" s="350">
        <v>183</v>
      </c>
      <c r="O19" s="350">
        <v>177</v>
      </c>
      <c r="P19" s="350">
        <v>132</v>
      </c>
      <c r="Q19" s="350">
        <v>102</v>
      </c>
      <c r="R19" s="350">
        <v>87</v>
      </c>
      <c r="S19" s="350">
        <v>40</v>
      </c>
      <c r="T19" s="350">
        <v>67</v>
      </c>
      <c r="U19" s="350">
        <v>42</v>
      </c>
      <c r="V19" s="357">
        <v>15</v>
      </c>
      <c r="W19" s="367">
        <v>197.88311300000001</v>
      </c>
      <c r="X19" s="350">
        <v>238.28314899999998</v>
      </c>
      <c r="Y19" s="350">
        <v>264.55634300000003</v>
      </c>
      <c r="Z19" s="350">
        <v>223.15630400000001</v>
      </c>
      <c r="AA19" s="350">
        <v>180.06032999999999</v>
      </c>
      <c r="AB19" s="350">
        <v>186.75627600000001</v>
      </c>
      <c r="AC19" s="350">
        <v>177.71723699999998</v>
      </c>
      <c r="AD19" s="350">
        <v>253.449016</v>
      </c>
      <c r="AE19" s="350">
        <v>322.50191599999999</v>
      </c>
      <c r="AF19" s="350">
        <v>320.13931300000002</v>
      </c>
      <c r="AG19" s="350">
        <v>347.99382200000002</v>
      </c>
      <c r="AH19" s="350">
        <v>313.80352600000003</v>
      </c>
      <c r="AI19" s="350">
        <v>293.89538600000003</v>
      </c>
      <c r="AJ19" s="350">
        <v>245.53922499999999</v>
      </c>
      <c r="AK19" s="350">
        <v>188.878096</v>
      </c>
      <c r="AL19" s="350">
        <v>157.42264900000001</v>
      </c>
      <c r="AM19" s="350">
        <v>121.58508499999999</v>
      </c>
      <c r="AN19" s="350">
        <v>75.002567000000013</v>
      </c>
      <c r="AO19" s="350">
        <v>55.207819999999998</v>
      </c>
      <c r="AP19" s="368">
        <v>20.554731999999998</v>
      </c>
      <c r="AQ19" s="379">
        <v>158.48237731099999</v>
      </c>
      <c r="AR19" s="380">
        <v>220.88481337799999</v>
      </c>
      <c r="AS19" s="380">
        <v>257.533863129</v>
      </c>
      <c r="AT19" s="380">
        <v>254.69686295400001</v>
      </c>
      <c r="AU19" s="380">
        <v>129.757446423</v>
      </c>
      <c r="AV19" s="380">
        <v>144.44779327499998</v>
      </c>
      <c r="AW19" s="380">
        <v>196.06452932899998</v>
      </c>
      <c r="AX19" s="380">
        <v>222.01232374199998</v>
      </c>
      <c r="AY19" s="380">
        <v>269.42004143000003</v>
      </c>
      <c r="AZ19" s="380">
        <v>328.92097801900002</v>
      </c>
      <c r="BA19" s="380">
        <v>302.143601644</v>
      </c>
      <c r="BB19" s="380">
        <v>319.01582943800003</v>
      </c>
      <c r="BC19" s="380">
        <v>301.35703270099998</v>
      </c>
      <c r="BD19" s="380">
        <v>271.67506216000004</v>
      </c>
      <c r="BE19" s="380">
        <v>240.33382550599998</v>
      </c>
      <c r="BF19" s="380">
        <v>187.97353352799999</v>
      </c>
      <c r="BG19" s="380">
        <v>137.29003261700001</v>
      </c>
      <c r="BH19" s="380">
        <v>104.07451411599999</v>
      </c>
      <c r="BI19" s="380">
        <v>49.185210393200002</v>
      </c>
      <c r="BJ19" s="381">
        <v>34.381652715800001</v>
      </c>
    </row>
    <row r="20" spans="1:62" ht="17.25" thickBot="1" x14ac:dyDescent="0.35">
      <c r="A20" s="966" t="s">
        <v>14</v>
      </c>
      <c r="B20" s="345" t="s">
        <v>140</v>
      </c>
      <c r="C20" s="346">
        <v>18</v>
      </c>
      <c r="D20" s="346">
        <v>32</v>
      </c>
      <c r="E20" s="346">
        <v>34</v>
      </c>
      <c r="F20" s="346">
        <v>30</v>
      </c>
      <c r="G20" s="346">
        <v>18</v>
      </c>
      <c r="H20" s="346">
        <v>16</v>
      </c>
      <c r="I20" s="346">
        <v>22</v>
      </c>
      <c r="J20" s="346">
        <v>36</v>
      </c>
      <c r="K20" s="346">
        <v>38</v>
      </c>
      <c r="L20" s="346">
        <v>29</v>
      </c>
      <c r="M20" s="346">
        <v>19</v>
      </c>
      <c r="N20" s="346">
        <v>7</v>
      </c>
      <c r="O20" s="346">
        <v>11</v>
      </c>
      <c r="P20" s="346">
        <v>9</v>
      </c>
      <c r="Q20" s="346">
        <v>11</v>
      </c>
      <c r="R20" s="346">
        <v>4</v>
      </c>
      <c r="S20" s="346">
        <v>6</v>
      </c>
      <c r="T20" s="346">
        <v>3</v>
      </c>
      <c r="U20" s="346">
        <v>0</v>
      </c>
      <c r="V20" s="354">
        <v>0</v>
      </c>
      <c r="W20" s="361">
        <v>24.097429000000002</v>
      </c>
      <c r="X20" s="346">
        <v>35.142084000000004</v>
      </c>
      <c r="Y20" s="346">
        <v>26.105547000000001</v>
      </c>
      <c r="Z20" s="346">
        <v>28.113667000000003</v>
      </c>
      <c r="AA20" s="346">
        <v>13.052775</v>
      </c>
      <c r="AB20" s="346">
        <v>15.060894000000001</v>
      </c>
      <c r="AC20" s="346">
        <v>21.085250000000002</v>
      </c>
      <c r="AD20" s="346">
        <v>30.121786</v>
      </c>
      <c r="AE20" s="346">
        <v>24.097429000000002</v>
      </c>
      <c r="AF20" s="346">
        <v>39.158321000000001</v>
      </c>
      <c r="AG20" s="346">
        <v>37.150202999999998</v>
      </c>
      <c r="AH20" s="346">
        <v>22.089310000000001</v>
      </c>
      <c r="AI20" s="346">
        <v>25.101487999999996</v>
      </c>
      <c r="AJ20" s="346">
        <v>9.0365369999999992</v>
      </c>
      <c r="AK20" s="346">
        <v>9.0365370000000009</v>
      </c>
      <c r="AL20" s="346">
        <v>7.0284180000000003</v>
      </c>
      <c r="AM20" s="346">
        <v>6.0243570000000002</v>
      </c>
      <c r="AN20" s="346">
        <v>5.0202989999999996</v>
      </c>
      <c r="AO20" s="346">
        <v>1.00406</v>
      </c>
      <c r="AP20" s="362">
        <v>0</v>
      </c>
      <c r="AQ20" s="361">
        <v>14.316384180899998</v>
      </c>
      <c r="AR20" s="346">
        <v>22.497175141299998</v>
      </c>
      <c r="AS20" s="346">
        <v>31.700564972199999</v>
      </c>
      <c r="AT20" s="346">
        <v>27.610169491500002</v>
      </c>
      <c r="AU20" s="346">
        <v>15.338983050899998</v>
      </c>
      <c r="AV20" s="346">
        <v>19.429378530999998</v>
      </c>
      <c r="AW20" s="346">
        <v>14.316384180899998</v>
      </c>
      <c r="AX20" s="346">
        <v>20.451977401099999</v>
      </c>
      <c r="AY20" s="346">
        <v>30.677966101700001</v>
      </c>
      <c r="AZ20" s="346">
        <v>21.474576271099998</v>
      </c>
      <c r="BA20" s="346">
        <v>35.790960452299998</v>
      </c>
      <c r="BB20" s="346">
        <v>38.858757062499997</v>
      </c>
      <c r="BC20" s="346">
        <v>20.451977401099995</v>
      </c>
      <c r="BD20" s="346">
        <v>22.4971751412</v>
      </c>
      <c r="BE20" s="346">
        <v>8.1807909605999978</v>
      </c>
      <c r="BF20" s="346">
        <v>10.225988700699999</v>
      </c>
      <c r="BG20" s="346">
        <v>8.1807909604999995</v>
      </c>
      <c r="BH20" s="346">
        <v>2.0451977401999999</v>
      </c>
      <c r="BI20" s="346">
        <v>3.0677966102999998</v>
      </c>
      <c r="BJ20" s="362">
        <v>0</v>
      </c>
    </row>
    <row r="21" spans="1:62" x14ac:dyDescent="0.3">
      <c r="A21" s="967"/>
      <c r="B21" s="347" t="s">
        <v>141</v>
      </c>
      <c r="C21" s="348">
        <v>22</v>
      </c>
      <c r="D21" s="348">
        <v>35</v>
      </c>
      <c r="E21" s="348">
        <v>41</v>
      </c>
      <c r="F21" s="348">
        <v>19</v>
      </c>
      <c r="G21" s="348">
        <v>11</v>
      </c>
      <c r="H21" s="348">
        <v>15</v>
      </c>
      <c r="I21" s="348">
        <v>23</v>
      </c>
      <c r="J21" s="348">
        <v>41</v>
      </c>
      <c r="K21" s="348">
        <v>35</v>
      </c>
      <c r="L21" s="348">
        <v>25</v>
      </c>
      <c r="M21" s="348">
        <v>14</v>
      </c>
      <c r="N21" s="348">
        <v>7</v>
      </c>
      <c r="O21" s="348">
        <v>13</v>
      </c>
      <c r="P21" s="348">
        <v>5</v>
      </c>
      <c r="Q21" s="348">
        <v>9</v>
      </c>
      <c r="R21" s="348">
        <v>9</v>
      </c>
      <c r="S21" s="348">
        <v>4</v>
      </c>
      <c r="T21" s="348">
        <v>3</v>
      </c>
      <c r="U21" s="348">
        <v>1</v>
      </c>
      <c r="V21" s="355">
        <v>0</v>
      </c>
      <c r="W21" s="363">
        <v>17.069013000000002</v>
      </c>
      <c r="X21" s="348">
        <v>34.138024000000001</v>
      </c>
      <c r="Y21" s="348">
        <v>25.101488000000003</v>
      </c>
      <c r="Z21" s="348">
        <v>30.121787000000005</v>
      </c>
      <c r="AA21" s="348">
        <v>14.056834000000002</v>
      </c>
      <c r="AB21" s="348">
        <v>22.089310000000005</v>
      </c>
      <c r="AC21" s="348">
        <v>26.105548000000006</v>
      </c>
      <c r="AD21" s="348">
        <v>22.089310000000001</v>
      </c>
      <c r="AE21" s="348">
        <v>28.113667</v>
      </c>
      <c r="AF21" s="348">
        <v>35.142083000000007</v>
      </c>
      <c r="AG21" s="348">
        <v>32.129905000000008</v>
      </c>
      <c r="AH21" s="348">
        <v>25.101489000000001</v>
      </c>
      <c r="AI21" s="348">
        <v>18.073070999999999</v>
      </c>
      <c r="AJ21" s="348">
        <v>9.0365360000000017</v>
      </c>
      <c r="AK21" s="348">
        <v>5.0202980000000004</v>
      </c>
      <c r="AL21" s="348">
        <v>10.040596000000001</v>
      </c>
      <c r="AM21" s="348">
        <v>6.0243590000000005</v>
      </c>
      <c r="AN21" s="348">
        <v>3.0121799999999999</v>
      </c>
      <c r="AO21" s="348">
        <v>2.0081199999999999</v>
      </c>
      <c r="AP21" s="364">
        <v>0</v>
      </c>
      <c r="AQ21" s="363">
        <v>16.361581920799999</v>
      </c>
      <c r="AR21" s="348">
        <v>23.519774011300001</v>
      </c>
      <c r="AS21" s="348">
        <v>35.790960452099995</v>
      </c>
      <c r="AT21" s="348">
        <v>19.429378531099999</v>
      </c>
      <c r="AU21" s="348">
        <v>19.429378531099999</v>
      </c>
      <c r="AV21" s="348">
        <v>15.338983050899998</v>
      </c>
      <c r="AW21" s="348">
        <v>20.451977401200001</v>
      </c>
      <c r="AX21" s="348">
        <v>23.519774011300001</v>
      </c>
      <c r="AY21" s="348">
        <v>24.542372881399999</v>
      </c>
      <c r="AZ21" s="348">
        <v>25.5649717513</v>
      </c>
      <c r="BA21" s="348">
        <v>32.723163841799995</v>
      </c>
      <c r="BB21" s="348">
        <v>33.745762712299999</v>
      </c>
      <c r="BC21" s="348">
        <v>23.519774011300001</v>
      </c>
      <c r="BD21" s="348">
        <v>16.361581920900001</v>
      </c>
      <c r="BE21" s="348">
        <v>10.225988700599999</v>
      </c>
      <c r="BF21" s="348">
        <v>5.1129943502999993</v>
      </c>
      <c r="BG21" s="348">
        <v>5.1129943502999993</v>
      </c>
      <c r="BH21" s="348">
        <v>4.0903954802999998</v>
      </c>
      <c r="BI21" s="348">
        <v>2.0451977401999999</v>
      </c>
      <c r="BJ21" s="364">
        <v>0</v>
      </c>
    </row>
    <row r="22" spans="1:62" ht="17.25" thickBot="1" x14ac:dyDescent="0.35">
      <c r="A22" s="966" t="s">
        <v>31</v>
      </c>
      <c r="B22" s="345" t="s">
        <v>185</v>
      </c>
      <c r="C22" s="349">
        <v>101</v>
      </c>
      <c r="D22" s="349">
        <v>99</v>
      </c>
      <c r="E22" s="349">
        <v>138</v>
      </c>
      <c r="F22" s="349">
        <v>130</v>
      </c>
      <c r="G22" s="349">
        <v>83</v>
      </c>
      <c r="H22" s="349">
        <v>53</v>
      </c>
      <c r="I22" s="349">
        <v>95</v>
      </c>
      <c r="J22" s="349">
        <v>138</v>
      </c>
      <c r="K22" s="349">
        <v>148</v>
      </c>
      <c r="L22" s="349">
        <v>148</v>
      </c>
      <c r="M22" s="349">
        <v>110</v>
      </c>
      <c r="N22" s="349">
        <v>62</v>
      </c>
      <c r="O22" s="349">
        <v>45</v>
      </c>
      <c r="P22" s="349">
        <v>25</v>
      </c>
      <c r="Q22" s="349">
        <v>20</v>
      </c>
      <c r="R22" s="349">
        <v>21</v>
      </c>
      <c r="S22" s="349">
        <v>7</v>
      </c>
      <c r="T22" s="349">
        <v>4</v>
      </c>
      <c r="U22" s="349">
        <v>2</v>
      </c>
      <c r="V22" s="356">
        <v>1</v>
      </c>
      <c r="W22" s="365">
        <v>103.346343</v>
      </c>
      <c r="X22" s="349">
        <v>146.919499</v>
      </c>
      <c r="Y22" s="349">
        <v>135.77287700000002</v>
      </c>
      <c r="Z22" s="349">
        <v>139.82619399999999</v>
      </c>
      <c r="AA22" s="349">
        <v>70.933043999999995</v>
      </c>
      <c r="AB22" s="349">
        <v>51.679789999999997</v>
      </c>
      <c r="AC22" s="349">
        <v>83.053286999999997</v>
      </c>
      <c r="AD22" s="349">
        <v>109.43955500000001</v>
      </c>
      <c r="AE22" s="349">
        <v>180.37259900000001</v>
      </c>
      <c r="AF22" s="349">
        <v>144.90607699999998</v>
      </c>
      <c r="AG22" s="349">
        <v>159.09268599999999</v>
      </c>
      <c r="AH22" s="349">
        <v>146.93273600000001</v>
      </c>
      <c r="AI22" s="349">
        <v>126.66615099999999</v>
      </c>
      <c r="AJ22" s="349">
        <v>74.973123999999999</v>
      </c>
      <c r="AK22" s="349">
        <v>46.613143000000001</v>
      </c>
      <c r="AL22" s="349">
        <v>32.426535000000001</v>
      </c>
      <c r="AM22" s="349">
        <v>17.226595</v>
      </c>
      <c r="AN22" s="349">
        <v>9.1199619999999992</v>
      </c>
      <c r="AO22" s="349">
        <v>6.0799750000000001</v>
      </c>
      <c r="AP22" s="366">
        <v>1.0133289999999999</v>
      </c>
      <c r="AQ22" s="376">
        <v>84.443812232999989</v>
      </c>
      <c r="AR22" s="377">
        <v>121.20170697</v>
      </c>
      <c r="AS22" s="377">
        <v>133.12318634299999</v>
      </c>
      <c r="AT22" s="377">
        <v>109.28022759599999</v>
      </c>
      <c r="AU22" s="377">
        <v>75.502702703000011</v>
      </c>
      <c r="AV22" s="377">
        <v>46.692460882699997</v>
      </c>
      <c r="AW22" s="377">
        <v>76.496159317999997</v>
      </c>
      <c r="AX22" s="377">
        <v>87.424182077000012</v>
      </c>
      <c r="AY22" s="377">
        <v>113.25405405400001</v>
      </c>
      <c r="AZ22" s="377">
        <v>153.985775249</v>
      </c>
      <c r="BA22" s="377">
        <v>141.070839261</v>
      </c>
      <c r="BB22" s="377">
        <v>150.01194879100001</v>
      </c>
      <c r="BC22" s="377">
        <v>134.11664295899999</v>
      </c>
      <c r="BD22" s="377">
        <v>108.28677098099999</v>
      </c>
      <c r="BE22" s="377">
        <v>73.515789474000002</v>
      </c>
      <c r="BF22" s="377">
        <v>41.7251778093</v>
      </c>
      <c r="BG22" s="377">
        <v>24.836415362699999</v>
      </c>
      <c r="BH22" s="377">
        <v>8.9411095305000003</v>
      </c>
      <c r="BI22" s="377">
        <v>3.973826458</v>
      </c>
      <c r="BJ22" s="378">
        <v>0</v>
      </c>
    </row>
    <row r="23" spans="1:62" x14ac:dyDescent="0.3">
      <c r="A23" s="967"/>
      <c r="B23" s="347" t="s">
        <v>186</v>
      </c>
      <c r="C23" s="350">
        <v>68</v>
      </c>
      <c r="D23" s="350">
        <v>110</v>
      </c>
      <c r="E23" s="350">
        <v>145</v>
      </c>
      <c r="F23" s="350">
        <v>117</v>
      </c>
      <c r="G23" s="350">
        <v>57</v>
      </c>
      <c r="H23" s="350">
        <v>65</v>
      </c>
      <c r="I23" s="350">
        <v>103</v>
      </c>
      <c r="J23" s="350">
        <v>158</v>
      </c>
      <c r="K23" s="350">
        <v>135</v>
      </c>
      <c r="L23" s="350">
        <v>152</v>
      </c>
      <c r="M23" s="350">
        <v>89</v>
      </c>
      <c r="N23" s="350">
        <v>61</v>
      </c>
      <c r="O23" s="350">
        <v>49</v>
      </c>
      <c r="P23" s="350">
        <v>24</v>
      </c>
      <c r="Q23" s="350">
        <v>18</v>
      </c>
      <c r="R23" s="350">
        <v>21</v>
      </c>
      <c r="S23" s="350">
        <v>8</v>
      </c>
      <c r="T23" s="350">
        <v>7</v>
      </c>
      <c r="U23" s="350">
        <v>4</v>
      </c>
      <c r="V23" s="357">
        <v>1</v>
      </c>
      <c r="W23" s="367">
        <v>112.466306</v>
      </c>
      <c r="X23" s="350">
        <v>134.772785</v>
      </c>
      <c r="Y23" s="350">
        <v>144.90607699999998</v>
      </c>
      <c r="Z23" s="350">
        <v>126.666152</v>
      </c>
      <c r="AA23" s="350">
        <v>65.853161999999998</v>
      </c>
      <c r="AB23" s="350">
        <v>58.759858000000008</v>
      </c>
      <c r="AC23" s="350">
        <v>90.186300000000003</v>
      </c>
      <c r="AD23" s="350">
        <v>140.85275899999999</v>
      </c>
      <c r="AE23" s="350">
        <v>171.25263699999999</v>
      </c>
      <c r="AF23" s="350">
        <v>165.159424</v>
      </c>
      <c r="AG23" s="350">
        <v>128.69281000000001</v>
      </c>
      <c r="AH23" s="350">
        <v>153.012711</v>
      </c>
      <c r="AI23" s="350">
        <v>120.58617600000001</v>
      </c>
      <c r="AJ23" s="350">
        <v>66.866491999999994</v>
      </c>
      <c r="AK23" s="350">
        <v>53.706446999999997</v>
      </c>
      <c r="AL23" s="350">
        <v>33.439863000000003</v>
      </c>
      <c r="AM23" s="350">
        <v>13.173279999999998</v>
      </c>
      <c r="AN23" s="350">
        <v>11.14662</v>
      </c>
      <c r="AO23" s="350">
        <v>6.0799739999999991</v>
      </c>
      <c r="AP23" s="368">
        <v>2.0266579999999998</v>
      </c>
      <c r="AQ23" s="379">
        <v>105.306401139</v>
      </c>
      <c r="AR23" s="380">
        <v>116.234423898</v>
      </c>
      <c r="AS23" s="380">
        <v>145.044665718</v>
      </c>
      <c r="AT23" s="380">
        <v>126.16899004299999</v>
      </c>
      <c r="AU23" s="380">
        <v>53.6466571833</v>
      </c>
      <c r="AV23" s="380">
        <v>50.666287340800004</v>
      </c>
      <c r="AW23" s="380">
        <v>91.398008535000002</v>
      </c>
      <c r="AX23" s="380">
        <v>119.21479374100001</v>
      </c>
      <c r="AY23" s="380">
        <v>147.031578948</v>
      </c>
      <c r="AZ23" s="380">
        <v>150.01194878999999</v>
      </c>
      <c r="BA23" s="380">
        <v>156.96614509299999</v>
      </c>
      <c r="BB23" s="380">
        <v>129.14935988600001</v>
      </c>
      <c r="BC23" s="380">
        <v>138.09046941700001</v>
      </c>
      <c r="BD23" s="380">
        <v>116.234423897</v>
      </c>
      <c r="BE23" s="380">
        <v>60.600853484699996</v>
      </c>
      <c r="BF23" s="380">
        <v>50.666287340700002</v>
      </c>
      <c r="BG23" s="380">
        <v>29.803698435200005</v>
      </c>
      <c r="BH23" s="380">
        <v>9.9345661449999998</v>
      </c>
      <c r="BI23" s="380">
        <v>3.973826458</v>
      </c>
      <c r="BJ23" s="381">
        <v>3.973826458</v>
      </c>
    </row>
    <row r="24" spans="1:62" ht="17.25" thickBot="1" x14ac:dyDescent="0.35">
      <c r="A24" s="966" t="s">
        <v>15</v>
      </c>
      <c r="B24" s="345" t="s">
        <v>148</v>
      </c>
      <c r="C24" s="346">
        <v>19</v>
      </c>
      <c r="D24" s="346">
        <v>26</v>
      </c>
      <c r="E24" s="346">
        <v>18</v>
      </c>
      <c r="F24" s="346">
        <v>25</v>
      </c>
      <c r="G24" s="346">
        <v>32</v>
      </c>
      <c r="H24" s="346">
        <v>19</v>
      </c>
      <c r="I24" s="346">
        <v>33</v>
      </c>
      <c r="J24" s="346">
        <v>23</v>
      </c>
      <c r="K24" s="346">
        <v>28</v>
      </c>
      <c r="L24" s="346">
        <v>27</v>
      </c>
      <c r="M24" s="346">
        <v>35</v>
      </c>
      <c r="N24" s="346">
        <v>19</v>
      </c>
      <c r="O24" s="346">
        <v>14</v>
      </c>
      <c r="P24" s="346">
        <v>15</v>
      </c>
      <c r="Q24" s="346">
        <v>10</v>
      </c>
      <c r="R24" s="346">
        <v>10</v>
      </c>
      <c r="S24" s="346">
        <v>3</v>
      </c>
      <c r="T24" s="346">
        <v>7</v>
      </c>
      <c r="U24" s="346">
        <v>0</v>
      </c>
      <c r="V24" s="354">
        <v>2</v>
      </c>
      <c r="W24" s="361">
        <v>41.586763000000005</v>
      </c>
      <c r="X24" s="346">
        <v>37.529517999999996</v>
      </c>
      <c r="Y24" s="346">
        <v>25.357781000000003</v>
      </c>
      <c r="Z24" s="346">
        <v>19.271913999999999</v>
      </c>
      <c r="AA24" s="346">
        <v>12.171735999999999</v>
      </c>
      <c r="AB24" s="346">
        <v>18.257604000000001</v>
      </c>
      <c r="AC24" s="346">
        <v>40.572450999999994</v>
      </c>
      <c r="AD24" s="346">
        <v>42.601074999999994</v>
      </c>
      <c r="AE24" s="346">
        <v>40.572451999999998</v>
      </c>
      <c r="AF24" s="346">
        <v>22.314849000000002</v>
      </c>
      <c r="AG24" s="346">
        <v>22.314847999999998</v>
      </c>
      <c r="AH24" s="346">
        <v>31.443649000000001</v>
      </c>
      <c r="AI24" s="346">
        <v>27.386404000000006</v>
      </c>
      <c r="AJ24" s="346">
        <v>18.257603000000003</v>
      </c>
      <c r="AK24" s="346">
        <v>8.11449</v>
      </c>
      <c r="AL24" s="346">
        <v>10.128639</v>
      </c>
      <c r="AM24" s="346">
        <v>11.099525999999999</v>
      </c>
      <c r="AN24" s="346">
        <v>3.0284589999999998</v>
      </c>
      <c r="AO24" s="346">
        <v>3.9993479999999999</v>
      </c>
      <c r="AP24" s="362">
        <v>0</v>
      </c>
      <c r="AQ24" s="361">
        <v>35.299992012099999</v>
      </c>
      <c r="AR24" s="346">
        <v>48.157381356499997</v>
      </c>
      <c r="AS24" s="346">
        <v>33.146481425000005</v>
      </c>
      <c r="AT24" s="346">
        <v>19.815535382100002</v>
      </c>
      <c r="AU24" s="346">
        <v>12.998557263200002</v>
      </c>
      <c r="AV24" s="346">
        <v>32.4476090617</v>
      </c>
      <c r="AW24" s="346">
        <v>34.013060289999999</v>
      </c>
      <c r="AX24" s="346">
        <v>50.409680962199999</v>
      </c>
      <c r="AY24" s="346">
        <v>38.390361011899998</v>
      </c>
      <c r="AZ24" s="346">
        <v>33.040880783399999</v>
      </c>
      <c r="BA24" s="346">
        <v>25.978743642499996</v>
      </c>
      <c r="BB24" s="346">
        <v>21.287630783899999</v>
      </c>
      <c r="BC24" s="346">
        <v>25.510625155299998</v>
      </c>
      <c r="BD24" s="346">
        <v>24.4247154804</v>
      </c>
      <c r="BE24" s="346">
        <v>17.423533085599999</v>
      </c>
      <c r="BF24" s="346">
        <v>10.176906697300002</v>
      </c>
      <c r="BG24" s="346">
        <v>8.1345454652000004</v>
      </c>
      <c r="BH24" s="346">
        <v>7.0675939769999996</v>
      </c>
      <c r="BI24" s="346">
        <v>4.0908271647000003</v>
      </c>
      <c r="BJ24" s="362">
        <v>1</v>
      </c>
    </row>
    <row r="25" spans="1:62" x14ac:dyDescent="0.3">
      <c r="A25" s="967"/>
      <c r="B25" s="347" t="s">
        <v>149</v>
      </c>
      <c r="C25" s="348">
        <v>22</v>
      </c>
      <c r="D25" s="348">
        <v>24</v>
      </c>
      <c r="E25" s="348">
        <v>16</v>
      </c>
      <c r="F25" s="348">
        <v>27</v>
      </c>
      <c r="G25" s="348">
        <v>14</v>
      </c>
      <c r="H25" s="348">
        <v>20</v>
      </c>
      <c r="I25" s="348">
        <v>25</v>
      </c>
      <c r="J25" s="348">
        <v>24</v>
      </c>
      <c r="K25" s="348">
        <v>26</v>
      </c>
      <c r="L25" s="348">
        <v>28</v>
      </c>
      <c r="M25" s="348">
        <v>26</v>
      </c>
      <c r="N25" s="348">
        <v>16</v>
      </c>
      <c r="O25" s="348">
        <v>19</v>
      </c>
      <c r="P25" s="348">
        <v>9</v>
      </c>
      <c r="Q25" s="348">
        <v>10</v>
      </c>
      <c r="R25" s="348">
        <v>10</v>
      </c>
      <c r="S25" s="348">
        <v>9</v>
      </c>
      <c r="T25" s="348">
        <v>11</v>
      </c>
      <c r="U25" s="348">
        <v>17</v>
      </c>
      <c r="V25" s="355">
        <v>3</v>
      </c>
      <c r="W25" s="363">
        <v>44.629697</v>
      </c>
      <c r="X25" s="348">
        <v>42.601075000000002</v>
      </c>
      <c r="Y25" s="348">
        <v>24.34347</v>
      </c>
      <c r="Z25" s="348">
        <v>16.228981999999998</v>
      </c>
      <c r="AA25" s="348">
        <v>15.214669999999998</v>
      </c>
      <c r="AB25" s="348">
        <v>25.357782999999998</v>
      </c>
      <c r="AC25" s="348">
        <v>38.543827999999998</v>
      </c>
      <c r="AD25" s="348">
        <v>44.629697000000007</v>
      </c>
      <c r="AE25" s="348">
        <v>31.443649999999998</v>
      </c>
      <c r="AF25" s="348">
        <v>19.271913999999999</v>
      </c>
      <c r="AG25" s="348">
        <v>31.443650000000005</v>
      </c>
      <c r="AH25" s="348">
        <v>27.386405</v>
      </c>
      <c r="AI25" s="348">
        <v>24.343469999999996</v>
      </c>
      <c r="AJ25" s="348">
        <v>13.186046999999999</v>
      </c>
      <c r="AK25" s="348">
        <v>9.1143260000000001</v>
      </c>
      <c r="AL25" s="348">
        <v>12.113837</v>
      </c>
      <c r="AM25" s="348">
        <v>7.0712299999999999</v>
      </c>
      <c r="AN25" s="348">
        <v>13.041302999999999</v>
      </c>
      <c r="AO25" s="348">
        <v>12.026992</v>
      </c>
      <c r="AP25" s="364">
        <v>6.9988589999999995</v>
      </c>
      <c r="AQ25" s="363">
        <v>33.127198341700002</v>
      </c>
      <c r="AR25" s="348">
        <v>40.792293147200006</v>
      </c>
      <c r="AS25" s="348">
        <v>38.9000157356</v>
      </c>
      <c r="AT25" s="348">
        <v>20.419515987800001</v>
      </c>
      <c r="AU25" s="348">
        <v>13.1550285156</v>
      </c>
      <c r="AV25" s="348">
        <v>33.154220907999999</v>
      </c>
      <c r="AW25" s="348">
        <v>31.654129951799998</v>
      </c>
      <c r="AX25" s="348">
        <v>40.273212428100003</v>
      </c>
      <c r="AY25" s="348">
        <v>42.323531283099996</v>
      </c>
      <c r="AZ25" s="348">
        <v>24.7559938096</v>
      </c>
      <c r="BA25" s="348">
        <v>21.1977302558</v>
      </c>
      <c r="BB25" s="348">
        <v>30.508952568299996</v>
      </c>
      <c r="BC25" s="348">
        <v>26.601472447799999</v>
      </c>
      <c r="BD25" s="348">
        <v>18.378604232800001</v>
      </c>
      <c r="BE25" s="348">
        <v>14.3342750462</v>
      </c>
      <c r="BF25" s="348">
        <v>11.203620604600001</v>
      </c>
      <c r="BG25" s="348">
        <v>8.2027819311000005</v>
      </c>
      <c r="BH25" s="348">
        <v>16.157348220800003</v>
      </c>
      <c r="BI25" s="348">
        <v>15.0454135823</v>
      </c>
      <c r="BJ25" s="364">
        <v>7</v>
      </c>
    </row>
    <row r="26" spans="1:62" ht="17.25" thickBot="1" x14ac:dyDescent="0.35">
      <c r="A26" s="966" t="s">
        <v>16</v>
      </c>
      <c r="B26" s="345" t="s">
        <v>150</v>
      </c>
      <c r="C26" s="349">
        <v>91</v>
      </c>
      <c r="D26" s="349">
        <v>111</v>
      </c>
      <c r="E26" s="349">
        <v>80</v>
      </c>
      <c r="F26" s="349">
        <v>91</v>
      </c>
      <c r="G26" s="349">
        <v>59</v>
      </c>
      <c r="H26" s="349">
        <v>60</v>
      </c>
      <c r="I26" s="349">
        <v>94</v>
      </c>
      <c r="J26" s="349">
        <v>119</v>
      </c>
      <c r="K26" s="349">
        <v>100</v>
      </c>
      <c r="L26" s="349">
        <v>113</v>
      </c>
      <c r="M26" s="349">
        <v>106</v>
      </c>
      <c r="N26" s="349">
        <v>52</v>
      </c>
      <c r="O26" s="349">
        <v>58</v>
      </c>
      <c r="P26" s="349">
        <v>49</v>
      </c>
      <c r="Q26" s="349">
        <v>48</v>
      </c>
      <c r="R26" s="349">
        <v>36</v>
      </c>
      <c r="S26" s="349">
        <v>7</v>
      </c>
      <c r="T26" s="349">
        <v>9</v>
      </c>
      <c r="U26" s="349">
        <v>3</v>
      </c>
      <c r="V26" s="356">
        <v>0</v>
      </c>
      <c r="W26" s="365">
        <v>88.42881899999999</v>
      </c>
      <c r="X26" s="349">
        <v>129.46481700000001</v>
      </c>
      <c r="Y26" s="349">
        <v>125.320379</v>
      </c>
      <c r="Z26" s="349">
        <v>95.603343999999993</v>
      </c>
      <c r="AA26" s="349">
        <v>63.835041000000004</v>
      </c>
      <c r="AB26" s="349">
        <v>58.948504999999997</v>
      </c>
      <c r="AC26" s="349">
        <v>77.356513000000007</v>
      </c>
      <c r="AD26" s="349">
        <v>120.65864100000002</v>
      </c>
      <c r="AE26" s="349">
        <v>136.758229</v>
      </c>
      <c r="AF26" s="349">
        <v>129.94373999999999</v>
      </c>
      <c r="AG26" s="349">
        <v>129.25456499999999</v>
      </c>
      <c r="AH26" s="349">
        <v>126.48798399999998</v>
      </c>
      <c r="AI26" s="349">
        <v>106.93360100000001</v>
      </c>
      <c r="AJ26" s="349">
        <v>39.431989999999999</v>
      </c>
      <c r="AK26" s="349">
        <v>55.052259999999997</v>
      </c>
      <c r="AL26" s="349">
        <v>38.468879999999999</v>
      </c>
      <c r="AM26" s="349">
        <v>29.097887999999998</v>
      </c>
      <c r="AN26" s="349">
        <v>11.432449999999999</v>
      </c>
      <c r="AO26" s="349">
        <v>0</v>
      </c>
      <c r="AP26" s="366">
        <v>1.0388170000000001</v>
      </c>
      <c r="AQ26" s="376">
        <v>103.33501094</v>
      </c>
      <c r="AR26" s="377">
        <v>97.502211872000004</v>
      </c>
      <c r="AS26" s="377">
        <v>123.73545277599999</v>
      </c>
      <c r="AT26" s="377">
        <v>105.25525697799998</v>
      </c>
      <c r="AU26" s="377">
        <v>51.359342165399994</v>
      </c>
      <c r="AV26" s="377">
        <v>60.806284022</v>
      </c>
      <c r="AW26" s="377">
        <v>67.124517981300002</v>
      </c>
      <c r="AX26" s="377">
        <v>90.574754603999992</v>
      </c>
      <c r="AY26" s="377">
        <v>116.06557628199999</v>
      </c>
      <c r="AZ26" s="377">
        <v>144.87179653699999</v>
      </c>
      <c r="BA26" s="377">
        <v>129.97390139499998</v>
      </c>
      <c r="BB26" s="377">
        <v>134.030782851</v>
      </c>
      <c r="BC26" s="377">
        <v>117.47100689299999</v>
      </c>
      <c r="BD26" s="377">
        <v>91.7622333252</v>
      </c>
      <c r="BE26" s="377">
        <v>38.486721070800002</v>
      </c>
      <c r="BF26" s="377">
        <v>49.1592918009</v>
      </c>
      <c r="BG26" s="377">
        <v>29.506954454100001</v>
      </c>
      <c r="BH26" s="377">
        <v>17.804096760699998</v>
      </c>
      <c r="BI26" s="377">
        <v>4.1702056162000005</v>
      </c>
      <c r="BJ26" s="378">
        <v>0</v>
      </c>
    </row>
    <row r="27" spans="1:62" x14ac:dyDescent="0.3">
      <c r="A27" s="967"/>
      <c r="B27" s="347" t="s">
        <v>151</v>
      </c>
      <c r="C27" s="350">
        <v>80</v>
      </c>
      <c r="D27" s="350">
        <v>102</v>
      </c>
      <c r="E27" s="350">
        <v>81</v>
      </c>
      <c r="F27" s="350">
        <v>81</v>
      </c>
      <c r="G27" s="350">
        <v>42</v>
      </c>
      <c r="H27" s="350">
        <v>51</v>
      </c>
      <c r="I27" s="350">
        <v>119</v>
      </c>
      <c r="J27" s="350">
        <v>126</v>
      </c>
      <c r="K27" s="350">
        <v>88</v>
      </c>
      <c r="L27" s="350">
        <v>131</v>
      </c>
      <c r="M27" s="350">
        <v>89</v>
      </c>
      <c r="N27" s="350">
        <v>63</v>
      </c>
      <c r="O27" s="350">
        <v>53</v>
      </c>
      <c r="P27" s="350">
        <v>58</v>
      </c>
      <c r="Q27" s="350">
        <v>48</v>
      </c>
      <c r="R27" s="350">
        <v>32</v>
      </c>
      <c r="S27" s="350">
        <v>11</v>
      </c>
      <c r="T27" s="350">
        <v>16</v>
      </c>
      <c r="U27" s="350">
        <v>1</v>
      </c>
      <c r="V27" s="357">
        <v>0</v>
      </c>
      <c r="W27" s="367">
        <v>100.786432</v>
      </c>
      <c r="X27" s="350">
        <v>107.816902</v>
      </c>
      <c r="Y27" s="350">
        <v>103.82776700000001</v>
      </c>
      <c r="Z27" s="350">
        <v>97.622456999999997</v>
      </c>
      <c r="AA27" s="350">
        <v>68.012335000000007</v>
      </c>
      <c r="AB27" s="350">
        <v>51.633905999999996</v>
      </c>
      <c r="AC27" s="350">
        <v>78.389902000000006</v>
      </c>
      <c r="AD27" s="350">
        <v>141.02564699999999</v>
      </c>
      <c r="AE27" s="350">
        <v>151.18185899999997</v>
      </c>
      <c r="AF27" s="350">
        <v>116.611008</v>
      </c>
      <c r="AG27" s="350">
        <v>114.942492</v>
      </c>
      <c r="AH27" s="350">
        <v>130.75635199999999</v>
      </c>
      <c r="AI27" s="350">
        <v>98.634174999999999</v>
      </c>
      <c r="AJ27" s="350">
        <v>53.970341000000005</v>
      </c>
      <c r="AK27" s="350">
        <v>46.740603000000007</v>
      </c>
      <c r="AL27" s="350">
        <v>38.474337999999996</v>
      </c>
      <c r="AM27" s="350">
        <v>34.319209999999998</v>
      </c>
      <c r="AN27" s="350">
        <v>12.465979000000001</v>
      </c>
      <c r="AO27" s="350">
        <v>5.204974</v>
      </c>
      <c r="AP27" s="368">
        <v>2.066859</v>
      </c>
      <c r="AQ27" s="379">
        <v>83.087828919300009</v>
      </c>
      <c r="AR27" s="380">
        <v>103.36951433899999</v>
      </c>
      <c r="AS27" s="380">
        <v>99.241166746999994</v>
      </c>
      <c r="AT27" s="380">
        <v>87.500889704999992</v>
      </c>
      <c r="AU27" s="380">
        <v>53.587700718800001</v>
      </c>
      <c r="AV27" s="380">
        <v>67.680619000999997</v>
      </c>
      <c r="AW27" s="380">
        <v>89.027434014999997</v>
      </c>
      <c r="AX27" s="380">
        <v>101.378968495</v>
      </c>
      <c r="AY27" s="380">
        <v>121.94587721900001</v>
      </c>
      <c r="AZ27" s="380">
        <v>150.00940595399999</v>
      </c>
      <c r="BA27" s="380">
        <v>119.83750106700001</v>
      </c>
      <c r="BB27" s="380">
        <v>122.253675809</v>
      </c>
      <c r="BC27" s="380">
        <v>123.074089403</v>
      </c>
      <c r="BD27" s="380">
        <v>88.955797575999995</v>
      </c>
      <c r="BE27" s="380">
        <v>43.867387638799997</v>
      </c>
      <c r="BF27" s="380">
        <v>42.256488986999997</v>
      </c>
      <c r="BG27" s="380">
        <v>30.592747465199999</v>
      </c>
      <c r="BH27" s="380">
        <v>31.876878103599999</v>
      </c>
      <c r="BI27" s="380">
        <v>7.3778792778</v>
      </c>
      <c r="BJ27" s="381">
        <v>1.0827512395000001</v>
      </c>
    </row>
    <row r="28" spans="1:62" ht="17.25" thickBot="1" x14ac:dyDescent="0.35">
      <c r="A28" s="966" t="s">
        <v>17</v>
      </c>
      <c r="B28" s="345" t="s">
        <v>152</v>
      </c>
      <c r="C28" s="346">
        <v>42</v>
      </c>
      <c r="D28" s="346">
        <v>39</v>
      </c>
      <c r="E28" s="346">
        <v>24</v>
      </c>
      <c r="F28" s="346">
        <v>19</v>
      </c>
      <c r="G28" s="346">
        <v>20</v>
      </c>
      <c r="H28" s="346">
        <v>34</v>
      </c>
      <c r="I28" s="346">
        <v>50</v>
      </c>
      <c r="J28" s="346">
        <v>50</v>
      </c>
      <c r="K28" s="346">
        <v>22</v>
      </c>
      <c r="L28" s="346">
        <v>38</v>
      </c>
      <c r="M28" s="346">
        <v>29</v>
      </c>
      <c r="N28" s="346">
        <v>21</v>
      </c>
      <c r="O28" s="346">
        <v>16</v>
      </c>
      <c r="P28" s="346">
        <v>20</v>
      </c>
      <c r="Q28" s="346">
        <v>22</v>
      </c>
      <c r="R28" s="346">
        <v>13</v>
      </c>
      <c r="S28" s="346">
        <v>7</v>
      </c>
      <c r="T28" s="346">
        <v>7</v>
      </c>
      <c r="U28" s="346">
        <v>2</v>
      </c>
      <c r="V28" s="354">
        <v>0</v>
      </c>
      <c r="W28" s="361">
        <v>41.960820999999996</v>
      </c>
      <c r="X28" s="346">
        <v>44.958023000000004</v>
      </c>
      <c r="Y28" s="346">
        <v>42.959887999999999</v>
      </c>
      <c r="Z28" s="346">
        <v>29.972013999999998</v>
      </c>
      <c r="AA28" s="346">
        <v>10.989737999999999</v>
      </c>
      <c r="AB28" s="346">
        <v>25.975746000000001</v>
      </c>
      <c r="AC28" s="346">
        <v>26.974812999999997</v>
      </c>
      <c r="AD28" s="346">
        <v>55.947761</v>
      </c>
      <c r="AE28" s="346">
        <v>53.949627000000007</v>
      </c>
      <c r="AF28" s="346">
        <v>42.959887999999999</v>
      </c>
      <c r="AG28" s="346">
        <v>25.975746999999998</v>
      </c>
      <c r="AH28" s="346">
        <v>32.969215999999996</v>
      </c>
      <c r="AI28" s="346">
        <v>25.975746999999998</v>
      </c>
      <c r="AJ28" s="346">
        <v>17.983208999999999</v>
      </c>
      <c r="AK28" s="346">
        <v>11.988806</v>
      </c>
      <c r="AL28" s="346">
        <v>11.988806</v>
      </c>
      <c r="AM28" s="346">
        <v>11.988804999999999</v>
      </c>
      <c r="AN28" s="346">
        <v>2.997201</v>
      </c>
      <c r="AO28" s="346">
        <v>0</v>
      </c>
      <c r="AP28" s="362">
        <v>0</v>
      </c>
      <c r="AQ28" s="361">
        <v>31.959934730000001</v>
      </c>
      <c r="AR28" s="346">
        <v>44.793006786900001</v>
      </c>
      <c r="AS28" s="346">
        <v>40.707079394499999</v>
      </c>
      <c r="AT28" s="346">
        <v>30.905869980799999</v>
      </c>
      <c r="AU28" s="346">
        <v>15.043480484299998</v>
      </c>
      <c r="AV28" s="346">
        <v>25.486400443499996</v>
      </c>
      <c r="AW28" s="346">
        <v>40.411777364800002</v>
      </c>
      <c r="AX28" s="346">
        <v>32.209068311999999</v>
      </c>
      <c r="AY28" s="346">
        <v>47.037680665699995</v>
      </c>
      <c r="AZ28" s="346">
        <v>50.095937817700005</v>
      </c>
      <c r="BA28" s="346">
        <v>44.659978781900001</v>
      </c>
      <c r="BB28" s="346">
        <v>24.520011842199999</v>
      </c>
      <c r="BC28" s="346">
        <v>34.818418383299999</v>
      </c>
      <c r="BD28" s="346">
        <v>22.543512671900004</v>
      </c>
      <c r="BE28" s="346">
        <v>17.431613002200002</v>
      </c>
      <c r="BF28" s="346">
        <v>11.3237447815</v>
      </c>
      <c r="BG28" s="346">
        <v>10.268823467200001</v>
      </c>
      <c r="BH28" s="346">
        <v>6.1520294474000004</v>
      </c>
      <c r="BI28" s="346">
        <v>1.0253382412000001</v>
      </c>
      <c r="BJ28" s="362">
        <v>0</v>
      </c>
    </row>
    <row r="29" spans="1:62" x14ac:dyDescent="0.3">
      <c r="A29" s="967"/>
      <c r="B29" s="347" t="s">
        <v>153</v>
      </c>
      <c r="C29" s="348">
        <v>48</v>
      </c>
      <c r="D29" s="348">
        <v>28</v>
      </c>
      <c r="E29" s="348">
        <v>26</v>
      </c>
      <c r="F29" s="348">
        <v>21</v>
      </c>
      <c r="G29" s="348">
        <v>12</v>
      </c>
      <c r="H29" s="348">
        <v>27</v>
      </c>
      <c r="I29" s="348">
        <v>52</v>
      </c>
      <c r="J29" s="348">
        <v>36</v>
      </c>
      <c r="K29" s="348">
        <v>26</v>
      </c>
      <c r="L29" s="348">
        <v>38</v>
      </c>
      <c r="M29" s="348">
        <v>35</v>
      </c>
      <c r="N29" s="348">
        <v>15</v>
      </c>
      <c r="O29" s="348">
        <v>20</v>
      </c>
      <c r="P29" s="348">
        <v>17</v>
      </c>
      <c r="Q29" s="348">
        <v>16</v>
      </c>
      <c r="R29" s="348">
        <v>8</v>
      </c>
      <c r="S29" s="348">
        <v>12</v>
      </c>
      <c r="T29" s="348">
        <v>4</v>
      </c>
      <c r="U29" s="348">
        <v>4</v>
      </c>
      <c r="V29" s="355">
        <v>0</v>
      </c>
      <c r="W29" s="363">
        <v>42.959887000000002</v>
      </c>
      <c r="X29" s="348">
        <v>59.944029999999998</v>
      </c>
      <c r="Y29" s="348">
        <v>42.959887999999999</v>
      </c>
      <c r="Z29" s="348">
        <v>23.977611</v>
      </c>
      <c r="AA29" s="348">
        <v>17.983209000000002</v>
      </c>
      <c r="AB29" s="348">
        <v>26.974813000000001</v>
      </c>
      <c r="AC29" s="348">
        <v>37.964551999999998</v>
      </c>
      <c r="AD29" s="348">
        <v>59.944029</v>
      </c>
      <c r="AE29" s="348">
        <v>59.944029</v>
      </c>
      <c r="AF29" s="348">
        <v>32.969215999999996</v>
      </c>
      <c r="AG29" s="348">
        <v>23.977612000000001</v>
      </c>
      <c r="AH29" s="348">
        <v>42.959886999999995</v>
      </c>
      <c r="AI29" s="348">
        <v>22.978543000000002</v>
      </c>
      <c r="AJ29" s="348">
        <v>16.984141000000001</v>
      </c>
      <c r="AK29" s="348">
        <v>13.986940000000001</v>
      </c>
      <c r="AL29" s="348">
        <v>12.987871999999999</v>
      </c>
      <c r="AM29" s="348">
        <v>6.9934700000000003</v>
      </c>
      <c r="AN29" s="348">
        <v>3.9962680000000002</v>
      </c>
      <c r="AO29" s="348">
        <v>1.9981340000000001</v>
      </c>
      <c r="AP29" s="364">
        <v>0</v>
      </c>
      <c r="AQ29" s="363">
        <v>37.921372074099999</v>
      </c>
      <c r="AR29" s="348">
        <v>40.767077612700007</v>
      </c>
      <c r="AS29" s="348">
        <v>49.671844842500008</v>
      </c>
      <c r="AT29" s="348">
        <v>36.780252900199997</v>
      </c>
      <c r="AU29" s="348">
        <v>13.0502753091</v>
      </c>
      <c r="AV29" s="348">
        <v>34.568239435099997</v>
      </c>
      <c r="AW29" s="348">
        <v>34.259525210099994</v>
      </c>
      <c r="AX29" s="348">
        <v>38.977780957</v>
      </c>
      <c r="AY29" s="348">
        <v>51.135436726500004</v>
      </c>
      <c r="AZ29" s="348">
        <v>55.339263532499999</v>
      </c>
      <c r="BA29" s="348">
        <v>36.736821488700002</v>
      </c>
      <c r="BB29" s="348">
        <v>28.592644635300001</v>
      </c>
      <c r="BC29" s="348">
        <v>42.069746876899998</v>
      </c>
      <c r="BD29" s="348">
        <v>24.609837390499997</v>
      </c>
      <c r="BE29" s="348">
        <v>15.3665686706</v>
      </c>
      <c r="BF29" s="348">
        <v>8.2477300578000001</v>
      </c>
      <c r="BG29" s="348">
        <v>11.293728696300001</v>
      </c>
      <c r="BH29" s="348">
        <v>4.1165775136999994</v>
      </c>
      <c r="BI29" s="348">
        <v>3.0910227663000001</v>
      </c>
      <c r="BJ29" s="364">
        <v>1.0105467047000001</v>
      </c>
    </row>
    <row r="30" spans="1:62" ht="17.25" thickBot="1" x14ac:dyDescent="0.35">
      <c r="A30" s="966" t="s">
        <v>1</v>
      </c>
      <c r="B30" s="345" t="s">
        <v>206</v>
      </c>
      <c r="C30" s="349">
        <v>317</v>
      </c>
      <c r="D30" s="349">
        <v>312</v>
      </c>
      <c r="E30" s="349">
        <v>358</v>
      </c>
      <c r="F30" s="349">
        <v>321</v>
      </c>
      <c r="G30" s="349">
        <v>407</v>
      </c>
      <c r="H30" s="349">
        <v>473</v>
      </c>
      <c r="I30" s="349">
        <v>375</v>
      </c>
      <c r="J30" s="349">
        <v>386</v>
      </c>
      <c r="K30" s="349">
        <v>352</v>
      </c>
      <c r="L30" s="349">
        <v>341</v>
      </c>
      <c r="M30" s="349">
        <v>327</v>
      </c>
      <c r="N30" s="349">
        <v>197</v>
      </c>
      <c r="O30" s="349">
        <v>211</v>
      </c>
      <c r="P30" s="349">
        <v>202</v>
      </c>
      <c r="Q30" s="349">
        <v>170</v>
      </c>
      <c r="R30" s="349">
        <v>118</v>
      </c>
      <c r="S30" s="349">
        <v>58</v>
      </c>
      <c r="T30" s="349">
        <v>46</v>
      </c>
      <c r="U30" s="349">
        <v>8</v>
      </c>
      <c r="V30" s="356">
        <v>4</v>
      </c>
      <c r="W30" s="365">
        <v>249.60469800000001</v>
      </c>
      <c r="X30" s="349">
        <v>252.396726</v>
      </c>
      <c r="Y30" s="349">
        <v>308.385176</v>
      </c>
      <c r="Z30" s="349">
        <v>315.805834</v>
      </c>
      <c r="AA30" s="349">
        <v>444.78073400000005</v>
      </c>
      <c r="AB30" s="349">
        <v>357.08441099999999</v>
      </c>
      <c r="AC30" s="349">
        <v>267.456594</v>
      </c>
      <c r="AD30" s="349">
        <v>316.42605200000003</v>
      </c>
      <c r="AE30" s="349">
        <v>333.57998900000001</v>
      </c>
      <c r="AF30" s="349">
        <v>355.96762799999999</v>
      </c>
      <c r="AG30" s="349">
        <v>371.17492500000003</v>
      </c>
      <c r="AH30" s="349">
        <v>371.00749999999999</v>
      </c>
      <c r="AI30" s="349">
        <v>288.42292900000001</v>
      </c>
      <c r="AJ30" s="349">
        <v>184.20705699999999</v>
      </c>
      <c r="AK30" s="349">
        <v>168.25110799999999</v>
      </c>
      <c r="AL30" s="349">
        <v>171.09946200000002</v>
      </c>
      <c r="AM30" s="349">
        <v>139.62932799999999</v>
      </c>
      <c r="AN30" s="349">
        <v>91.309893000000002</v>
      </c>
      <c r="AO30" s="349">
        <v>30.228254999999997</v>
      </c>
      <c r="AP30" s="366">
        <v>6.5836950000000005</v>
      </c>
      <c r="AQ30" s="376">
        <v>281.79008109899996</v>
      </c>
      <c r="AR30" s="377">
        <v>261.90273177099999</v>
      </c>
      <c r="AS30" s="377">
        <v>300.178654779</v>
      </c>
      <c r="AT30" s="377">
        <v>380.20203468800003</v>
      </c>
      <c r="AU30" s="377">
        <v>373.70015734899994</v>
      </c>
      <c r="AV30" s="377">
        <v>388.35632680600003</v>
      </c>
      <c r="AW30" s="377">
        <v>267.03494698399999</v>
      </c>
      <c r="AX30" s="377">
        <v>229.93168632200002</v>
      </c>
      <c r="AY30" s="377">
        <v>367.29998924399996</v>
      </c>
      <c r="AZ30" s="377">
        <v>341.23569569700004</v>
      </c>
      <c r="BA30" s="377">
        <v>287.14954820899999</v>
      </c>
      <c r="BB30" s="377">
        <v>340.03567082300003</v>
      </c>
      <c r="BC30" s="377">
        <v>399.24175098700005</v>
      </c>
      <c r="BD30" s="377">
        <v>239.96265949699998</v>
      </c>
      <c r="BE30" s="377">
        <v>211.88728654099998</v>
      </c>
      <c r="BF30" s="377">
        <v>175.156645465</v>
      </c>
      <c r="BG30" s="377">
        <v>169.54915060299999</v>
      </c>
      <c r="BH30" s="377">
        <v>85.097998496999992</v>
      </c>
      <c r="BI30" s="377">
        <v>41.417731177</v>
      </c>
      <c r="BJ30" s="378">
        <v>7.8673040405999997</v>
      </c>
    </row>
    <row r="31" spans="1:62" x14ac:dyDescent="0.3">
      <c r="A31" s="967"/>
      <c r="B31" s="347" t="s">
        <v>207</v>
      </c>
      <c r="C31" s="350">
        <v>299</v>
      </c>
      <c r="D31" s="350">
        <v>288</v>
      </c>
      <c r="E31" s="350">
        <v>305</v>
      </c>
      <c r="F31" s="350">
        <v>333</v>
      </c>
      <c r="G31" s="350">
        <v>475</v>
      </c>
      <c r="H31" s="350">
        <v>463</v>
      </c>
      <c r="I31" s="350">
        <v>381</v>
      </c>
      <c r="J31" s="350">
        <v>380</v>
      </c>
      <c r="K31" s="350">
        <v>338</v>
      </c>
      <c r="L31" s="350">
        <v>405</v>
      </c>
      <c r="M31" s="350">
        <v>327</v>
      </c>
      <c r="N31" s="350">
        <v>227</v>
      </c>
      <c r="O31" s="350">
        <v>240</v>
      </c>
      <c r="P31" s="350">
        <v>240</v>
      </c>
      <c r="Q31" s="350">
        <v>194</v>
      </c>
      <c r="R31" s="350">
        <v>165</v>
      </c>
      <c r="S31" s="350">
        <v>92</v>
      </c>
      <c r="T31" s="350">
        <v>82</v>
      </c>
      <c r="U31" s="350">
        <v>38</v>
      </c>
      <c r="V31" s="357">
        <v>14</v>
      </c>
      <c r="W31" s="367">
        <v>239.799047</v>
      </c>
      <c r="X31" s="350">
        <v>238.53661399999999</v>
      </c>
      <c r="Y31" s="350">
        <v>290.25942900000001</v>
      </c>
      <c r="Z31" s="350">
        <v>403.24399499999998</v>
      </c>
      <c r="AA31" s="350">
        <v>578.492481</v>
      </c>
      <c r="AB31" s="350">
        <v>340.61768800000004</v>
      </c>
      <c r="AC31" s="350">
        <v>258.55224999999996</v>
      </c>
      <c r="AD31" s="350">
        <v>307.24525299999999</v>
      </c>
      <c r="AE31" s="350">
        <v>365.69895400000001</v>
      </c>
      <c r="AF31" s="350">
        <v>405.19546800000001</v>
      </c>
      <c r="AG31" s="350">
        <v>403.53053399999999</v>
      </c>
      <c r="AH31" s="350">
        <v>415.66548599999999</v>
      </c>
      <c r="AI31" s="350">
        <v>331.42187799999994</v>
      </c>
      <c r="AJ31" s="350">
        <v>260.82633600000003</v>
      </c>
      <c r="AK31" s="350">
        <v>261.784221</v>
      </c>
      <c r="AL31" s="350">
        <v>237.00262199999997</v>
      </c>
      <c r="AM31" s="350">
        <v>157.33150799999999</v>
      </c>
      <c r="AN31" s="350">
        <v>140.512922</v>
      </c>
      <c r="AO31" s="350">
        <v>58.134243999999995</v>
      </c>
      <c r="AP31" s="368">
        <v>15.747076999999999</v>
      </c>
      <c r="AQ31" s="379">
        <v>285.60956658700002</v>
      </c>
      <c r="AR31" s="380">
        <v>256.84058910099998</v>
      </c>
      <c r="AS31" s="380">
        <v>296.321157793</v>
      </c>
      <c r="AT31" s="380">
        <v>432.21936880499993</v>
      </c>
      <c r="AU31" s="380">
        <v>518.73880916899998</v>
      </c>
      <c r="AV31" s="380">
        <v>334.04210872599998</v>
      </c>
      <c r="AW31" s="380">
        <v>326.88797205499998</v>
      </c>
      <c r="AX31" s="380">
        <v>291.22795025400001</v>
      </c>
      <c r="AY31" s="380">
        <v>376.83855609</v>
      </c>
      <c r="AZ31" s="380">
        <v>314.73662978799996</v>
      </c>
      <c r="BA31" s="380">
        <v>393.61722354000005</v>
      </c>
      <c r="BB31" s="380">
        <v>416.152534683</v>
      </c>
      <c r="BC31" s="380">
        <v>344.68565151199999</v>
      </c>
      <c r="BD31" s="380">
        <v>390.49956629599995</v>
      </c>
      <c r="BE31" s="380">
        <v>237.60710226599997</v>
      </c>
      <c r="BF31" s="380">
        <v>228.33162255099998</v>
      </c>
      <c r="BG31" s="380">
        <v>198.913300384</v>
      </c>
      <c r="BH31" s="380">
        <v>197.65764809000001</v>
      </c>
      <c r="BI31" s="380">
        <v>116.86220225</v>
      </c>
      <c r="BJ31" s="381">
        <v>37.212389464799998</v>
      </c>
    </row>
    <row r="32" spans="1:62" ht="17.25" thickBot="1" x14ac:dyDescent="0.35">
      <c r="A32" s="966" t="s">
        <v>413</v>
      </c>
      <c r="B32" s="345" t="s">
        <v>446</v>
      </c>
      <c r="C32" s="346">
        <v>1029</v>
      </c>
      <c r="D32" s="346">
        <v>1102</v>
      </c>
      <c r="E32" s="346">
        <v>1205</v>
      </c>
      <c r="F32" s="346">
        <v>1438</v>
      </c>
      <c r="G32" s="346">
        <v>1524</v>
      </c>
      <c r="H32" s="346">
        <v>1376</v>
      </c>
      <c r="I32" s="346">
        <v>1167</v>
      </c>
      <c r="J32" s="346">
        <v>1130</v>
      </c>
      <c r="K32" s="346">
        <v>1137</v>
      </c>
      <c r="L32" s="346">
        <v>1352</v>
      </c>
      <c r="M32" s="346">
        <v>1279</v>
      </c>
      <c r="N32" s="346">
        <v>970</v>
      </c>
      <c r="O32" s="346">
        <v>873</v>
      </c>
      <c r="P32" s="346">
        <v>668</v>
      </c>
      <c r="Q32" s="346">
        <v>535</v>
      </c>
      <c r="R32" s="346">
        <v>425</v>
      </c>
      <c r="S32" s="346">
        <v>180</v>
      </c>
      <c r="T32" s="346">
        <v>115</v>
      </c>
      <c r="U32" s="346">
        <v>33</v>
      </c>
      <c r="V32" s="354">
        <v>4</v>
      </c>
      <c r="W32" s="361">
        <v>1098.2307840000001</v>
      </c>
      <c r="X32" s="346">
        <v>983.07678400000009</v>
      </c>
      <c r="Y32" s="346">
        <v>1055.9626389999999</v>
      </c>
      <c r="Z32" s="346">
        <v>1109.873128</v>
      </c>
      <c r="AA32" s="346">
        <v>1180.951108</v>
      </c>
      <c r="AB32" s="346">
        <v>1175.1625489999999</v>
      </c>
      <c r="AC32" s="346">
        <v>965.43771599999991</v>
      </c>
      <c r="AD32" s="346">
        <v>993.29557799999998</v>
      </c>
      <c r="AE32" s="346">
        <v>1028.978044</v>
      </c>
      <c r="AF32" s="346">
        <v>1075.3325150000001</v>
      </c>
      <c r="AG32" s="346">
        <v>1091.0898200000001</v>
      </c>
      <c r="AH32" s="346">
        <v>1165.210202</v>
      </c>
      <c r="AI32" s="346">
        <v>1149.6013499999999</v>
      </c>
      <c r="AJ32" s="346">
        <v>909.34750500000007</v>
      </c>
      <c r="AK32" s="346">
        <v>820.48750100000007</v>
      </c>
      <c r="AL32" s="346">
        <v>622.04731400000003</v>
      </c>
      <c r="AM32" s="346">
        <v>403.25677499999995</v>
      </c>
      <c r="AN32" s="346">
        <v>232.39464599999999</v>
      </c>
      <c r="AO32" s="346">
        <v>63.722407000000004</v>
      </c>
      <c r="AP32" s="362">
        <v>14.977020999999999</v>
      </c>
      <c r="AQ32" s="361">
        <v>1215.9347767899999</v>
      </c>
      <c r="AR32" s="346">
        <v>1131.7126185000002</v>
      </c>
      <c r="AS32" s="346">
        <v>1166.0959833500001</v>
      </c>
      <c r="AT32" s="346">
        <v>1114.3778284</v>
      </c>
      <c r="AU32" s="346">
        <v>1074.0671773199999</v>
      </c>
      <c r="AV32" s="346">
        <v>1059.72902385</v>
      </c>
      <c r="AW32" s="346">
        <v>1059.4549209899999</v>
      </c>
      <c r="AX32" s="346">
        <v>1039.3065655300002</v>
      </c>
      <c r="AY32" s="346">
        <v>1078.5712074400001</v>
      </c>
      <c r="AZ32" s="346">
        <v>1074.3214686900001</v>
      </c>
      <c r="BA32" s="346">
        <v>922.22557124000002</v>
      </c>
      <c r="BB32" s="346">
        <v>977.14160253</v>
      </c>
      <c r="BC32" s="346">
        <v>1183.8832152099999</v>
      </c>
      <c r="BD32" s="346">
        <v>1129.5608570900001</v>
      </c>
      <c r="BE32" s="346">
        <v>780.17196397999999</v>
      </c>
      <c r="BF32" s="346">
        <v>647.35979831999998</v>
      </c>
      <c r="BG32" s="346">
        <v>515.14386091599999</v>
      </c>
      <c r="BH32" s="346">
        <v>271.241488586</v>
      </c>
      <c r="BI32" s="346">
        <v>116.877230677</v>
      </c>
      <c r="BJ32" s="362">
        <v>22.981395497800001</v>
      </c>
    </row>
    <row r="33" spans="1:62" x14ac:dyDescent="0.3">
      <c r="A33" s="967"/>
      <c r="B33" s="347" t="s">
        <v>447</v>
      </c>
      <c r="C33" s="348">
        <v>1035</v>
      </c>
      <c r="D33" s="348">
        <v>1023</v>
      </c>
      <c r="E33" s="348">
        <v>1221</v>
      </c>
      <c r="F33" s="348">
        <v>1478</v>
      </c>
      <c r="G33" s="348">
        <v>1465</v>
      </c>
      <c r="H33" s="348">
        <v>1321</v>
      </c>
      <c r="I33" s="348">
        <v>1275</v>
      </c>
      <c r="J33" s="348">
        <v>1197</v>
      </c>
      <c r="K33" s="348">
        <v>1323</v>
      </c>
      <c r="L33" s="348">
        <v>1535</v>
      </c>
      <c r="M33" s="348">
        <v>1373</v>
      </c>
      <c r="N33" s="348">
        <v>946</v>
      </c>
      <c r="O33" s="348">
        <v>909</v>
      </c>
      <c r="P33" s="348">
        <v>819</v>
      </c>
      <c r="Q33" s="348">
        <v>699</v>
      </c>
      <c r="R33" s="348">
        <v>585</v>
      </c>
      <c r="S33" s="348">
        <v>309</v>
      </c>
      <c r="T33" s="348">
        <v>296</v>
      </c>
      <c r="U33" s="348">
        <v>128</v>
      </c>
      <c r="V33" s="355">
        <v>32</v>
      </c>
      <c r="W33" s="363">
        <v>949.31561700000009</v>
      </c>
      <c r="X33" s="348">
        <v>1010.083768</v>
      </c>
      <c r="Y33" s="348">
        <v>970.23441699999989</v>
      </c>
      <c r="Z33" s="348">
        <v>1178.822093</v>
      </c>
      <c r="AA33" s="348">
        <v>1356.7903749999998</v>
      </c>
      <c r="AB33" s="348">
        <v>1169.997294</v>
      </c>
      <c r="AC33" s="348">
        <v>985.84512899999993</v>
      </c>
      <c r="AD33" s="348">
        <v>1067.208081</v>
      </c>
      <c r="AE33" s="348">
        <v>1042.5910739999999</v>
      </c>
      <c r="AF33" s="348">
        <v>1298.5914379999999</v>
      </c>
      <c r="AG33" s="348">
        <v>1209.0456099999999</v>
      </c>
      <c r="AH33" s="348">
        <v>1376.9821919999999</v>
      </c>
      <c r="AI33" s="348">
        <v>1311.8571689999999</v>
      </c>
      <c r="AJ33" s="348">
        <v>1034.8486479999999</v>
      </c>
      <c r="AK33" s="348">
        <v>895.08777600000008</v>
      </c>
      <c r="AL33" s="348">
        <v>794.75635</v>
      </c>
      <c r="AM33" s="348">
        <v>656.75440300000002</v>
      </c>
      <c r="AN33" s="348">
        <v>353.81312199999996</v>
      </c>
      <c r="AO33" s="348">
        <v>113.46738099999999</v>
      </c>
      <c r="AP33" s="364">
        <v>61.472678999999999</v>
      </c>
      <c r="AQ33" s="363">
        <v>1190.7085240900001</v>
      </c>
      <c r="AR33" s="348">
        <v>1120.8482434800001</v>
      </c>
      <c r="AS33" s="348">
        <v>1080.50055933</v>
      </c>
      <c r="AT33" s="348">
        <v>1151.2888387800001</v>
      </c>
      <c r="AU33" s="348">
        <v>1341.03779674</v>
      </c>
      <c r="AV33" s="348">
        <v>1268.6138645200001</v>
      </c>
      <c r="AW33" s="348">
        <v>1125.1238710099999</v>
      </c>
      <c r="AX33" s="348">
        <v>1079.6301488500001</v>
      </c>
      <c r="AY33" s="348">
        <v>1209.4700232300002</v>
      </c>
      <c r="AZ33" s="348">
        <v>1173.2340839000001</v>
      </c>
      <c r="BA33" s="348">
        <v>1091.2957641099999</v>
      </c>
      <c r="BB33" s="348">
        <v>1139.0072648400001</v>
      </c>
      <c r="BC33" s="348">
        <v>1413.8395453200001</v>
      </c>
      <c r="BD33" s="348">
        <v>1311.4825222100001</v>
      </c>
      <c r="BE33" s="348">
        <v>866.56688623999992</v>
      </c>
      <c r="BF33" s="348">
        <v>857.09799129999988</v>
      </c>
      <c r="BG33" s="348">
        <v>738.61587042000008</v>
      </c>
      <c r="BH33" s="348">
        <v>441.52152453500003</v>
      </c>
      <c r="BI33" s="348">
        <v>271.26988910599999</v>
      </c>
      <c r="BJ33" s="364">
        <v>83.688233101700007</v>
      </c>
    </row>
    <row r="34" spans="1:62" ht="17.25" thickBot="1" x14ac:dyDescent="0.35">
      <c r="A34" s="966" t="s">
        <v>2</v>
      </c>
      <c r="B34" s="345" t="s">
        <v>154</v>
      </c>
      <c r="C34" s="349">
        <v>276</v>
      </c>
      <c r="D34" s="349">
        <v>260</v>
      </c>
      <c r="E34" s="349">
        <v>227</v>
      </c>
      <c r="F34" s="349">
        <v>280</v>
      </c>
      <c r="G34" s="349">
        <v>392</v>
      </c>
      <c r="H34" s="349">
        <v>454</v>
      </c>
      <c r="I34" s="349">
        <v>343</v>
      </c>
      <c r="J34" s="349">
        <v>256</v>
      </c>
      <c r="K34" s="349">
        <v>285</v>
      </c>
      <c r="L34" s="349">
        <v>307</v>
      </c>
      <c r="M34" s="349">
        <v>219</v>
      </c>
      <c r="N34" s="349">
        <v>166</v>
      </c>
      <c r="O34" s="349">
        <v>124</v>
      </c>
      <c r="P34" s="349">
        <v>131</v>
      </c>
      <c r="Q34" s="349">
        <v>116</v>
      </c>
      <c r="R34" s="349">
        <v>117</v>
      </c>
      <c r="S34" s="349">
        <v>32</v>
      </c>
      <c r="T34" s="349">
        <v>44</v>
      </c>
      <c r="U34" s="349">
        <v>10</v>
      </c>
      <c r="V34" s="356">
        <v>3</v>
      </c>
      <c r="W34" s="365">
        <v>329.81323699999996</v>
      </c>
      <c r="X34" s="349">
        <v>269.84620800000005</v>
      </c>
      <c r="Y34" s="349">
        <v>218.87585999999999</v>
      </c>
      <c r="Z34" s="349">
        <v>286.83712800000001</v>
      </c>
      <c r="AA34" s="349">
        <v>438.86010600000003</v>
      </c>
      <c r="AB34" s="349">
        <v>447.32105300000001</v>
      </c>
      <c r="AC34" s="349">
        <v>362.08133600000002</v>
      </c>
      <c r="AD34" s="349">
        <v>355.44187499999998</v>
      </c>
      <c r="AE34" s="349">
        <v>278.48573399999998</v>
      </c>
      <c r="AF34" s="349">
        <v>240.32940499999995</v>
      </c>
      <c r="AG34" s="349">
        <v>297.83025700000002</v>
      </c>
      <c r="AH34" s="349">
        <v>283.482283</v>
      </c>
      <c r="AI34" s="349">
        <v>244.68247299999999</v>
      </c>
      <c r="AJ34" s="349">
        <v>170.90259800000001</v>
      </c>
      <c r="AK34" s="349">
        <v>125.771693</v>
      </c>
      <c r="AL34" s="349">
        <v>109.93734499999999</v>
      </c>
      <c r="AM34" s="349">
        <v>88.015390999999994</v>
      </c>
      <c r="AN34" s="349">
        <v>49.0364</v>
      </c>
      <c r="AO34" s="349">
        <v>16.076633000000001</v>
      </c>
      <c r="AP34" s="366">
        <v>6.0608920000000008</v>
      </c>
      <c r="AQ34" s="376">
        <v>312.836369655</v>
      </c>
      <c r="AR34" s="377">
        <v>276.09866148000003</v>
      </c>
      <c r="AS34" s="377">
        <v>280.20873074499997</v>
      </c>
      <c r="AT34" s="377">
        <v>312.45639740500002</v>
      </c>
      <c r="AU34" s="377">
        <v>448.18465527399997</v>
      </c>
      <c r="AV34" s="377">
        <v>534.73829362399999</v>
      </c>
      <c r="AW34" s="377">
        <v>362.00226397900002</v>
      </c>
      <c r="AX34" s="377">
        <v>284.33481232600002</v>
      </c>
      <c r="AY34" s="377">
        <v>289.65853859800001</v>
      </c>
      <c r="AZ34" s="377">
        <v>242.15913440600002</v>
      </c>
      <c r="BA34" s="377">
        <v>250.914886346</v>
      </c>
      <c r="BB34" s="377">
        <v>322.27949557200003</v>
      </c>
      <c r="BC34" s="377">
        <v>259.42412255300002</v>
      </c>
      <c r="BD34" s="377">
        <v>168.307186882</v>
      </c>
      <c r="BE34" s="377">
        <v>169.82684869100001</v>
      </c>
      <c r="BF34" s="377">
        <v>101.91753416399999</v>
      </c>
      <c r="BG34" s="377">
        <v>62.022246424000009</v>
      </c>
      <c r="BH34" s="377">
        <v>68.375913446500007</v>
      </c>
      <c r="BI34" s="377">
        <v>16.5582895119</v>
      </c>
      <c r="BJ34" s="378">
        <v>13.488947123199999</v>
      </c>
    </row>
    <row r="35" spans="1:62" x14ac:dyDescent="0.3">
      <c r="A35" s="967"/>
      <c r="B35" s="347" t="s">
        <v>215</v>
      </c>
      <c r="C35" s="350">
        <v>280</v>
      </c>
      <c r="D35" s="350">
        <v>233</v>
      </c>
      <c r="E35" s="350">
        <v>253</v>
      </c>
      <c r="F35" s="350">
        <v>335</v>
      </c>
      <c r="G35" s="350">
        <v>470</v>
      </c>
      <c r="H35" s="350">
        <v>462</v>
      </c>
      <c r="I35" s="350">
        <v>342</v>
      </c>
      <c r="J35" s="350">
        <v>292</v>
      </c>
      <c r="K35" s="350">
        <v>307</v>
      </c>
      <c r="L35" s="350">
        <v>286</v>
      </c>
      <c r="M35" s="350">
        <v>247</v>
      </c>
      <c r="N35" s="350">
        <v>158</v>
      </c>
      <c r="O35" s="350">
        <v>156</v>
      </c>
      <c r="P35" s="350">
        <v>181</v>
      </c>
      <c r="Q35" s="350">
        <v>161</v>
      </c>
      <c r="R35" s="350">
        <v>155</v>
      </c>
      <c r="S35" s="350">
        <v>111</v>
      </c>
      <c r="T35" s="350">
        <v>90</v>
      </c>
      <c r="U35" s="350">
        <v>29</v>
      </c>
      <c r="V35" s="357">
        <v>9</v>
      </c>
      <c r="W35" s="367">
        <v>297.83146399999998</v>
      </c>
      <c r="X35" s="350">
        <v>277.84285599999998</v>
      </c>
      <c r="Y35" s="350">
        <v>275.84399499999995</v>
      </c>
      <c r="Z35" s="350">
        <v>334.81038899999999</v>
      </c>
      <c r="AA35" s="350">
        <v>577.67076999999995</v>
      </c>
      <c r="AB35" s="350">
        <v>492.71978899999999</v>
      </c>
      <c r="AC35" s="350">
        <v>393.77617900000001</v>
      </c>
      <c r="AD35" s="350">
        <v>363.792665</v>
      </c>
      <c r="AE35" s="350">
        <v>332.81152800000001</v>
      </c>
      <c r="AF35" s="350">
        <v>280.83994300000006</v>
      </c>
      <c r="AG35" s="350">
        <v>322.81662099999994</v>
      </c>
      <c r="AH35" s="350">
        <v>326.813739</v>
      </c>
      <c r="AI35" s="350">
        <v>287.83595600000001</v>
      </c>
      <c r="AJ35" s="350">
        <v>187.89291599999999</v>
      </c>
      <c r="AK35" s="350">
        <v>187.91435200000004</v>
      </c>
      <c r="AL35" s="350">
        <v>176.963491</v>
      </c>
      <c r="AM35" s="350">
        <v>155.06237099999998</v>
      </c>
      <c r="AN35" s="350">
        <v>119.489571</v>
      </c>
      <c r="AO35" s="350">
        <v>43.297058</v>
      </c>
      <c r="AP35" s="368">
        <v>24.286442999999998</v>
      </c>
      <c r="AQ35" s="379">
        <v>258.41857292200001</v>
      </c>
      <c r="AR35" s="380">
        <v>241.88760665500001</v>
      </c>
      <c r="AS35" s="380">
        <v>278.82877800900002</v>
      </c>
      <c r="AT35" s="380">
        <v>469.328702217</v>
      </c>
      <c r="AU35" s="380">
        <v>617.15711216</v>
      </c>
      <c r="AV35" s="380">
        <v>469.19184512499999</v>
      </c>
      <c r="AW35" s="380">
        <v>384.75115770100001</v>
      </c>
      <c r="AX35" s="380">
        <v>335.48177697400001</v>
      </c>
      <c r="AY35" s="380">
        <v>300.22718544500003</v>
      </c>
      <c r="AZ35" s="380">
        <v>306.41278799599996</v>
      </c>
      <c r="BA35" s="380">
        <v>308.14703411100004</v>
      </c>
      <c r="BB35" s="380">
        <v>340.60932536800004</v>
      </c>
      <c r="BC35" s="380">
        <v>310.252493254</v>
      </c>
      <c r="BD35" s="380">
        <v>262.96755479000001</v>
      </c>
      <c r="BE35" s="380">
        <v>194.403981456</v>
      </c>
      <c r="BF35" s="380">
        <v>190.95026226299998</v>
      </c>
      <c r="BG35" s="380">
        <v>144.14140523700001</v>
      </c>
      <c r="BH35" s="380">
        <v>140.24219581399998</v>
      </c>
      <c r="BI35" s="380">
        <v>49.899665831</v>
      </c>
      <c r="BJ35" s="381">
        <v>23.907228476699999</v>
      </c>
    </row>
    <row r="36" spans="1:62" ht="17.25" thickBot="1" x14ac:dyDescent="0.35">
      <c r="A36" s="966" t="s">
        <v>32</v>
      </c>
      <c r="B36" s="345" t="s">
        <v>216</v>
      </c>
      <c r="C36" s="346">
        <v>84</v>
      </c>
      <c r="D36" s="346">
        <v>82</v>
      </c>
      <c r="E36" s="346">
        <v>86</v>
      </c>
      <c r="F36" s="346">
        <v>77</v>
      </c>
      <c r="G36" s="346">
        <v>63</v>
      </c>
      <c r="H36" s="346">
        <v>65</v>
      </c>
      <c r="I36" s="346">
        <v>96</v>
      </c>
      <c r="J36" s="346">
        <v>101</v>
      </c>
      <c r="K36" s="346">
        <v>74</v>
      </c>
      <c r="L36" s="346">
        <v>99</v>
      </c>
      <c r="M36" s="346">
        <v>69</v>
      </c>
      <c r="N36" s="346">
        <v>44</v>
      </c>
      <c r="O36" s="346">
        <v>54</v>
      </c>
      <c r="P36" s="346">
        <v>31</v>
      </c>
      <c r="Q36" s="346">
        <v>36</v>
      </c>
      <c r="R36" s="346">
        <v>17</v>
      </c>
      <c r="S36" s="346">
        <v>4</v>
      </c>
      <c r="T36" s="346">
        <v>8</v>
      </c>
      <c r="U36" s="346">
        <v>1</v>
      </c>
      <c r="V36" s="354">
        <v>0</v>
      </c>
      <c r="W36" s="361">
        <v>60.579217</v>
      </c>
      <c r="X36" s="346">
        <v>88.277398000000005</v>
      </c>
      <c r="Y36" s="346">
        <v>105.263746</v>
      </c>
      <c r="Z36" s="346">
        <v>83.681201000000001</v>
      </c>
      <c r="AA36" s="346">
        <v>57.227699999999999</v>
      </c>
      <c r="AB36" s="346">
        <v>34.382003000000005</v>
      </c>
      <c r="AC36" s="346">
        <v>43.227028000000004</v>
      </c>
      <c r="AD36" s="346">
        <v>81.940973</v>
      </c>
      <c r="AE36" s="346">
        <v>120.948607</v>
      </c>
      <c r="AF36" s="346">
        <v>96.256878</v>
      </c>
      <c r="AG36" s="346">
        <v>80.628006999999997</v>
      </c>
      <c r="AH36" s="346">
        <v>101.49821299999999</v>
      </c>
      <c r="AI36" s="346">
        <v>62.071878000000005</v>
      </c>
      <c r="AJ36" s="346">
        <v>43.747805</v>
      </c>
      <c r="AK36" s="346">
        <v>47.842436000000006</v>
      </c>
      <c r="AL36" s="346">
        <v>21.399377999999999</v>
      </c>
      <c r="AM36" s="346">
        <v>19.398295000000001</v>
      </c>
      <c r="AN36" s="346">
        <v>10.168924000000001</v>
      </c>
      <c r="AO36" s="346">
        <v>3.0768409999999999</v>
      </c>
      <c r="AP36" s="362">
        <v>2.0359669999999999</v>
      </c>
      <c r="AQ36" s="361">
        <v>44.163914936899999</v>
      </c>
      <c r="AR36" s="346">
        <v>70.062684558200004</v>
      </c>
      <c r="AS36" s="346">
        <v>89.768989908999998</v>
      </c>
      <c r="AT36" s="346">
        <v>93.015375864999996</v>
      </c>
      <c r="AU36" s="346">
        <v>51.390059810399997</v>
      </c>
      <c r="AV36" s="346">
        <v>43.906597863400002</v>
      </c>
      <c r="AW36" s="346">
        <v>38.786077982500004</v>
      </c>
      <c r="AX36" s="346">
        <v>52.157442235599994</v>
      </c>
      <c r="AY36" s="346">
        <v>81.734817137999997</v>
      </c>
      <c r="AZ36" s="346">
        <v>115.792765841</v>
      </c>
      <c r="BA36" s="346">
        <v>94.68054660899999</v>
      </c>
      <c r="BB36" s="346">
        <v>84.377980745999992</v>
      </c>
      <c r="BC36" s="346">
        <v>103.13677105299999</v>
      </c>
      <c r="BD36" s="346">
        <v>56.615259484399999</v>
      </c>
      <c r="BE36" s="346">
        <v>39.410033918099998</v>
      </c>
      <c r="BF36" s="346">
        <v>43.503350926099998</v>
      </c>
      <c r="BG36" s="346">
        <v>13.1756398727</v>
      </c>
      <c r="BH36" s="346">
        <v>15.2311190262</v>
      </c>
      <c r="BI36" s="346">
        <v>5.0068776459999995</v>
      </c>
      <c r="BJ36" s="362">
        <v>0</v>
      </c>
    </row>
    <row r="37" spans="1:62" x14ac:dyDescent="0.3">
      <c r="A37" s="967"/>
      <c r="B37" s="347" t="s">
        <v>197</v>
      </c>
      <c r="C37" s="348">
        <v>77</v>
      </c>
      <c r="D37" s="348">
        <v>92</v>
      </c>
      <c r="E37" s="348">
        <v>75</v>
      </c>
      <c r="F37" s="348">
        <v>64</v>
      </c>
      <c r="G37" s="348">
        <v>67</v>
      </c>
      <c r="H37" s="348">
        <v>77</v>
      </c>
      <c r="I37" s="348">
        <v>101</v>
      </c>
      <c r="J37" s="348">
        <v>94</v>
      </c>
      <c r="K37" s="348">
        <v>79</v>
      </c>
      <c r="L37" s="348">
        <v>105</v>
      </c>
      <c r="M37" s="348">
        <v>73</v>
      </c>
      <c r="N37" s="348">
        <v>52</v>
      </c>
      <c r="O37" s="348">
        <v>36</v>
      </c>
      <c r="P37" s="348">
        <v>41</v>
      </c>
      <c r="Q37" s="348">
        <v>27</v>
      </c>
      <c r="R37" s="348">
        <v>21</v>
      </c>
      <c r="S37" s="348">
        <v>9</v>
      </c>
      <c r="T37" s="348">
        <v>10</v>
      </c>
      <c r="U37" s="348">
        <v>3</v>
      </c>
      <c r="V37" s="355">
        <v>1</v>
      </c>
      <c r="W37" s="363">
        <v>41.678046999999999</v>
      </c>
      <c r="X37" s="348">
        <v>64.569376000000005</v>
      </c>
      <c r="Y37" s="348">
        <v>89.482506999999998</v>
      </c>
      <c r="Z37" s="348">
        <v>87.619829999999993</v>
      </c>
      <c r="AA37" s="348">
        <v>42.434816999999995</v>
      </c>
      <c r="AB37" s="348">
        <v>32.289354000000003</v>
      </c>
      <c r="AC37" s="348">
        <v>57.081623000000008</v>
      </c>
      <c r="AD37" s="348">
        <v>86.679439000000002</v>
      </c>
      <c r="AE37" s="348">
        <v>123.84270100000001</v>
      </c>
      <c r="AF37" s="348">
        <v>95.456673999999992</v>
      </c>
      <c r="AG37" s="348">
        <v>81.024169000000001</v>
      </c>
      <c r="AH37" s="348">
        <v>101.645692</v>
      </c>
      <c r="AI37" s="348">
        <v>66.153686000000008</v>
      </c>
      <c r="AJ37" s="348">
        <v>53.929544999999997</v>
      </c>
      <c r="AK37" s="348">
        <v>33.604266000000003</v>
      </c>
      <c r="AL37" s="348">
        <v>40.878467000000001</v>
      </c>
      <c r="AM37" s="348">
        <v>25.563518999999999</v>
      </c>
      <c r="AN37" s="348">
        <v>12.295949999999999</v>
      </c>
      <c r="AO37" s="348">
        <v>3.0883829999999999</v>
      </c>
      <c r="AP37" s="364">
        <v>1.029461</v>
      </c>
      <c r="AQ37" s="363">
        <v>47.836526486400004</v>
      </c>
      <c r="AR37" s="348">
        <v>73.208264126000003</v>
      </c>
      <c r="AS37" s="348">
        <v>71.186944501699998</v>
      </c>
      <c r="AT37" s="348">
        <v>71.6508301665</v>
      </c>
      <c r="AU37" s="348">
        <v>32.591413366099999</v>
      </c>
      <c r="AV37" s="348">
        <v>51.945443406599999</v>
      </c>
      <c r="AW37" s="348">
        <v>35.494285865000002</v>
      </c>
      <c r="AX37" s="348">
        <v>70.696521449199992</v>
      </c>
      <c r="AY37" s="348">
        <v>76.902584208000007</v>
      </c>
      <c r="AZ37" s="348">
        <v>119.50560546299999</v>
      </c>
      <c r="BA37" s="348">
        <v>92.137803582000004</v>
      </c>
      <c r="BB37" s="348">
        <v>83.628190246999992</v>
      </c>
      <c r="BC37" s="348">
        <v>96.191828020999992</v>
      </c>
      <c r="BD37" s="348">
        <v>59.695771453999996</v>
      </c>
      <c r="BE37" s="348">
        <v>50.715715041600006</v>
      </c>
      <c r="BF37" s="348">
        <v>33.430452419999995</v>
      </c>
      <c r="BG37" s="348">
        <v>40.823713194</v>
      </c>
      <c r="BH37" s="348">
        <v>19.325536599500001</v>
      </c>
      <c r="BI37" s="348">
        <v>4.0941424318999999</v>
      </c>
      <c r="BJ37" s="364">
        <v>2.0221225449000002</v>
      </c>
    </row>
    <row r="38" spans="1:62" ht="17.25" thickBot="1" x14ac:dyDescent="0.35">
      <c r="A38" s="966" t="s">
        <v>33</v>
      </c>
      <c r="B38" s="345" t="s">
        <v>181</v>
      </c>
      <c r="C38" s="349">
        <v>98</v>
      </c>
      <c r="D38" s="349">
        <v>102</v>
      </c>
      <c r="E38" s="349">
        <v>95</v>
      </c>
      <c r="F38" s="349">
        <v>102</v>
      </c>
      <c r="G38" s="349">
        <v>79</v>
      </c>
      <c r="H38" s="349">
        <v>75</v>
      </c>
      <c r="I38" s="349">
        <v>98</v>
      </c>
      <c r="J38" s="349">
        <v>104</v>
      </c>
      <c r="K38" s="349">
        <v>113</v>
      </c>
      <c r="L38" s="349">
        <v>108</v>
      </c>
      <c r="M38" s="349">
        <v>110</v>
      </c>
      <c r="N38" s="349">
        <v>95</v>
      </c>
      <c r="O38" s="349">
        <v>75</v>
      </c>
      <c r="P38" s="349">
        <v>77</v>
      </c>
      <c r="Q38" s="349">
        <v>59</v>
      </c>
      <c r="R38" s="349">
        <v>39</v>
      </c>
      <c r="S38" s="349">
        <v>20</v>
      </c>
      <c r="T38" s="349">
        <v>12</v>
      </c>
      <c r="U38" s="349">
        <v>8</v>
      </c>
      <c r="V38" s="356">
        <v>2</v>
      </c>
      <c r="W38" s="365">
        <v>100.21864199999999</v>
      </c>
      <c r="X38" s="349">
        <v>102.11080800000002</v>
      </c>
      <c r="Y38" s="349">
        <v>133.09003999999999</v>
      </c>
      <c r="Z38" s="349">
        <v>94.202531999999991</v>
      </c>
      <c r="AA38" s="349">
        <v>69.587773999999996</v>
      </c>
      <c r="AB38" s="349">
        <v>67.927627999999999</v>
      </c>
      <c r="AC38" s="349">
        <v>79.041409999999999</v>
      </c>
      <c r="AD38" s="349">
        <v>113.846509</v>
      </c>
      <c r="AE38" s="349">
        <v>132.97373899999999</v>
      </c>
      <c r="AF38" s="349">
        <v>139.09843499999999</v>
      </c>
      <c r="AG38" s="349">
        <v>113.616637</v>
      </c>
      <c r="AH38" s="349">
        <v>99.718688999999998</v>
      </c>
      <c r="AI38" s="349">
        <v>110.071594</v>
      </c>
      <c r="AJ38" s="349">
        <v>66.321683000000007</v>
      </c>
      <c r="AK38" s="349">
        <v>74.619910000000004</v>
      </c>
      <c r="AL38" s="349">
        <v>64.329249000000004</v>
      </c>
      <c r="AM38" s="349">
        <v>41.865797999999998</v>
      </c>
      <c r="AN38" s="349">
        <v>13.218464999999998</v>
      </c>
      <c r="AO38" s="349">
        <v>8.1820260000000005</v>
      </c>
      <c r="AP38" s="366">
        <v>2</v>
      </c>
      <c r="AQ38" s="376">
        <v>61.286169872099997</v>
      </c>
      <c r="AR38" s="377">
        <v>93.278384267000007</v>
      </c>
      <c r="AS38" s="377">
        <v>112.519762607</v>
      </c>
      <c r="AT38" s="377">
        <v>117.689811565</v>
      </c>
      <c r="AU38" s="377">
        <v>51.942955620500001</v>
      </c>
      <c r="AV38" s="377">
        <v>55.794443456699994</v>
      </c>
      <c r="AW38" s="377">
        <v>68.857811685900003</v>
      </c>
      <c r="AX38" s="377">
        <v>91.169257995999999</v>
      </c>
      <c r="AY38" s="377">
        <v>116.622630206</v>
      </c>
      <c r="AZ38" s="377">
        <v>131.34352764300002</v>
      </c>
      <c r="BA38" s="377">
        <v>123.91719103700001</v>
      </c>
      <c r="BB38" s="377">
        <v>101.139940028</v>
      </c>
      <c r="BC38" s="377">
        <v>99.998516206000005</v>
      </c>
      <c r="BD38" s="377">
        <v>102.806436721</v>
      </c>
      <c r="BE38" s="377">
        <v>59.192799995999998</v>
      </c>
      <c r="BF38" s="377">
        <v>66.543303171000005</v>
      </c>
      <c r="BG38" s="377">
        <v>49.227350332599997</v>
      </c>
      <c r="BH38" s="377">
        <v>29.721658576700001</v>
      </c>
      <c r="BI38" s="377">
        <v>6.0529295212999994</v>
      </c>
      <c r="BJ38" s="378">
        <v>3.0415478846999999</v>
      </c>
    </row>
    <row r="39" spans="1:62" x14ac:dyDescent="0.3">
      <c r="A39" s="967"/>
      <c r="B39" s="347" t="s">
        <v>182</v>
      </c>
      <c r="C39" s="350">
        <v>87</v>
      </c>
      <c r="D39" s="350">
        <v>99</v>
      </c>
      <c r="E39" s="350">
        <v>76</v>
      </c>
      <c r="F39" s="350">
        <v>96</v>
      </c>
      <c r="G39" s="350">
        <v>47</v>
      </c>
      <c r="H39" s="350">
        <v>74</v>
      </c>
      <c r="I39" s="350">
        <v>103</v>
      </c>
      <c r="J39" s="350">
        <v>110</v>
      </c>
      <c r="K39" s="350">
        <v>124</v>
      </c>
      <c r="L39" s="350">
        <v>113</v>
      </c>
      <c r="M39" s="350">
        <v>116</v>
      </c>
      <c r="N39" s="350">
        <v>95</v>
      </c>
      <c r="O39" s="350">
        <v>74</v>
      </c>
      <c r="P39" s="350">
        <v>84</v>
      </c>
      <c r="Q39" s="350">
        <v>56</v>
      </c>
      <c r="R39" s="350">
        <v>61</v>
      </c>
      <c r="S39" s="350">
        <v>39</v>
      </c>
      <c r="T39" s="350">
        <v>28</v>
      </c>
      <c r="U39" s="350">
        <v>21</v>
      </c>
      <c r="V39" s="357">
        <v>8</v>
      </c>
      <c r="W39" s="367">
        <v>76.136775999999998</v>
      </c>
      <c r="X39" s="350">
        <v>115.00376600000001</v>
      </c>
      <c r="Y39" s="350">
        <v>116.11090300000001</v>
      </c>
      <c r="Z39" s="350">
        <v>83.082077999999996</v>
      </c>
      <c r="AA39" s="350">
        <v>68.892698999999993</v>
      </c>
      <c r="AB39" s="350">
        <v>77.237090999999992</v>
      </c>
      <c r="AC39" s="350">
        <v>85.867318000000012</v>
      </c>
      <c r="AD39" s="350">
        <v>110.495418</v>
      </c>
      <c r="AE39" s="350">
        <v>133.71556099999998</v>
      </c>
      <c r="AF39" s="350">
        <v>122.043646</v>
      </c>
      <c r="AG39" s="350">
        <v>108.51616299999999</v>
      </c>
      <c r="AH39" s="350">
        <v>115.283681</v>
      </c>
      <c r="AI39" s="350">
        <v>126.59847599999999</v>
      </c>
      <c r="AJ39" s="350">
        <v>67.542513</v>
      </c>
      <c r="AK39" s="350">
        <v>75.710324</v>
      </c>
      <c r="AL39" s="350">
        <v>70.530702000000005</v>
      </c>
      <c r="AM39" s="350">
        <v>54.157519000000001</v>
      </c>
      <c r="AN39" s="350">
        <v>44.596914999999996</v>
      </c>
      <c r="AO39" s="350">
        <v>21.298503</v>
      </c>
      <c r="AP39" s="368">
        <v>12.138389000000002</v>
      </c>
      <c r="AQ39" s="379">
        <v>95.213404010000005</v>
      </c>
      <c r="AR39" s="380">
        <v>83.881422221000008</v>
      </c>
      <c r="AS39" s="380">
        <v>97.755353647300012</v>
      </c>
      <c r="AT39" s="380">
        <v>102.19480339900001</v>
      </c>
      <c r="AU39" s="380">
        <v>46.742348573000001</v>
      </c>
      <c r="AV39" s="380">
        <v>53.213624151399998</v>
      </c>
      <c r="AW39" s="380">
        <v>73.493816162000002</v>
      </c>
      <c r="AX39" s="380">
        <v>87.233481984000008</v>
      </c>
      <c r="AY39" s="380">
        <v>110.20315129700001</v>
      </c>
      <c r="AZ39" s="380">
        <v>149.295326692</v>
      </c>
      <c r="BA39" s="380">
        <v>124.51264143899999</v>
      </c>
      <c r="BB39" s="380">
        <v>102.46138919500001</v>
      </c>
      <c r="BC39" s="380">
        <v>113.564007793</v>
      </c>
      <c r="BD39" s="380">
        <v>114.46145555000001</v>
      </c>
      <c r="BE39" s="380">
        <v>60.660255276800008</v>
      </c>
      <c r="BF39" s="380">
        <v>68.677740987000007</v>
      </c>
      <c r="BG39" s="380">
        <v>58.554859847199992</v>
      </c>
      <c r="BH39" s="380">
        <v>49.214317098100004</v>
      </c>
      <c r="BI39" s="380">
        <v>32.426060617399997</v>
      </c>
      <c r="BJ39" s="381">
        <v>13.0941116674</v>
      </c>
    </row>
    <row r="40" spans="1:62" ht="17.25" thickBot="1" x14ac:dyDescent="0.35">
      <c r="A40" s="966" t="s">
        <v>3</v>
      </c>
      <c r="B40" s="345" t="s">
        <v>208</v>
      </c>
      <c r="C40" s="346">
        <v>369</v>
      </c>
      <c r="D40" s="346">
        <v>465</v>
      </c>
      <c r="E40" s="346">
        <v>570</v>
      </c>
      <c r="F40" s="346">
        <v>549</v>
      </c>
      <c r="G40" s="346">
        <v>353</v>
      </c>
      <c r="H40" s="346">
        <v>355</v>
      </c>
      <c r="I40" s="346">
        <v>381</v>
      </c>
      <c r="J40" s="346">
        <v>478</v>
      </c>
      <c r="K40" s="346">
        <v>622</v>
      </c>
      <c r="L40" s="346">
        <v>596</v>
      </c>
      <c r="M40" s="346">
        <v>513</v>
      </c>
      <c r="N40" s="346">
        <v>361</v>
      </c>
      <c r="O40" s="346">
        <v>339</v>
      </c>
      <c r="P40" s="346">
        <v>337</v>
      </c>
      <c r="Q40" s="346">
        <v>244</v>
      </c>
      <c r="R40" s="346">
        <v>193</v>
      </c>
      <c r="S40" s="346">
        <v>69</v>
      </c>
      <c r="T40" s="346">
        <v>57</v>
      </c>
      <c r="U40" s="346">
        <v>12</v>
      </c>
      <c r="V40" s="354">
        <v>0</v>
      </c>
      <c r="W40" s="361">
        <v>361.979063</v>
      </c>
      <c r="X40" s="346">
        <v>360.56989399999998</v>
      </c>
      <c r="Y40" s="346">
        <v>416.22790900000001</v>
      </c>
      <c r="Z40" s="346">
        <v>467.94725599999998</v>
      </c>
      <c r="AA40" s="346">
        <v>333.24678000000006</v>
      </c>
      <c r="AB40" s="346">
        <v>251.17436999999998</v>
      </c>
      <c r="AC40" s="346">
        <v>286.99288100000001</v>
      </c>
      <c r="AD40" s="346">
        <v>401.72812799999997</v>
      </c>
      <c r="AE40" s="346">
        <v>452.79945199999997</v>
      </c>
      <c r="AF40" s="346">
        <v>491.027536</v>
      </c>
      <c r="AG40" s="346">
        <v>602.35957900000005</v>
      </c>
      <c r="AH40" s="346">
        <v>512.86067000000003</v>
      </c>
      <c r="AI40" s="346">
        <v>562.35123499999997</v>
      </c>
      <c r="AJ40" s="346">
        <v>264.81679199999996</v>
      </c>
      <c r="AK40" s="346">
        <v>267.13015000000001</v>
      </c>
      <c r="AL40" s="346">
        <v>280.10952799999995</v>
      </c>
      <c r="AM40" s="346">
        <v>163.31467900000001</v>
      </c>
      <c r="AN40" s="346">
        <v>90.121104000000003</v>
      </c>
      <c r="AO40" s="346">
        <v>22.616577000000003</v>
      </c>
      <c r="AP40" s="362">
        <v>5.0332750000000006</v>
      </c>
      <c r="AQ40" s="361">
        <v>338.11155549399996</v>
      </c>
      <c r="AR40" s="346">
        <v>485.60811455299995</v>
      </c>
      <c r="AS40" s="346">
        <v>445.61775176700007</v>
      </c>
      <c r="AT40" s="346">
        <v>452.001721272</v>
      </c>
      <c r="AU40" s="346">
        <v>280.29267281900002</v>
      </c>
      <c r="AV40" s="346">
        <v>304.64540931899995</v>
      </c>
      <c r="AW40" s="346">
        <v>311.79467383299999</v>
      </c>
      <c r="AX40" s="346">
        <v>338.835721009</v>
      </c>
      <c r="AY40" s="346">
        <v>473.55551076799998</v>
      </c>
      <c r="AZ40" s="346">
        <v>571.81583403000002</v>
      </c>
      <c r="BA40" s="346">
        <v>497.262125024</v>
      </c>
      <c r="BB40" s="346">
        <v>622.97384861099999</v>
      </c>
      <c r="BC40" s="346">
        <v>486.01332691099998</v>
      </c>
      <c r="BD40" s="346">
        <v>477.25911483299996</v>
      </c>
      <c r="BE40" s="346">
        <v>347.58381678399996</v>
      </c>
      <c r="BF40" s="346">
        <v>257.93045189899999</v>
      </c>
      <c r="BG40" s="346">
        <v>244.942740515</v>
      </c>
      <c r="BH40" s="346">
        <v>102.54262192870002</v>
      </c>
      <c r="BI40" s="346">
        <v>35.015334373400002</v>
      </c>
      <c r="BJ40" s="362">
        <v>10.5036507625</v>
      </c>
    </row>
    <row r="41" spans="1:62" x14ac:dyDescent="0.3">
      <c r="A41" s="967"/>
      <c r="B41" s="347" t="s">
        <v>209</v>
      </c>
      <c r="C41" s="348">
        <v>371</v>
      </c>
      <c r="D41" s="348">
        <v>453</v>
      </c>
      <c r="E41" s="348">
        <v>564</v>
      </c>
      <c r="F41" s="348">
        <v>559</v>
      </c>
      <c r="G41" s="348">
        <v>373</v>
      </c>
      <c r="H41" s="348">
        <v>327</v>
      </c>
      <c r="I41" s="348">
        <v>399</v>
      </c>
      <c r="J41" s="348">
        <v>564</v>
      </c>
      <c r="K41" s="348">
        <v>665</v>
      </c>
      <c r="L41" s="348">
        <v>642</v>
      </c>
      <c r="M41" s="348">
        <v>540</v>
      </c>
      <c r="N41" s="348">
        <v>354</v>
      </c>
      <c r="O41" s="348">
        <v>356</v>
      </c>
      <c r="P41" s="348">
        <v>347</v>
      </c>
      <c r="Q41" s="348">
        <v>287</v>
      </c>
      <c r="R41" s="348">
        <v>224</v>
      </c>
      <c r="S41" s="348">
        <v>92</v>
      </c>
      <c r="T41" s="348">
        <v>78</v>
      </c>
      <c r="U41" s="348">
        <v>28</v>
      </c>
      <c r="V41" s="355">
        <v>8</v>
      </c>
      <c r="W41" s="363">
        <v>336.34437500000001</v>
      </c>
      <c r="X41" s="348">
        <v>422.43567099999996</v>
      </c>
      <c r="Y41" s="348">
        <v>476.20058799999998</v>
      </c>
      <c r="Z41" s="348">
        <v>491.13376800000003</v>
      </c>
      <c r="AA41" s="348">
        <v>378.35402899999997</v>
      </c>
      <c r="AB41" s="348">
        <v>261.77832999999998</v>
      </c>
      <c r="AC41" s="348">
        <v>328.495835</v>
      </c>
      <c r="AD41" s="348">
        <v>400.93059800000003</v>
      </c>
      <c r="AE41" s="348">
        <v>482.35647600000004</v>
      </c>
      <c r="AF41" s="348">
        <v>583.73345100000006</v>
      </c>
      <c r="AG41" s="348">
        <v>660.72260999999992</v>
      </c>
      <c r="AH41" s="348">
        <v>574.93955400000004</v>
      </c>
      <c r="AI41" s="348">
        <v>522.243923</v>
      </c>
      <c r="AJ41" s="348">
        <v>315.96523100000002</v>
      </c>
      <c r="AK41" s="348">
        <v>326.17101899999994</v>
      </c>
      <c r="AL41" s="348">
        <v>305.58552399999996</v>
      </c>
      <c r="AM41" s="348">
        <v>268.34198600000002</v>
      </c>
      <c r="AN41" s="348">
        <v>133.496129</v>
      </c>
      <c r="AO41" s="348">
        <v>60.156171999999998</v>
      </c>
      <c r="AP41" s="364">
        <v>23.207882000000001</v>
      </c>
      <c r="AQ41" s="363">
        <v>270.53371233600001</v>
      </c>
      <c r="AR41" s="348">
        <v>392.34528344</v>
      </c>
      <c r="AS41" s="348">
        <v>497.61886683200004</v>
      </c>
      <c r="AT41" s="348">
        <v>445.63822392099996</v>
      </c>
      <c r="AU41" s="348">
        <v>277.89495876700005</v>
      </c>
      <c r="AV41" s="348">
        <v>304.49942169600001</v>
      </c>
      <c r="AW41" s="348">
        <v>306.21006253799999</v>
      </c>
      <c r="AX41" s="348">
        <v>444.15767955499996</v>
      </c>
      <c r="AY41" s="348">
        <v>542.43711828400001</v>
      </c>
      <c r="AZ41" s="348">
        <v>609.03680003800002</v>
      </c>
      <c r="BA41" s="348">
        <v>582.50409576000004</v>
      </c>
      <c r="BB41" s="348">
        <v>630.83933730000001</v>
      </c>
      <c r="BC41" s="348">
        <v>637.760348325</v>
      </c>
      <c r="BD41" s="348">
        <v>516.95240570599992</v>
      </c>
      <c r="BE41" s="348">
        <v>389.07909409900003</v>
      </c>
      <c r="BF41" s="348">
        <v>364.34848282000002</v>
      </c>
      <c r="BG41" s="348">
        <v>304.60430022999998</v>
      </c>
      <c r="BH41" s="348">
        <v>226.94673353300001</v>
      </c>
      <c r="BI41" s="348">
        <v>97.690602829500008</v>
      </c>
      <c r="BJ41" s="364">
        <v>28.5964754799</v>
      </c>
    </row>
    <row r="42" spans="1:62" ht="17.25" thickBot="1" x14ac:dyDescent="0.35">
      <c r="A42" s="966" t="s">
        <v>4</v>
      </c>
      <c r="B42" s="345" t="s">
        <v>210</v>
      </c>
      <c r="C42" s="349">
        <v>411</v>
      </c>
      <c r="D42" s="349">
        <v>436</v>
      </c>
      <c r="E42" s="349">
        <v>524</v>
      </c>
      <c r="F42" s="349">
        <v>536</v>
      </c>
      <c r="G42" s="349">
        <v>442</v>
      </c>
      <c r="H42" s="349">
        <v>528</v>
      </c>
      <c r="I42" s="349">
        <v>475</v>
      </c>
      <c r="J42" s="349">
        <v>470</v>
      </c>
      <c r="K42" s="349">
        <v>555</v>
      </c>
      <c r="L42" s="349">
        <v>626</v>
      </c>
      <c r="M42" s="349">
        <v>548</v>
      </c>
      <c r="N42" s="349">
        <v>392</v>
      </c>
      <c r="O42" s="349">
        <v>337</v>
      </c>
      <c r="P42" s="349">
        <v>304</v>
      </c>
      <c r="Q42" s="349">
        <v>357</v>
      </c>
      <c r="R42" s="349">
        <v>284</v>
      </c>
      <c r="S42" s="349">
        <v>113</v>
      </c>
      <c r="T42" s="349">
        <v>82</v>
      </c>
      <c r="U42" s="349">
        <v>26</v>
      </c>
      <c r="V42" s="356">
        <v>6</v>
      </c>
      <c r="W42" s="365">
        <v>337.41502200000002</v>
      </c>
      <c r="X42" s="349">
        <v>376.27726499999994</v>
      </c>
      <c r="Y42" s="349">
        <v>435.95526300000006</v>
      </c>
      <c r="Z42" s="349">
        <v>474.92264600000004</v>
      </c>
      <c r="AA42" s="349">
        <v>497.435022</v>
      </c>
      <c r="AB42" s="349">
        <v>455.99137899999999</v>
      </c>
      <c r="AC42" s="349">
        <v>397.64250599999997</v>
      </c>
      <c r="AD42" s="349">
        <v>418.53176000000008</v>
      </c>
      <c r="AE42" s="349">
        <v>489.58962700000001</v>
      </c>
      <c r="AF42" s="349">
        <v>467.30343700000003</v>
      </c>
      <c r="AG42" s="349">
        <v>501.03785899999997</v>
      </c>
      <c r="AH42" s="349">
        <v>657.14889900000003</v>
      </c>
      <c r="AI42" s="349">
        <v>552.03621199999998</v>
      </c>
      <c r="AJ42" s="349">
        <v>338.47705300000001</v>
      </c>
      <c r="AK42" s="349">
        <v>344.66317300000003</v>
      </c>
      <c r="AL42" s="349">
        <v>269.83008100000001</v>
      </c>
      <c r="AM42" s="349">
        <v>234.71775099999999</v>
      </c>
      <c r="AN42" s="349">
        <v>123.40457600000001</v>
      </c>
      <c r="AO42" s="349">
        <v>43.117347000000002</v>
      </c>
      <c r="AP42" s="366">
        <v>8.5801970000000001</v>
      </c>
      <c r="AQ42" s="376">
        <v>303.486526148</v>
      </c>
      <c r="AR42" s="377">
        <v>347.91311557300003</v>
      </c>
      <c r="AS42" s="377">
        <v>393.87364421299998</v>
      </c>
      <c r="AT42" s="377">
        <v>425.09063098299998</v>
      </c>
      <c r="AU42" s="377">
        <v>356.338481156</v>
      </c>
      <c r="AV42" s="377">
        <v>419.42459588899999</v>
      </c>
      <c r="AW42" s="377">
        <v>373.93612679900002</v>
      </c>
      <c r="AX42" s="377">
        <v>337.17387234</v>
      </c>
      <c r="AY42" s="377">
        <v>411.30506981899998</v>
      </c>
      <c r="AZ42" s="377">
        <v>499.10761400300004</v>
      </c>
      <c r="BA42" s="377">
        <v>515.93026537900005</v>
      </c>
      <c r="BB42" s="377">
        <v>509.34556031599993</v>
      </c>
      <c r="BC42" s="377">
        <v>601.77773365999997</v>
      </c>
      <c r="BD42" s="377">
        <v>538.70192306800004</v>
      </c>
      <c r="BE42" s="377">
        <v>382.13743429499999</v>
      </c>
      <c r="BF42" s="377">
        <v>290.01767048699998</v>
      </c>
      <c r="BG42" s="377">
        <v>229.52703843800003</v>
      </c>
      <c r="BH42" s="377">
        <v>174.87336994099999</v>
      </c>
      <c r="BI42" s="377">
        <v>78.772561078899997</v>
      </c>
      <c r="BJ42" s="378">
        <v>15.342715668499999</v>
      </c>
    </row>
    <row r="43" spans="1:62" x14ac:dyDescent="0.3">
      <c r="A43" s="967"/>
      <c r="B43" s="347" t="s">
        <v>211</v>
      </c>
      <c r="C43" s="350">
        <v>351</v>
      </c>
      <c r="D43" s="350">
        <v>432</v>
      </c>
      <c r="E43" s="350">
        <v>471</v>
      </c>
      <c r="F43" s="350">
        <v>614</v>
      </c>
      <c r="G43" s="350">
        <v>520</v>
      </c>
      <c r="H43" s="350">
        <v>550</v>
      </c>
      <c r="I43" s="350">
        <v>503</v>
      </c>
      <c r="J43" s="350">
        <v>553</v>
      </c>
      <c r="K43" s="350">
        <v>643</v>
      </c>
      <c r="L43" s="350">
        <v>688</v>
      </c>
      <c r="M43" s="350">
        <v>632</v>
      </c>
      <c r="N43" s="350">
        <v>470</v>
      </c>
      <c r="O43" s="350">
        <v>395</v>
      </c>
      <c r="P43" s="350">
        <v>403</v>
      </c>
      <c r="Q43" s="350">
        <v>488</v>
      </c>
      <c r="R43" s="350">
        <v>443</v>
      </c>
      <c r="S43" s="350">
        <v>185</v>
      </c>
      <c r="T43" s="350">
        <v>195</v>
      </c>
      <c r="U43" s="350">
        <v>89</v>
      </c>
      <c r="V43" s="357">
        <v>19</v>
      </c>
      <c r="W43" s="367">
        <v>310.66438999999997</v>
      </c>
      <c r="X43" s="350">
        <v>419.70770200000004</v>
      </c>
      <c r="Y43" s="350">
        <v>368.60593299999999</v>
      </c>
      <c r="Z43" s="350">
        <v>415.09980899999999</v>
      </c>
      <c r="AA43" s="350">
        <v>524.07377499999996</v>
      </c>
      <c r="AB43" s="350">
        <v>447.71012100000002</v>
      </c>
      <c r="AC43" s="350">
        <v>417.16078999999996</v>
      </c>
      <c r="AD43" s="350">
        <v>436.06570500000004</v>
      </c>
      <c r="AE43" s="350">
        <v>530.70713599999999</v>
      </c>
      <c r="AF43" s="350">
        <v>575.78246399999989</v>
      </c>
      <c r="AG43" s="350">
        <v>626.88988199999994</v>
      </c>
      <c r="AH43" s="350">
        <v>685.19300199999998</v>
      </c>
      <c r="AI43" s="350">
        <v>723.46651599999996</v>
      </c>
      <c r="AJ43" s="350">
        <v>458.059485</v>
      </c>
      <c r="AK43" s="350">
        <v>437.682502</v>
      </c>
      <c r="AL43" s="350">
        <v>427.48767599999996</v>
      </c>
      <c r="AM43" s="350">
        <v>402.37749600000001</v>
      </c>
      <c r="AN43" s="350">
        <v>320.93320199999999</v>
      </c>
      <c r="AO43" s="350">
        <v>76.922621000000007</v>
      </c>
      <c r="AP43" s="368">
        <v>43.332720999999999</v>
      </c>
      <c r="AQ43" s="379">
        <v>330.77541084200004</v>
      </c>
      <c r="AR43" s="380">
        <v>371.20596795500001</v>
      </c>
      <c r="AS43" s="380">
        <v>437.07341343499996</v>
      </c>
      <c r="AT43" s="380">
        <v>515.06398013599994</v>
      </c>
      <c r="AU43" s="380">
        <v>414.09310499599997</v>
      </c>
      <c r="AV43" s="380">
        <v>383.181591481</v>
      </c>
      <c r="AW43" s="380">
        <v>329.26965437300004</v>
      </c>
      <c r="AX43" s="380">
        <v>389.13491704099999</v>
      </c>
      <c r="AY43" s="380">
        <v>462.99858375500003</v>
      </c>
      <c r="AZ43" s="380">
        <v>609.15600337699993</v>
      </c>
      <c r="BA43" s="380">
        <v>564.25571145599997</v>
      </c>
      <c r="BB43" s="380">
        <v>624.8357340099999</v>
      </c>
      <c r="BC43" s="380">
        <v>673.56453727000007</v>
      </c>
      <c r="BD43" s="380">
        <v>720.59762273000013</v>
      </c>
      <c r="BE43" s="380">
        <v>477.14182876400002</v>
      </c>
      <c r="BF43" s="380">
        <v>503.76528717200006</v>
      </c>
      <c r="BG43" s="380">
        <v>367.49143439299996</v>
      </c>
      <c r="BH43" s="380">
        <v>308.09899222600001</v>
      </c>
      <c r="BI43" s="380">
        <v>188.353043748</v>
      </c>
      <c r="BJ43" s="381">
        <v>36.867231574799995</v>
      </c>
    </row>
    <row r="44" spans="1:62" ht="17.25" thickBot="1" x14ac:dyDescent="0.35">
      <c r="A44" s="966" t="s">
        <v>5</v>
      </c>
      <c r="B44" s="345" t="s">
        <v>212</v>
      </c>
      <c r="C44" s="346">
        <v>448</v>
      </c>
      <c r="D44" s="346">
        <v>431</v>
      </c>
      <c r="E44" s="346">
        <v>529</v>
      </c>
      <c r="F44" s="346">
        <v>586</v>
      </c>
      <c r="G44" s="346">
        <v>560</v>
      </c>
      <c r="H44" s="346">
        <v>604</v>
      </c>
      <c r="I44" s="346">
        <v>516</v>
      </c>
      <c r="J44" s="346">
        <v>521</v>
      </c>
      <c r="K44" s="346">
        <v>502</v>
      </c>
      <c r="L44" s="346">
        <v>635</v>
      </c>
      <c r="M44" s="346">
        <v>498</v>
      </c>
      <c r="N44" s="346">
        <v>401</v>
      </c>
      <c r="O44" s="346">
        <v>355</v>
      </c>
      <c r="P44" s="346">
        <v>345</v>
      </c>
      <c r="Q44" s="346">
        <v>275</v>
      </c>
      <c r="R44" s="346">
        <v>244</v>
      </c>
      <c r="S44" s="346">
        <v>95</v>
      </c>
      <c r="T44" s="346">
        <v>84</v>
      </c>
      <c r="U44" s="346">
        <v>16</v>
      </c>
      <c r="V44" s="354">
        <v>1</v>
      </c>
      <c r="W44" s="361">
        <v>597.67227100000002</v>
      </c>
      <c r="X44" s="346">
        <v>486.32990899999999</v>
      </c>
      <c r="Y44" s="346">
        <v>420.04333700000001</v>
      </c>
      <c r="Z44" s="346">
        <v>519.35869700000001</v>
      </c>
      <c r="AA44" s="346">
        <v>468.480434</v>
      </c>
      <c r="AB44" s="346">
        <v>440.34953199999995</v>
      </c>
      <c r="AC44" s="346">
        <v>429.55504200000001</v>
      </c>
      <c r="AD44" s="346">
        <v>427.16144600000001</v>
      </c>
      <c r="AE44" s="346">
        <v>450.63839400000001</v>
      </c>
      <c r="AF44" s="346">
        <v>480.58244499999995</v>
      </c>
      <c r="AG44" s="346">
        <v>542.61411999999996</v>
      </c>
      <c r="AH44" s="346">
        <v>439.99957599999993</v>
      </c>
      <c r="AI44" s="346">
        <v>453.46247299999999</v>
      </c>
      <c r="AJ44" s="346">
        <v>329.84653100000003</v>
      </c>
      <c r="AK44" s="346">
        <v>267.33220699999998</v>
      </c>
      <c r="AL44" s="346">
        <v>249.68051399999999</v>
      </c>
      <c r="AM44" s="346">
        <v>134.001789</v>
      </c>
      <c r="AN44" s="346">
        <v>128.85429200000002</v>
      </c>
      <c r="AO44" s="346">
        <v>14.589205999999999</v>
      </c>
      <c r="AP44" s="362">
        <v>0</v>
      </c>
      <c r="AQ44" s="361">
        <v>582.19345362700005</v>
      </c>
      <c r="AR44" s="346">
        <v>520.044319524</v>
      </c>
      <c r="AS44" s="346">
        <v>484.14840252300002</v>
      </c>
      <c r="AT44" s="346">
        <v>490.74895969900001</v>
      </c>
      <c r="AU44" s="346">
        <v>395.94141584800002</v>
      </c>
      <c r="AV44" s="346">
        <v>446.389320097</v>
      </c>
      <c r="AW44" s="346">
        <v>509.14680743899999</v>
      </c>
      <c r="AX44" s="346">
        <v>476.61231757299993</v>
      </c>
      <c r="AY44" s="346">
        <v>505.88854907799998</v>
      </c>
      <c r="AZ44" s="346">
        <v>462.40950181299996</v>
      </c>
      <c r="BA44" s="346">
        <v>390.09923878299998</v>
      </c>
      <c r="BB44" s="346">
        <v>410.42503276899998</v>
      </c>
      <c r="BC44" s="346">
        <v>458.09343177199997</v>
      </c>
      <c r="BD44" s="346">
        <v>391.77445539500002</v>
      </c>
      <c r="BE44" s="346">
        <v>325.46646732099998</v>
      </c>
      <c r="BF44" s="346">
        <v>241.19450041300001</v>
      </c>
      <c r="BG44" s="346">
        <v>167.53890894899999</v>
      </c>
      <c r="BH44" s="346">
        <v>95.750590863999989</v>
      </c>
      <c r="BI44" s="346">
        <v>61.8146347805</v>
      </c>
      <c r="BJ44" s="362">
        <v>4.1598235608999996</v>
      </c>
    </row>
    <row r="45" spans="1:62" x14ac:dyDescent="0.3">
      <c r="A45" s="967"/>
      <c r="B45" s="347" t="s">
        <v>213</v>
      </c>
      <c r="C45" s="348">
        <v>431</v>
      </c>
      <c r="D45" s="348">
        <v>449</v>
      </c>
      <c r="E45" s="348">
        <v>503</v>
      </c>
      <c r="F45" s="348">
        <v>578</v>
      </c>
      <c r="G45" s="348">
        <v>489</v>
      </c>
      <c r="H45" s="348">
        <v>557</v>
      </c>
      <c r="I45" s="348">
        <v>525</v>
      </c>
      <c r="J45" s="348">
        <v>500</v>
      </c>
      <c r="K45" s="348">
        <v>570</v>
      </c>
      <c r="L45" s="348">
        <v>621</v>
      </c>
      <c r="M45" s="348">
        <v>570</v>
      </c>
      <c r="N45" s="348">
        <v>374</v>
      </c>
      <c r="O45" s="348">
        <v>386</v>
      </c>
      <c r="P45" s="348">
        <v>412</v>
      </c>
      <c r="Q45" s="348">
        <v>437</v>
      </c>
      <c r="R45" s="348">
        <v>361</v>
      </c>
      <c r="S45" s="348">
        <v>163</v>
      </c>
      <c r="T45" s="348">
        <v>129</v>
      </c>
      <c r="U45" s="348">
        <v>43</v>
      </c>
      <c r="V45" s="355">
        <v>13</v>
      </c>
      <c r="W45" s="363">
        <v>443.82229899999999</v>
      </c>
      <c r="X45" s="348">
        <v>449.91294200000004</v>
      </c>
      <c r="Y45" s="348">
        <v>446.64191500000004</v>
      </c>
      <c r="Z45" s="348">
        <v>420.781654</v>
      </c>
      <c r="AA45" s="348">
        <v>392.81280800000002</v>
      </c>
      <c r="AB45" s="348">
        <v>405.93818699999997</v>
      </c>
      <c r="AC45" s="348">
        <v>466.22229400000003</v>
      </c>
      <c r="AD45" s="348">
        <v>474.976721</v>
      </c>
      <c r="AE45" s="348">
        <v>493.45668599999999</v>
      </c>
      <c r="AF45" s="348">
        <v>499.41047700000001</v>
      </c>
      <c r="AG45" s="348">
        <v>604.969607</v>
      </c>
      <c r="AH45" s="348">
        <v>548.14570400000002</v>
      </c>
      <c r="AI45" s="348">
        <v>494.513284</v>
      </c>
      <c r="AJ45" s="348">
        <v>380.59890299999995</v>
      </c>
      <c r="AK45" s="348">
        <v>364.93187</v>
      </c>
      <c r="AL45" s="348">
        <v>386.79394899999994</v>
      </c>
      <c r="AM45" s="348">
        <v>365.61869899999999</v>
      </c>
      <c r="AN45" s="348">
        <v>211.45380400000002</v>
      </c>
      <c r="AO45" s="348">
        <v>73.715107000000003</v>
      </c>
      <c r="AP45" s="364">
        <v>21.730881999999998</v>
      </c>
      <c r="AQ45" s="363">
        <v>484.68601636400001</v>
      </c>
      <c r="AR45" s="348">
        <v>542.18070506399999</v>
      </c>
      <c r="AS45" s="348">
        <v>540.87506397599998</v>
      </c>
      <c r="AT45" s="348">
        <v>418.43158863100001</v>
      </c>
      <c r="AU45" s="348">
        <v>527.25197703599997</v>
      </c>
      <c r="AV45" s="348">
        <v>491.26032896099997</v>
      </c>
      <c r="AW45" s="348">
        <v>471.42347178300002</v>
      </c>
      <c r="AX45" s="348">
        <v>471.92348506500002</v>
      </c>
      <c r="AY45" s="348">
        <v>516.59726126499993</v>
      </c>
      <c r="AZ45" s="348">
        <v>439.25270503000002</v>
      </c>
      <c r="BA45" s="348">
        <v>544.21994355599998</v>
      </c>
      <c r="BB45" s="348">
        <v>478.69568430999999</v>
      </c>
      <c r="BC45" s="348">
        <v>563.00062097399996</v>
      </c>
      <c r="BD45" s="348">
        <v>559.79904807300011</v>
      </c>
      <c r="BE45" s="348">
        <v>357.88450641499998</v>
      </c>
      <c r="BF45" s="348">
        <v>266.58839237199999</v>
      </c>
      <c r="BG45" s="348">
        <v>317.33133214499998</v>
      </c>
      <c r="BH45" s="348">
        <v>213.85721363800002</v>
      </c>
      <c r="BI45" s="348">
        <v>89.145484695999997</v>
      </c>
      <c r="BJ45" s="364">
        <v>30.755038800100003</v>
      </c>
    </row>
    <row r="46" spans="1:62" ht="17.25" thickBot="1" x14ac:dyDescent="0.35">
      <c r="A46" s="966" t="s">
        <v>0</v>
      </c>
      <c r="B46" s="345" t="s">
        <v>155</v>
      </c>
      <c r="C46" s="349">
        <v>3498</v>
      </c>
      <c r="D46" s="349">
        <v>3089</v>
      </c>
      <c r="E46" s="349">
        <v>3189</v>
      </c>
      <c r="F46" s="349">
        <v>4559</v>
      </c>
      <c r="G46" s="349">
        <v>7307</v>
      </c>
      <c r="H46" s="349">
        <v>6653</v>
      </c>
      <c r="I46" s="349">
        <v>4725</v>
      </c>
      <c r="J46" s="349">
        <v>3741</v>
      </c>
      <c r="K46" s="349">
        <v>3674</v>
      </c>
      <c r="L46" s="349">
        <v>3627</v>
      </c>
      <c r="M46" s="349">
        <v>3247</v>
      </c>
      <c r="N46" s="349">
        <v>2348</v>
      </c>
      <c r="O46" s="349">
        <v>2309</v>
      </c>
      <c r="P46" s="349">
        <v>2320</v>
      </c>
      <c r="Q46" s="349">
        <v>2004</v>
      </c>
      <c r="R46" s="349">
        <v>1848</v>
      </c>
      <c r="S46" s="349">
        <v>882</v>
      </c>
      <c r="T46" s="349">
        <v>717</v>
      </c>
      <c r="U46" s="349">
        <v>220</v>
      </c>
      <c r="V46" s="356">
        <v>38</v>
      </c>
      <c r="W46" s="365">
        <v>3710.2375550000002</v>
      </c>
      <c r="X46" s="349">
        <v>3072.9429969999997</v>
      </c>
      <c r="Y46" s="349">
        <v>2998.2260080000001</v>
      </c>
      <c r="Z46" s="349">
        <v>5356.8229869999996</v>
      </c>
      <c r="AA46" s="349">
        <v>7854.4992380000003</v>
      </c>
      <c r="AB46" s="349">
        <v>5832.6177429999998</v>
      </c>
      <c r="AC46" s="349">
        <v>4530.8686950000001</v>
      </c>
      <c r="AD46" s="349">
        <v>3804.4607470000001</v>
      </c>
      <c r="AE46" s="349">
        <v>3717.7913699999999</v>
      </c>
      <c r="AF46" s="349">
        <v>3445.4710420000001</v>
      </c>
      <c r="AG46" s="349">
        <v>3373.5767459999997</v>
      </c>
      <c r="AH46" s="349">
        <v>3145.6409800000001</v>
      </c>
      <c r="AI46" s="349">
        <v>2666.4001159999998</v>
      </c>
      <c r="AJ46" s="349">
        <v>1946.0282689999999</v>
      </c>
      <c r="AK46" s="349">
        <v>1857.7576589999999</v>
      </c>
      <c r="AL46" s="349">
        <v>1940.3871010000003</v>
      </c>
      <c r="AM46" s="349">
        <v>1408.0055710000001</v>
      </c>
      <c r="AN46" s="349">
        <v>861.57568499999991</v>
      </c>
      <c r="AO46" s="349">
        <v>287.71542499999998</v>
      </c>
      <c r="AP46" s="366">
        <v>85.919276999999994</v>
      </c>
      <c r="AQ46" s="376">
        <v>3673.1498715200005</v>
      </c>
      <c r="AR46" s="377">
        <v>3136.27787197</v>
      </c>
      <c r="AS46" s="377">
        <v>3213.5843771599998</v>
      </c>
      <c r="AT46" s="377">
        <v>5304.4144601600001</v>
      </c>
      <c r="AU46" s="377">
        <v>7401.0699607999995</v>
      </c>
      <c r="AV46" s="377">
        <v>5754.9653729000001</v>
      </c>
      <c r="AW46" s="377">
        <v>4605.1088363500003</v>
      </c>
      <c r="AX46" s="377">
        <v>3849.6702537699998</v>
      </c>
      <c r="AY46" s="377">
        <v>3806.6032364399998</v>
      </c>
      <c r="AZ46" s="377">
        <v>3598.8340777599997</v>
      </c>
      <c r="BA46" s="377">
        <v>3378.6839583400001</v>
      </c>
      <c r="BB46" s="377">
        <v>3153.1483447999999</v>
      </c>
      <c r="BC46" s="377">
        <v>2900.9127888399998</v>
      </c>
      <c r="BD46" s="377">
        <v>2505.2037478899997</v>
      </c>
      <c r="BE46" s="377">
        <v>1736.9159375899999</v>
      </c>
      <c r="BF46" s="377">
        <v>1718.88460158</v>
      </c>
      <c r="BG46" s="377">
        <v>1543.2524183</v>
      </c>
      <c r="BH46" s="377">
        <v>1029.43780655</v>
      </c>
      <c r="BI46" s="377">
        <v>438.86319271600001</v>
      </c>
      <c r="BJ46" s="378">
        <v>93.8101981067</v>
      </c>
    </row>
    <row r="47" spans="1:62" x14ac:dyDescent="0.3">
      <c r="A47" s="967"/>
      <c r="B47" s="347" t="s">
        <v>156</v>
      </c>
      <c r="C47" s="350">
        <v>3256</v>
      </c>
      <c r="D47" s="350">
        <v>2979</v>
      </c>
      <c r="E47" s="350">
        <v>3007</v>
      </c>
      <c r="F47" s="350">
        <v>6273</v>
      </c>
      <c r="G47" s="350">
        <v>9713</v>
      </c>
      <c r="H47" s="350">
        <v>6479</v>
      </c>
      <c r="I47" s="350">
        <v>4686</v>
      </c>
      <c r="J47" s="350">
        <v>4015</v>
      </c>
      <c r="K47" s="350">
        <v>4081</v>
      </c>
      <c r="L47" s="350">
        <v>4376</v>
      </c>
      <c r="M47" s="350">
        <v>3875</v>
      </c>
      <c r="N47" s="350">
        <v>2870</v>
      </c>
      <c r="O47" s="350">
        <v>3017</v>
      </c>
      <c r="P47" s="350">
        <v>3199</v>
      </c>
      <c r="Q47" s="350">
        <v>3247</v>
      </c>
      <c r="R47" s="350">
        <v>3137</v>
      </c>
      <c r="S47" s="350">
        <v>1746</v>
      </c>
      <c r="T47" s="350">
        <v>1778</v>
      </c>
      <c r="U47" s="350">
        <v>736</v>
      </c>
      <c r="V47" s="357">
        <v>212</v>
      </c>
      <c r="W47" s="367">
        <v>3317.874945</v>
      </c>
      <c r="X47" s="350">
        <v>2985.4718299999995</v>
      </c>
      <c r="Y47" s="350">
        <v>3050.4751309999997</v>
      </c>
      <c r="Z47" s="350">
        <v>6081.3617020000002</v>
      </c>
      <c r="AA47" s="350">
        <v>9703.5364200000004</v>
      </c>
      <c r="AB47" s="350">
        <v>5790.8126110000003</v>
      </c>
      <c r="AC47" s="350">
        <v>4251.6656700000003</v>
      </c>
      <c r="AD47" s="350">
        <v>3847.1794530000002</v>
      </c>
      <c r="AE47" s="350">
        <v>3902.4216930000002</v>
      </c>
      <c r="AF47" s="350">
        <v>3842.54648</v>
      </c>
      <c r="AG47" s="350">
        <v>3999.4858580000005</v>
      </c>
      <c r="AH47" s="350">
        <v>3915.7536290000003</v>
      </c>
      <c r="AI47" s="350">
        <v>3614.2785200000003</v>
      </c>
      <c r="AJ47" s="350">
        <v>2795.4492249999998</v>
      </c>
      <c r="AK47" s="350">
        <v>2972.4994609999999</v>
      </c>
      <c r="AL47" s="350">
        <v>2993.552514</v>
      </c>
      <c r="AM47" s="350">
        <v>2746.8632389999998</v>
      </c>
      <c r="AN47" s="350">
        <v>1955.1259730000002</v>
      </c>
      <c r="AO47" s="350">
        <v>809.23396000000002</v>
      </c>
      <c r="AP47" s="368">
        <v>344.466475</v>
      </c>
      <c r="AQ47" s="379">
        <v>3690.2056549199997</v>
      </c>
      <c r="AR47" s="380">
        <v>3360.0797093299998</v>
      </c>
      <c r="AS47" s="380">
        <v>3000.8585648500002</v>
      </c>
      <c r="AT47" s="380">
        <v>6566.3073302899993</v>
      </c>
      <c r="AU47" s="380">
        <v>8388.6688138999998</v>
      </c>
      <c r="AV47" s="380">
        <v>5601.4532333900006</v>
      </c>
      <c r="AW47" s="380">
        <v>4479.9286373100003</v>
      </c>
      <c r="AX47" s="380">
        <v>3834.3314257299999</v>
      </c>
      <c r="AY47" s="380">
        <v>3801.0901970899999</v>
      </c>
      <c r="AZ47" s="380">
        <v>3768.2242810799999</v>
      </c>
      <c r="BA47" s="380">
        <v>3802.0433597600004</v>
      </c>
      <c r="BB47" s="380">
        <v>3644.5761386600002</v>
      </c>
      <c r="BC47" s="380">
        <v>3865.51081204</v>
      </c>
      <c r="BD47" s="380">
        <v>3539.9323256600001</v>
      </c>
      <c r="BE47" s="380">
        <v>2740.6819710700001</v>
      </c>
      <c r="BF47" s="380">
        <v>2747.93797516</v>
      </c>
      <c r="BG47" s="380">
        <v>2729.7314208600001</v>
      </c>
      <c r="BH47" s="380">
        <v>2173.6368223899999</v>
      </c>
      <c r="BI47" s="380">
        <v>1305.7117056299999</v>
      </c>
      <c r="BJ47" s="381">
        <v>368.29830752699996</v>
      </c>
    </row>
    <row r="48" spans="1:62" ht="17.25" thickBot="1" x14ac:dyDescent="0.35">
      <c r="A48" s="973" t="s">
        <v>424</v>
      </c>
      <c r="B48" s="374" t="s">
        <v>425</v>
      </c>
      <c r="C48" s="370">
        <f t="shared" ref="C48:V48" si="0">C4+C6+C8+C10+C12+C14+C16+C18+C20+C22+C24+C26+C28+C30+C32+C34+C36+C38+C40+C42+C44+C46</f>
        <v>7801</v>
      </c>
      <c r="D48" s="370">
        <f t="shared" si="0"/>
        <v>7767</v>
      </c>
      <c r="E48" s="370">
        <f t="shared" si="0"/>
        <v>8395</v>
      </c>
      <c r="F48" s="370">
        <f t="shared" si="0"/>
        <v>9999</v>
      </c>
      <c r="G48" s="370">
        <f t="shared" si="0"/>
        <v>12056</v>
      </c>
      <c r="H48" s="370">
        <f t="shared" si="0"/>
        <v>11513</v>
      </c>
      <c r="I48" s="370">
        <f t="shared" si="0"/>
        <v>9456</v>
      </c>
      <c r="J48" s="370">
        <f t="shared" si="0"/>
        <v>8785</v>
      </c>
      <c r="K48" s="370">
        <f t="shared" si="0"/>
        <v>8964</v>
      </c>
      <c r="L48" s="370">
        <f t="shared" si="0"/>
        <v>9386</v>
      </c>
      <c r="M48" s="370">
        <f t="shared" si="0"/>
        <v>8286</v>
      </c>
      <c r="N48" s="370">
        <f t="shared" si="0"/>
        <v>5965</v>
      </c>
      <c r="O48" s="370">
        <f t="shared" si="0"/>
        <v>5536</v>
      </c>
      <c r="P48" s="370">
        <f t="shared" si="0"/>
        <v>5112</v>
      </c>
      <c r="Q48" s="370">
        <f t="shared" si="0"/>
        <v>4353</v>
      </c>
      <c r="R48" s="370">
        <f t="shared" si="0"/>
        <v>3701</v>
      </c>
      <c r="S48" s="370">
        <f t="shared" si="0"/>
        <v>1612</v>
      </c>
      <c r="T48" s="370">
        <f t="shared" si="0"/>
        <v>1333</v>
      </c>
      <c r="U48" s="370">
        <f t="shared" si="0"/>
        <v>382</v>
      </c>
      <c r="V48" s="371">
        <f t="shared" si="0"/>
        <v>70</v>
      </c>
      <c r="W48" s="370">
        <f t="shared" ref="W48:AP48" si="1">W4+W6+W8+W10+W12+W14+W16+W18+W20+W22+W24+W26+W28+W30+W32+W34+W36+W38+W40+W42+W44+W46</f>
        <v>8074.1124660000005</v>
      </c>
      <c r="X48" s="370">
        <f t="shared" si="1"/>
        <v>7496.7034590000003</v>
      </c>
      <c r="Y48" s="370">
        <f t="shared" si="1"/>
        <v>7727.621513</v>
      </c>
      <c r="Z48" s="370">
        <f t="shared" si="1"/>
        <v>10314.330322999998</v>
      </c>
      <c r="AA48" s="370">
        <f t="shared" si="1"/>
        <v>12295.062973</v>
      </c>
      <c r="AB48" s="370">
        <f t="shared" si="1"/>
        <v>9890.4932970000009</v>
      </c>
      <c r="AC48" s="370">
        <f t="shared" si="1"/>
        <v>8325.7021399999994</v>
      </c>
      <c r="AD48" s="370">
        <f t="shared" si="1"/>
        <v>8364.8852200000001</v>
      </c>
      <c r="AE48" s="370">
        <f t="shared" si="1"/>
        <v>8804.6797269999988</v>
      </c>
      <c r="AF48" s="370">
        <f t="shared" si="1"/>
        <v>8526.4608899999985</v>
      </c>
      <c r="AG48" s="370">
        <f t="shared" si="1"/>
        <v>8725.2821860000004</v>
      </c>
      <c r="AH48" s="370">
        <f t="shared" si="1"/>
        <v>8533.5084719999995</v>
      </c>
      <c r="AI48" s="370">
        <f t="shared" si="1"/>
        <v>7564.9336789999988</v>
      </c>
      <c r="AJ48" s="370">
        <f t="shared" si="1"/>
        <v>5294.1605770000006</v>
      </c>
      <c r="AK48" s="370">
        <f t="shared" si="1"/>
        <v>4771.8682609999996</v>
      </c>
      <c r="AL48" s="370">
        <f t="shared" si="1"/>
        <v>4360.3382540000002</v>
      </c>
      <c r="AM48" s="370">
        <f t="shared" si="1"/>
        <v>3061.7137910000001</v>
      </c>
      <c r="AN48" s="370">
        <f t="shared" si="1"/>
        <v>1852.4859739999999</v>
      </c>
      <c r="AO48" s="370">
        <f t="shared" si="1"/>
        <v>566.40430199999992</v>
      </c>
      <c r="AP48" s="371">
        <f t="shared" si="1"/>
        <v>148.125821</v>
      </c>
      <c r="AQ48" s="382">
        <f t="shared" ref="AQ48:BJ48" si="2">AQ4+AQ6+AQ8+AQ10+AQ12+AQ14+AQ16+AQ18+AQ20+AQ22+AQ24+AQ26+AQ28+AQ30+AQ32+AQ34+AQ36+AQ38+AQ40+AQ42+AQ44+AQ46</f>
        <v>8000.3651272453999</v>
      </c>
      <c r="AR48" s="382">
        <f t="shared" si="2"/>
        <v>7786.1492346088999</v>
      </c>
      <c r="AS48" s="382">
        <f t="shared" si="2"/>
        <v>8065.3096361779008</v>
      </c>
      <c r="AT48" s="382">
        <f t="shared" si="2"/>
        <v>10200.387113008699</v>
      </c>
      <c r="AU48" s="382">
        <f t="shared" si="2"/>
        <v>11367.4650472583</v>
      </c>
      <c r="AV48" s="382">
        <f t="shared" si="2"/>
        <v>9893.4154947071002</v>
      </c>
      <c r="AW48" s="382">
        <f t="shared" si="2"/>
        <v>8640.5359244290994</v>
      </c>
      <c r="AX48" s="382">
        <f t="shared" si="2"/>
        <v>7860.0901943559993</v>
      </c>
      <c r="AY48" s="382">
        <f t="shared" si="2"/>
        <v>8747.4111204274996</v>
      </c>
      <c r="AZ48" s="382">
        <f t="shared" si="2"/>
        <v>8752.1922282831001</v>
      </c>
      <c r="BA48" s="382">
        <f t="shared" si="2"/>
        <v>8149.5170180329005</v>
      </c>
      <c r="BB48" s="382">
        <f t="shared" si="2"/>
        <v>8199.5807619379993</v>
      </c>
      <c r="BC48" s="382">
        <f t="shared" si="2"/>
        <v>8108.1483856703999</v>
      </c>
      <c r="BD48" s="382">
        <f t="shared" si="2"/>
        <v>7006.8966833068989</v>
      </c>
      <c r="BE48" s="382">
        <f t="shared" si="2"/>
        <v>4982.8954960147003</v>
      </c>
      <c r="BF48" s="382">
        <f t="shared" si="2"/>
        <v>4209.6902847337997</v>
      </c>
      <c r="BG48" s="382">
        <f t="shared" si="2"/>
        <v>3492.2334350609999</v>
      </c>
      <c r="BH48" s="382">
        <f t="shared" si="2"/>
        <v>2134.4215170954999</v>
      </c>
      <c r="BI48" s="382">
        <f t="shared" si="2"/>
        <v>937.50647391140001</v>
      </c>
      <c r="BJ48" s="383">
        <f t="shared" si="2"/>
        <v>192.2588014424</v>
      </c>
    </row>
    <row r="49" spans="1:62" x14ac:dyDescent="0.3">
      <c r="A49" s="974"/>
      <c r="B49" s="375" t="s">
        <v>426</v>
      </c>
      <c r="C49" s="372">
        <f t="shared" ref="C49:V49" si="3">C5+C7+C9+C11+C13+C15+C17+C19+C21+C23+C25+C27+C29+C31+C33+C35+C37+C39+C41+C43+C45+C47</f>
        <v>7338</v>
      </c>
      <c r="D49" s="372">
        <f t="shared" si="3"/>
        <v>7391</v>
      </c>
      <c r="E49" s="372">
        <f t="shared" si="3"/>
        <v>7925</v>
      </c>
      <c r="F49" s="372">
        <f t="shared" si="3"/>
        <v>11704</v>
      </c>
      <c r="G49" s="372">
        <f t="shared" si="3"/>
        <v>14448</v>
      </c>
      <c r="H49" s="372">
        <f t="shared" si="3"/>
        <v>11268</v>
      </c>
      <c r="I49" s="372">
        <f t="shared" si="3"/>
        <v>9712</v>
      </c>
      <c r="J49" s="372">
        <f t="shared" si="3"/>
        <v>9376</v>
      </c>
      <c r="K49" s="372">
        <f t="shared" si="3"/>
        <v>9827</v>
      </c>
      <c r="L49" s="372">
        <f t="shared" si="3"/>
        <v>10447</v>
      </c>
      <c r="M49" s="372">
        <f t="shared" si="3"/>
        <v>9227</v>
      </c>
      <c r="N49" s="372">
        <f t="shared" si="3"/>
        <v>6460</v>
      </c>
      <c r="O49" s="372">
        <f t="shared" si="3"/>
        <v>6425</v>
      </c>
      <c r="P49" s="372">
        <f t="shared" si="3"/>
        <v>6416</v>
      </c>
      <c r="Q49" s="372">
        <f t="shared" si="3"/>
        <v>6172</v>
      </c>
      <c r="R49" s="372">
        <f t="shared" si="3"/>
        <v>5630</v>
      </c>
      <c r="S49" s="372">
        <f t="shared" si="3"/>
        <v>3010</v>
      </c>
      <c r="T49" s="372">
        <f t="shared" si="3"/>
        <v>2982</v>
      </c>
      <c r="U49" s="372">
        <f t="shared" si="3"/>
        <v>1282</v>
      </c>
      <c r="V49" s="373">
        <f t="shared" si="3"/>
        <v>384</v>
      </c>
      <c r="W49" s="372">
        <f t="shared" ref="W49:AP49" si="4">W5+W7+W9+W11+W13+W15+W17+W19+W21+W23+W25+W27+W29+W31+W33+W35+W37+W39+W41+W43+W45+W47</f>
        <v>7184.7989319999997</v>
      </c>
      <c r="X49" s="372">
        <f t="shared" si="4"/>
        <v>7423.4256489999998</v>
      </c>
      <c r="Y49" s="372">
        <f t="shared" si="4"/>
        <v>7710.448217000001</v>
      </c>
      <c r="Z49" s="372">
        <f t="shared" si="4"/>
        <v>10897.668244</v>
      </c>
      <c r="AA49" s="372">
        <f t="shared" si="4"/>
        <v>14520.508582999999</v>
      </c>
      <c r="AB49" s="372">
        <f t="shared" si="4"/>
        <v>9812.5779160000002</v>
      </c>
      <c r="AC49" s="372">
        <f t="shared" si="4"/>
        <v>8341.4822940000013</v>
      </c>
      <c r="AD49" s="372">
        <f t="shared" si="4"/>
        <v>8694.9327379999995</v>
      </c>
      <c r="AE49" s="372">
        <f t="shared" si="4"/>
        <v>9275.4146020000007</v>
      </c>
      <c r="AF49" s="372">
        <f t="shared" si="4"/>
        <v>9511.0876549999994</v>
      </c>
      <c r="AG49" s="372">
        <f t="shared" si="4"/>
        <v>9772.9671419999995</v>
      </c>
      <c r="AH49" s="372">
        <f t="shared" si="4"/>
        <v>9775.6184330000015</v>
      </c>
      <c r="AI49" s="372">
        <f t="shared" si="4"/>
        <v>9057.3228959999997</v>
      </c>
      <c r="AJ49" s="372">
        <f t="shared" si="4"/>
        <v>6577.3351779999994</v>
      </c>
      <c r="AK49" s="372">
        <f t="shared" si="4"/>
        <v>6386.4692940000004</v>
      </c>
      <c r="AL49" s="372">
        <f t="shared" si="4"/>
        <v>6129.9998869999999</v>
      </c>
      <c r="AM49" s="372">
        <f t="shared" si="4"/>
        <v>5409.7778689999996</v>
      </c>
      <c r="AN49" s="372">
        <f t="shared" si="4"/>
        <v>3722.8745060000001</v>
      </c>
      <c r="AO49" s="372">
        <f t="shared" si="4"/>
        <v>1460.0502489999999</v>
      </c>
      <c r="AP49" s="373">
        <f t="shared" si="4"/>
        <v>641.36638500000004</v>
      </c>
      <c r="AQ49" s="384">
        <f t="shared" ref="AQ49:BJ49" si="5">AQ5+AQ7+AQ9+AQ11+AQ13+AQ15+AQ17+AQ19+AQ21+AQ23+AQ25+AQ27+AQ29+AQ31+AQ33+AQ35+AQ37+AQ39+AQ41+AQ43+AQ45+AQ47</f>
        <v>7777.7644103237999</v>
      </c>
      <c r="AR49" s="384">
        <f t="shared" si="5"/>
        <v>7756.4702777367993</v>
      </c>
      <c r="AS49" s="384">
        <f t="shared" si="5"/>
        <v>7842.0036214981001</v>
      </c>
      <c r="AT49" s="384">
        <f t="shared" si="5"/>
        <v>11663.837966130199</v>
      </c>
      <c r="AU49" s="384">
        <f t="shared" si="5"/>
        <v>12950.909038334199</v>
      </c>
      <c r="AV49" s="384">
        <f t="shared" si="5"/>
        <v>9875.8833864455009</v>
      </c>
      <c r="AW49" s="384">
        <f t="shared" si="5"/>
        <v>8626.7116372261007</v>
      </c>
      <c r="AX49" s="384">
        <f t="shared" si="5"/>
        <v>8350.4707191753987</v>
      </c>
      <c r="AY49" s="384">
        <f t="shared" si="5"/>
        <v>9114.9844438419022</v>
      </c>
      <c r="AZ49" s="384">
        <f t="shared" si="5"/>
        <v>9276.1729239273991</v>
      </c>
      <c r="BA49" s="384">
        <f t="shared" si="5"/>
        <v>9236.6103320477996</v>
      </c>
      <c r="BB49" s="384">
        <f t="shared" si="5"/>
        <v>9136.4666196861999</v>
      </c>
      <c r="BC49" s="384">
        <f t="shared" si="5"/>
        <v>9647.8490374342</v>
      </c>
      <c r="BD49" s="384">
        <f t="shared" si="5"/>
        <v>8945.7355372564998</v>
      </c>
      <c r="BE49" s="384">
        <f t="shared" si="5"/>
        <v>6327.0152595825002</v>
      </c>
      <c r="BF49" s="384">
        <f t="shared" si="5"/>
        <v>6025.8989988728999</v>
      </c>
      <c r="BG49" s="384">
        <f t="shared" si="5"/>
        <v>5543.6089098627999</v>
      </c>
      <c r="BH49" s="384">
        <f t="shared" si="5"/>
        <v>4250.8722828881</v>
      </c>
      <c r="BI49" s="384">
        <f t="shared" si="5"/>
        <v>2453.0524913183999</v>
      </c>
      <c r="BJ49" s="385">
        <f t="shared" si="5"/>
        <v>739.21212886679996</v>
      </c>
    </row>
    <row r="50" spans="1:62" ht="17.25" thickBot="1" x14ac:dyDescent="0.35">
      <c r="A50" s="966" t="s">
        <v>18</v>
      </c>
      <c r="B50" s="345" t="s">
        <v>193</v>
      </c>
      <c r="C50" s="346">
        <v>89</v>
      </c>
      <c r="D50" s="346">
        <v>114</v>
      </c>
      <c r="E50" s="346">
        <v>131</v>
      </c>
      <c r="F50" s="346">
        <v>93</v>
      </c>
      <c r="G50" s="346">
        <v>69</v>
      </c>
      <c r="H50" s="346">
        <v>66</v>
      </c>
      <c r="I50" s="346">
        <v>105</v>
      </c>
      <c r="J50" s="346">
        <v>112</v>
      </c>
      <c r="K50" s="346">
        <v>157</v>
      </c>
      <c r="L50" s="346">
        <v>127</v>
      </c>
      <c r="M50" s="346">
        <v>105</v>
      </c>
      <c r="N50" s="346">
        <v>56</v>
      </c>
      <c r="O50" s="346">
        <v>42</v>
      </c>
      <c r="P50" s="346">
        <v>40</v>
      </c>
      <c r="Q50" s="346">
        <v>33</v>
      </c>
      <c r="R50" s="346">
        <v>34</v>
      </c>
      <c r="S50" s="346">
        <v>20</v>
      </c>
      <c r="T50" s="346">
        <v>8</v>
      </c>
      <c r="U50" s="346">
        <v>1</v>
      </c>
      <c r="V50" s="354">
        <v>0</v>
      </c>
      <c r="W50" s="361">
        <v>86.243619999999993</v>
      </c>
      <c r="X50" s="346">
        <v>119.895723</v>
      </c>
      <c r="Y50" s="346">
        <v>122.77265800000001</v>
      </c>
      <c r="Z50" s="346">
        <v>95.330024999999992</v>
      </c>
      <c r="AA50" s="346">
        <v>56.852163000000012</v>
      </c>
      <c r="AB50" s="346">
        <v>51.235503000000001</v>
      </c>
      <c r="AC50" s="346">
        <v>79.025741000000011</v>
      </c>
      <c r="AD50" s="346">
        <v>129.65638899999999</v>
      </c>
      <c r="AE50" s="346">
        <v>124.51749</v>
      </c>
      <c r="AF50" s="346">
        <v>109.84785699999999</v>
      </c>
      <c r="AG50" s="346">
        <v>137.01459700000001</v>
      </c>
      <c r="AH50" s="346">
        <v>129.369643</v>
      </c>
      <c r="AI50" s="346">
        <v>99.305096000000006</v>
      </c>
      <c r="AJ50" s="346">
        <v>53.772736999999999</v>
      </c>
      <c r="AK50" s="346">
        <v>38.532477999999998</v>
      </c>
      <c r="AL50" s="346">
        <v>34.461624999999998</v>
      </c>
      <c r="AM50" s="346">
        <v>18.262560999999998</v>
      </c>
      <c r="AN50" s="346">
        <v>11.160981</v>
      </c>
      <c r="AO50" s="346">
        <v>4.0582609999999999</v>
      </c>
      <c r="AP50" s="362">
        <v>0</v>
      </c>
      <c r="AQ50" s="361">
        <v>71.966073187900008</v>
      </c>
      <c r="AR50" s="346">
        <v>101.08390400900001</v>
      </c>
      <c r="AS50" s="346">
        <v>115.17541776100001</v>
      </c>
      <c r="AT50" s="346">
        <v>103.579053</v>
      </c>
      <c r="AU50" s="346">
        <v>62.535991454500007</v>
      </c>
      <c r="AV50" s="346">
        <v>50.068041618800009</v>
      </c>
      <c r="AW50" s="346">
        <v>84.771781613599998</v>
      </c>
      <c r="AX50" s="346">
        <v>91.137553057200009</v>
      </c>
      <c r="AY50" s="346">
        <v>137.510706459</v>
      </c>
      <c r="AZ50" s="346">
        <v>127.108159685</v>
      </c>
      <c r="BA50" s="346">
        <v>110.89716811</v>
      </c>
      <c r="BB50" s="346">
        <v>128.15365734700001</v>
      </c>
      <c r="BC50" s="346">
        <v>125.02350044800001</v>
      </c>
      <c r="BD50" s="346">
        <v>93.00513126429999</v>
      </c>
      <c r="BE50" s="346">
        <v>45.492946218500002</v>
      </c>
      <c r="BF50" s="346">
        <v>32.295062465100003</v>
      </c>
      <c r="BG50" s="346">
        <v>28.280271333200002</v>
      </c>
      <c r="BH50" s="346">
        <v>16.228358047</v>
      </c>
      <c r="BI50" s="346">
        <v>4.0381702236999999</v>
      </c>
      <c r="BJ50" s="362">
        <v>1.0095425559</v>
      </c>
    </row>
    <row r="51" spans="1:62" x14ac:dyDescent="0.3">
      <c r="A51" s="967"/>
      <c r="B51" s="347" t="s">
        <v>194</v>
      </c>
      <c r="C51" s="348">
        <v>81</v>
      </c>
      <c r="D51" s="348">
        <v>109</v>
      </c>
      <c r="E51" s="348">
        <v>105</v>
      </c>
      <c r="F51" s="348">
        <v>85</v>
      </c>
      <c r="G51" s="348">
        <v>41</v>
      </c>
      <c r="H51" s="348">
        <v>75</v>
      </c>
      <c r="I51" s="348">
        <v>108</v>
      </c>
      <c r="J51" s="348">
        <v>138</v>
      </c>
      <c r="K51" s="348">
        <v>116</v>
      </c>
      <c r="L51" s="348">
        <v>122</v>
      </c>
      <c r="M51" s="348">
        <v>88</v>
      </c>
      <c r="N51" s="348">
        <v>45</v>
      </c>
      <c r="O51" s="348">
        <v>45</v>
      </c>
      <c r="P51" s="348">
        <v>45</v>
      </c>
      <c r="Q51" s="348">
        <v>43</v>
      </c>
      <c r="R51" s="348">
        <v>39</v>
      </c>
      <c r="S51" s="348">
        <v>10</v>
      </c>
      <c r="T51" s="348">
        <v>8</v>
      </c>
      <c r="U51" s="348">
        <v>1</v>
      </c>
      <c r="V51" s="355">
        <v>1</v>
      </c>
      <c r="W51" s="363">
        <v>84.327385000000007</v>
      </c>
      <c r="X51" s="348">
        <v>114.69211000000001</v>
      </c>
      <c r="Y51" s="348">
        <v>93.155037000000007</v>
      </c>
      <c r="Z51" s="348">
        <v>102.250885</v>
      </c>
      <c r="AA51" s="348">
        <v>54.133958999999997</v>
      </c>
      <c r="AB51" s="348">
        <v>44.314531000000002</v>
      </c>
      <c r="AC51" s="348">
        <v>90.660211000000004</v>
      </c>
      <c r="AD51" s="348">
        <v>137.31250899999998</v>
      </c>
      <c r="AE51" s="348">
        <v>113.444095</v>
      </c>
      <c r="AF51" s="348">
        <v>135.256676</v>
      </c>
      <c r="AG51" s="348">
        <v>116.856673</v>
      </c>
      <c r="AH51" s="348">
        <v>121.636612</v>
      </c>
      <c r="AI51" s="348">
        <v>87.209224000000006</v>
      </c>
      <c r="AJ51" s="348">
        <v>49.806494999999998</v>
      </c>
      <c r="AK51" s="348">
        <v>45.804749000000001</v>
      </c>
      <c r="AL51" s="348">
        <v>37.642910000000001</v>
      </c>
      <c r="AM51" s="348">
        <v>35.693840000000002</v>
      </c>
      <c r="AN51" s="348">
        <v>23.405645999999997</v>
      </c>
      <c r="AO51" s="348">
        <v>4.0813009999999998</v>
      </c>
      <c r="AP51" s="364">
        <v>0</v>
      </c>
      <c r="AQ51" s="363">
        <v>81.862957406999996</v>
      </c>
      <c r="AR51" s="348">
        <v>88.451730865000002</v>
      </c>
      <c r="AS51" s="348">
        <v>118.93226978800001</v>
      </c>
      <c r="AT51" s="348">
        <v>85.815156772599991</v>
      </c>
      <c r="AU51" s="348">
        <v>51.754907404699999</v>
      </c>
      <c r="AV51" s="348">
        <v>53.982248739500001</v>
      </c>
      <c r="AW51" s="348">
        <v>77.456901930300006</v>
      </c>
      <c r="AX51" s="348">
        <v>97.636655054000002</v>
      </c>
      <c r="AY51" s="348">
        <v>154.33691118199999</v>
      </c>
      <c r="AZ51" s="348">
        <v>110.252436332</v>
      </c>
      <c r="BA51" s="348">
        <v>123.43061663099999</v>
      </c>
      <c r="BB51" s="348">
        <v>131.02048717899999</v>
      </c>
      <c r="BC51" s="348">
        <v>110.16704536500001</v>
      </c>
      <c r="BD51" s="348">
        <v>77.874140796999995</v>
      </c>
      <c r="BE51" s="348">
        <v>45.481259518099996</v>
      </c>
      <c r="BF51" s="348">
        <v>36.432444568400001</v>
      </c>
      <c r="BG51" s="348">
        <v>30.337654270999998</v>
      </c>
      <c r="BH51" s="348">
        <v>23.2350295725</v>
      </c>
      <c r="BI51" s="348">
        <v>11.156501344</v>
      </c>
      <c r="BJ51" s="364">
        <v>1.0221554146</v>
      </c>
    </row>
    <row r="52" spans="1:62" ht="17.25" thickBot="1" x14ac:dyDescent="0.35">
      <c r="A52" s="966" t="s">
        <v>20</v>
      </c>
      <c r="B52" s="345" t="s">
        <v>157</v>
      </c>
      <c r="C52" s="349">
        <v>64</v>
      </c>
      <c r="D52" s="349">
        <v>84</v>
      </c>
      <c r="E52" s="349">
        <v>85</v>
      </c>
      <c r="F52" s="349">
        <v>80</v>
      </c>
      <c r="G52" s="349">
        <v>64</v>
      </c>
      <c r="H52" s="349">
        <v>48</v>
      </c>
      <c r="I52" s="349">
        <v>64</v>
      </c>
      <c r="J52" s="349">
        <v>82</v>
      </c>
      <c r="K52" s="349">
        <v>94</v>
      </c>
      <c r="L52" s="349">
        <v>113</v>
      </c>
      <c r="M52" s="349">
        <v>86</v>
      </c>
      <c r="N52" s="349">
        <v>59</v>
      </c>
      <c r="O52" s="349">
        <v>41</v>
      </c>
      <c r="P52" s="349">
        <v>34</v>
      </c>
      <c r="Q52" s="349">
        <v>18</v>
      </c>
      <c r="R52" s="349">
        <v>14</v>
      </c>
      <c r="S52" s="349">
        <v>6</v>
      </c>
      <c r="T52" s="349">
        <v>5</v>
      </c>
      <c r="U52" s="349">
        <v>1</v>
      </c>
      <c r="V52" s="356">
        <v>0</v>
      </c>
      <c r="W52" s="365">
        <v>75.802042</v>
      </c>
      <c r="X52" s="349">
        <v>81.172894999999997</v>
      </c>
      <c r="Y52" s="349">
        <v>78.226471000000004</v>
      </c>
      <c r="Z52" s="349">
        <v>75.625738999999996</v>
      </c>
      <c r="AA52" s="349">
        <v>53.825282000000001</v>
      </c>
      <c r="AB52" s="349">
        <v>38.411212999999996</v>
      </c>
      <c r="AC52" s="349">
        <v>65.816849999999988</v>
      </c>
      <c r="AD52" s="349">
        <v>96.863162000000003</v>
      </c>
      <c r="AE52" s="349">
        <v>89.177486999999999</v>
      </c>
      <c r="AF52" s="349">
        <v>85.438307999999992</v>
      </c>
      <c r="AG52" s="349">
        <v>101.485587</v>
      </c>
      <c r="AH52" s="349">
        <v>129.71632600000001</v>
      </c>
      <c r="AI52" s="349">
        <v>81.822437999999991</v>
      </c>
      <c r="AJ52" s="349">
        <v>51.517671999999997</v>
      </c>
      <c r="AK52" s="349">
        <v>35.566780999999999</v>
      </c>
      <c r="AL52" s="349">
        <v>23.594788000000001</v>
      </c>
      <c r="AM52" s="349">
        <v>7.6091110000000004</v>
      </c>
      <c r="AN52" s="349">
        <v>4.3684440000000002</v>
      </c>
      <c r="AO52" s="349">
        <v>0</v>
      </c>
      <c r="AP52" s="366">
        <v>0</v>
      </c>
      <c r="AQ52" s="376">
        <v>72.828554397000005</v>
      </c>
      <c r="AR52" s="377">
        <v>81.105539522000001</v>
      </c>
      <c r="AS52" s="377">
        <v>79.097995118999989</v>
      </c>
      <c r="AT52" s="377">
        <v>63.329751297199998</v>
      </c>
      <c r="AU52" s="377">
        <v>49.614697305600004</v>
      </c>
      <c r="AV52" s="377">
        <v>40.115790865600005</v>
      </c>
      <c r="AW52" s="377">
        <v>59.1866733504</v>
      </c>
      <c r="AX52" s="377">
        <v>82.549056363800005</v>
      </c>
      <c r="AY52" s="377">
        <v>94.039076739999999</v>
      </c>
      <c r="AZ52" s="377">
        <v>87.002895124000005</v>
      </c>
      <c r="BA52" s="377">
        <v>85.390525181000001</v>
      </c>
      <c r="BB52" s="377">
        <v>100.20689692100001</v>
      </c>
      <c r="BC52" s="377">
        <v>112.04247689499999</v>
      </c>
      <c r="BD52" s="377">
        <v>77.243706934000016</v>
      </c>
      <c r="BE52" s="377">
        <v>47.859826903999995</v>
      </c>
      <c r="BF52" s="377">
        <v>34.575417008999999</v>
      </c>
      <c r="BG52" s="377">
        <v>18.353764905200002</v>
      </c>
      <c r="BH52" s="377">
        <v>7.2039439646999996</v>
      </c>
      <c r="BI52" s="377">
        <v>1.0182415053</v>
      </c>
      <c r="BJ52" s="378">
        <v>0</v>
      </c>
    </row>
    <row r="53" spans="1:62" x14ac:dyDescent="0.3">
      <c r="A53" s="967"/>
      <c r="B53" s="347" t="s">
        <v>158</v>
      </c>
      <c r="C53" s="350">
        <v>45</v>
      </c>
      <c r="D53" s="350">
        <v>61</v>
      </c>
      <c r="E53" s="350">
        <v>67</v>
      </c>
      <c r="F53" s="350">
        <v>89</v>
      </c>
      <c r="G53" s="350">
        <v>51</v>
      </c>
      <c r="H53" s="350">
        <v>43</v>
      </c>
      <c r="I53" s="350">
        <v>66</v>
      </c>
      <c r="J53" s="350">
        <v>84</v>
      </c>
      <c r="K53" s="350">
        <v>105</v>
      </c>
      <c r="L53" s="350">
        <v>112</v>
      </c>
      <c r="M53" s="350">
        <v>83</v>
      </c>
      <c r="N53" s="350">
        <v>59</v>
      </c>
      <c r="O53" s="350">
        <v>33</v>
      </c>
      <c r="P53" s="350">
        <v>37</v>
      </c>
      <c r="Q53" s="350">
        <v>21</v>
      </c>
      <c r="R53" s="350">
        <v>19</v>
      </c>
      <c r="S53" s="350">
        <v>8</v>
      </c>
      <c r="T53" s="350">
        <v>9</v>
      </c>
      <c r="U53" s="350">
        <v>1</v>
      </c>
      <c r="V53" s="357">
        <v>0</v>
      </c>
      <c r="W53" s="367">
        <v>82.939039000000008</v>
      </c>
      <c r="X53" s="350">
        <v>91.888297999999992</v>
      </c>
      <c r="Y53" s="350">
        <v>63.345423000000004</v>
      </c>
      <c r="Z53" s="350">
        <v>70.785557999999995</v>
      </c>
      <c r="AA53" s="350">
        <v>26.498943999999998</v>
      </c>
      <c r="AB53" s="350">
        <v>53.900957000000005</v>
      </c>
      <c r="AC53" s="350">
        <v>72.442170000000004</v>
      </c>
      <c r="AD53" s="350">
        <v>101.01088799999999</v>
      </c>
      <c r="AE53" s="350">
        <v>86.286551000000003</v>
      </c>
      <c r="AF53" s="350">
        <v>90.721835999999996</v>
      </c>
      <c r="AG53" s="350">
        <v>122.17673099999999</v>
      </c>
      <c r="AH53" s="350">
        <v>116.277985</v>
      </c>
      <c r="AI53" s="350">
        <v>83.951359999999994</v>
      </c>
      <c r="AJ53" s="350">
        <v>51.830359999999999</v>
      </c>
      <c r="AK53" s="350">
        <v>36.912219999999998</v>
      </c>
      <c r="AL53" s="350">
        <v>36.380382000000004</v>
      </c>
      <c r="AM53" s="350">
        <v>12.158497000000001</v>
      </c>
      <c r="AN53" s="350">
        <v>12.074443</v>
      </c>
      <c r="AO53" s="350">
        <v>1.1259209999999999</v>
      </c>
      <c r="AP53" s="368">
        <v>2.2518419999999999</v>
      </c>
      <c r="AQ53" s="379">
        <v>68.075155134799999</v>
      </c>
      <c r="AR53" s="380">
        <v>87.203170544000002</v>
      </c>
      <c r="AS53" s="380">
        <v>86.447694325000001</v>
      </c>
      <c r="AT53" s="380">
        <v>58.058871114699997</v>
      </c>
      <c r="AU53" s="380">
        <v>40.551755735699999</v>
      </c>
      <c r="AV53" s="380">
        <v>43.710851547599994</v>
      </c>
      <c r="AW53" s="380">
        <v>75.038229332</v>
      </c>
      <c r="AX53" s="380">
        <v>85.092507536999989</v>
      </c>
      <c r="AY53" s="380">
        <v>97.630038534000008</v>
      </c>
      <c r="AZ53" s="380">
        <v>78.959381458999999</v>
      </c>
      <c r="BA53" s="380">
        <v>87.320861506</v>
      </c>
      <c r="BB53" s="380">
        <v>111.619025597</v>
      </c>
      <c r="BC53" s="380">
        <v>111.10464335999998</v>
      </c>
      <c r="BD53" s="380">
        <v>75.582949869000004</v>
      </c>
      <c r="BE53" s="380">
        <v>47.986296911000004</v>
      </c>
      <c r="BF53" s="380">
        <v>29.630674891400002</v>
      </c>
      <c r="BG53" s="380">
        <v>26.906381893899997</v>
      </c>
      <c r="BH53" s="380">
        <v>8.2730210882999984</v>
      </c>
      <c r="BI53" s="380">
        <v>1.0436593144999999</v>
      </c>
      <c r="BJ53" s="381">
        <v>0</v>
      </c>
    </row>
    <row r="54" spans="1:62" ht="17.25" thickBot="1" x14ac:dyDescent="0.35">
      <c r="A54" s="966" t="s">
        <v>21</v>
      </c>
      <c r="B54" s="345" t="s">
        <v>191</v>
      </c>
      <c r="C54" s="346">
        <v>353</v>
      </c>
      <c r="D54" s="346">
        <v>418</v>
      </c>
      <c r="E54" s="346">
        <v>388</v>
      </c>
      <c r="F54" s="346">
        <v>322</v>
      </c>
      <c r="G54" s="346">
        <v>226</v>
      </c>
      <c r="H54" s="346">
        <v>244</v>
      </c>
      <c r="I54" s="346">
        <v>355</v>
      </c>
      <c r="J54" s="346">
        <v>371</v>
      </c>
      <c r="K54" s="346">
        <v>379</v>
      </c>
      <c r="L54" s="346">
        <v>367</v>
      </c>
      <c r="M54" s="346">
        <v>312</v>
      </c>
      <c r="N54" s="346">
        <v>235</v>
      </c>
      <c r="O54" s="346">
        <v>242</v>
      </c>
      <c r="P54" s="346">
        <v>180</v>
      </c>
      <c r="Q54" s="346">
        <v>134</v>
      </c>
      <c r="R54" s="346">
        <v>98</v>
      </c>
      <c r="S54" s="346">
        <v>49</v>
      </c>
      <c r="T54" s="346">
        <v>38</v>
      </c>
      <c r="U54" s="346">
        <v>18</v>
      </c>
      <c r="V54" s="354">
        <v>5</v>
      </c>
      <c r="W54" s="361">
        <v>337.26371899999998</v>
      </c>
      <c r="X54" s="346">
        <v>395.34489300000001</v>
      </c>
      <c r="Y54" s="346">
        <v>444.74600100000009</v>
      </c>
      <c r="Z54" s="346">
        <v>362.64037900000005</v>
      </c>
      <c r="AA54" s="346">
        <v>236.160045</v>
      </c>
      <c r="AB54" s="346">
        <v>290.27327100000002</v>
      </c>
      <c r="AC54" s="346">
        <v>287.97424599999999</v>
      </c>
      <c r="AD54" s="346">
        <v>391.20190300000002</v>
      </c>
      <c r="AE54" s="346">
        <v>415.20731900000004</v>
      </c>
      <c r="AF54" s="346">
        <v>402.59051799999997</v>
      </c>
      <c r="AG54" s="346">
        <v>304.40202500000004</v>
      </c>
      <c r="AH54" s="346">
        <v>362.397334</v>
      </c>
      <c r="AI54" s="346">
        <v>290.90511199999997</v>
      </c>
      <c r="AJ54" s="346">
        <v>233.18056300000001</v>
      </c>
      <c r="AK54" s="346">
        <v>181.41651099999999</v>
      </c>
      <c r="AL54" s="346">
        <v>123.63547</v>
      </c>
      <c r="AM54" s="346">
        <v>96.265552</v>
      </c>
      <c r="AN54" s="346">
        <v>47.610094000000004</v>
      </c>
      <c r="AO54" s="346">
        <v>16.613904000000002</v>
      </c>
      <c r="AP54" s="362">
        <v>1.075841</v>
      </c>
      <c r="AQ54" s="361">
        <v>326.35324076400002</v>
      </c>
      <c r="AR54" s="346">
        <v>422.18687531</v>
      </c>
      <c r="AS54" s="346">
        <v>372.53282215199999</v>
      </c>
      <c r="AT54" s="346">
        <v>333.99221555399998</v>
      </c>
      <c r="AU54" s="346">
        <v>211.748926216</v>
      </c>
      <c r="AV54" s="346">
        <v>238.49638298100004</v>
      </c>
      <c r="AW54" s="346">
        <v>237.50200399400003</v>
      </c>
      <c r="AX54" s="346">
        <v>304.58790495400001</v>
      </c>
      <c r="AY54" s="346">
        <v>397.07224065699995</v>
      </c>
      <c r="AZ54" s="346">
        <v>388.02670357300002</v>
      </c>
      <c r="BA54" s="346">
        <v>344.74241851099998</v>
      </c>
      <c r="BB54" s="346">
        <v>398.415414392</v>
      </c>
      <c r="BC54" s="346">
        <v>270.13803734700002</v>
      </c>
      <c r="BD54" s="346">
        <v>316.09101742299998</v>
      </c>
      <c r="BE54" s="346">
        <v>190.500276853</v>
      </c>
      <c r="BF54" s="346">
        <v>162.19400016399999</v>
      </c>
      <c r="BG54" s="346">
        <v>134.42287168999999</v>
      </c>
      <c r="BH54" s="346">
        <v>63.5451512295</v>
      </c>
      <c r="BI54" s="346">
        <v>30.779700657399999</v>
      </c>
      <c r="BJ54" s="362">
        <v>6.9968141376999995</v>
      </c>
    </row>
    <row r="55" spans="1:62" x14ac:dyDescent="0.3">
      <c r="A55" s="967"/>
      <c r="B55" s="347" t="s">
        <v>192</v>
      </c>
      <c r="C55" s="348">
        <v>315</v>
      </c>
      <c r="D55" s="348">
        <v>378</v>
      </c>
      <c r="E55" s="348">
        <v>386</v>
      </c>
      <c r="F55" s="348">
        <v>304</v>
      </c>
      <c r="G55" s="348">
        <v>196</v>
      </c>
      <c r="H55" s="348">
        <v>259</v>
      </c>
      <c r="I55" s="348">
        <v>363</v>
      </c>
      <c r="J55" s="348">
        <v>430</v>
      </c>
      <c r="K55" s="348">
        <v>392</v>
      </c>
      <c r="L55" s="348">
        <v>352</v>
      </c>
      <c r="M55" s="348">
        <v>329</v>
      </c>
      <c r="N55" s="348">
        <v>238</v>
      </c>
      <c r="O55" s="348">
        <v>190</v>
      </c>
      <c r="P55" s="348">
        <v>202</v>
      </c>
      <c r="Q55" s="348">
        <v>169</v>
      </c>
      <c r="R55" s="348">
        <v>148</v>
      </c>
      <c r="S55" s="348">
        <v>90</v>
      </c>
      <c r="T55" s="348">
        <v>109</v>
      </c>
      <c r="U55" s="348">
        <v>56</v>
      </c>
      <c r="V55" s="355">
        <v>13</v>
      </c>
      <c r="W55" s="363">
        <v>252.61008299999997</v>
      </c>
      <c r="X55" s="348">
        <v>329.91348900000003</v>
      </c>
      <c r="Y55" s="348">
        <v>347.08033599999999</v>
      </c>
      <c r="Z55" s="348">
        <v>354.26939600000003</v>
      </c>
      <c r="AA55" s="348">
        <v>227.08867000000001</v>
      </c>
      <c r="AB55" s="348">
        <v>246.50938599999998</v>
      </c>
      <c r="AC55" s="348">
        <v>290.326459</v>
      </c>
      <c r="AD55" s="348">
        <v>408.47535200000004</v>
      </c>
      <c r="AE55" s="348">
        <v>437.52342299999998</v>
      </c>
      <c r="AF55" s="348">
        <v>398.57467400000002</v>
      </c>
      <c r="AG55" s="348">
        <v>352.86471500000005</v>
      </c>
      <c r="AH55" s="348">
        <v>363.92640599999999</v>
      </c>
      <c r="AI55" s="348">
        <v>322.78842600000007</v>
      </c>
      <c r="AJ55" s="348">
        <v>241.41629599999999</v>
      </c>
      <c r="AK55" s="348">
        <v>171.20046400000001</v>
      </c>
      <c r="AL55" s="348">
        <v>158.41361800000001</v>
      </c>
      <c r="AM55" s="348">
        <v>175.02509499999999</v>
      </c>
      <c r="AN55" s="348">
        <v>106.14990399999999</v>
      </c>
      <c r="AO55" s="348">
        <v>58.685283000000005</v>
      </c>
      <c r="AP55" s="364">
        <v>23.253827000000005</v>
      </c>
      <c r="AQ55" s="363">
        <v>302.48427085499998</v>
      </c>
      <c r="AR55" s="348">
        <v>327.582909202</v>
      </c>
      <c r="AS55" s="348">
        <v>405.05346128099995</v>
      </c>
      <c r="AT55" s="348">
        <v>304.796171152</v>
      </c>
      <c r="AU55" s="348">
        <v>191.10908693100001</v>
      </c>
      <c r="AV55" s="348">
        <v>244.09494198399997</v>
      </c>
      <c r="AW55" s="348">
        <v>310.20554268299998</v>
      </c>
      <c r="AX55" s="348">
        <v>316.15293914400002</v>
      </c>
      <c r="AY55" s="348">
        <v>391.49693352399999</v>
      </c>
      <c r="AZ55" s="348">
        <v>413.02016553299995</v>
      </c>
      <c r="BA55" s="348">
        <v>312.64187217800003</v>
      </c>
      <c r="BB55" s="348">
        <v>371.572510067</v>
      </c>
      <c r="BC55" s="348">
        <v>376.69653042900006</v>
      </c>
      <c r="BD55" s="348">
        <v>338.22472121600003</v>
      </c>
      <c r="BE55" s="348">
        <v>215.67504415499999</v>
      </c>
      <c r="BF55" s="348">
        <v>204.05300352200001</v>
      </c>
      <c r="BG55" s="348">
        <v>162.82469083699999</v>
      </c>
      <c r="BH55" s="348">
        <v>138.310672442</v>
      </c>
      <c r="BI55" s="348">
        <v>101.40543912199999</v>
      </c>
      <c r="BJ55" s="364">
        <v>31.274075189999998</v>
      </c>
    </row>
    <row r="56" spans="1:62" ht="17.25" thickBot="1" x14ac:dyDescent="0.35">
      <c r="A56" s="966" t="s">
        <v>22</v>
      </c>
      <c r="B56" s="345" t="s">
        <v>159</v>
      </c>
      <c r="C56" s="349">
        <v>111</v>
      </c>
      <c r="D56" s="349">
        <v>127</v>
      </c>
      <c r="E56" s="349">
        <v>105</v>
      </c>
      <c r="F56" s="349">
        <v>112</v>
      </c>
      <c r="G56" s="349">
        <v>85</v>
      </c>
      <c r="H56" s="349">
        <v>73</v>
      </c>
      <c r="I56" s="349">
        <v>122</v>
      </c>
      <c r="J56" s="349">
        <v>110</v>
      </c>
      <c r="K56" s="349">
        <v>114</v>
      </c>
      <c r="L56" s="349">
        <v>155</v>
      </c>
      <c r="M56" s="349">
        <v>109</v>
      </c>
      <c r="N56" s="349">
        <v>88</v>
      </c>
      <c r="O56" s="349">
        <v>61</v>
      </c>
      <c r="P56" s="349">
        <v>46</v>
      </c>
      <c r="Q56" s="349">
        <v>26</v>
      </c>
      <c r="R56" s="349">
        <v>19</v>
      </c>
      <c r="S56" s="349">
        <v>13</v>
      </c>
      <c r="T56" s="349">
        <v>6</v>
      </c>
      <c r="U56" s="349">
        <v>3</v>
      </c>
      <c r="V56" s="356">
        <v>1</v>
      </c>
      <c r="W56" s="365">
        <v>180.55083999999999</v>
      </c>
      <c r="X56" s="349">
        <v>207.91063700000001</v>
      </c>
      <c r="Y56" s="349">
        <v>171.44037300000002</v>
      </c>
      <c r="Z56" s="349">
        <v>108.35311899999999</v>
      </c>
      <c r="AA56" s="349">
        <v>57.912887999999995</v>
      </c>
      <c r="AB56" s="349">
        <v>75.810241000000005</v>
      </c>
      <c r="AC56" s="349">
        <v>165.98132699999999</v>
      </c>
      <c r="AD56" s="349">
        <v>225.82930500000001</v>
      </c>
      <c r="AE56" s="349">
        <v>176.57703100000001</v>
      </c>
      <c r="AF56" s="349">
        <v>133.04145</v>
      </c>
      <c r="AG56" s="349">
        <v>109.63160000000001</v>
      </c>
      <c r="AH56" s="349">
        <v>149.70878099999999</v>
      </c>
      <c r="AI56" s="349">
        <v>97.301698999999999</v>
      </c>
      <c r="AJ56" s="349">
        <v>75.591182000000003</v>
      </c>
      <c r="AK56" s="349">
        <v>46.660162</v>
      </c>
      <c r="AL56" s="349">
        <v>26.891006000000001</v>
      </c>
      <c r="AM56" s="349">
        <v>23.697212</v>
      </c>
      <c r="AN56" s="349">
        <v>7.2152120000000011</v>
      </c>
      <c r="AO56" s="349">
        <v>3.0570789999999999</v>
      </c>
      <c r="AP56" s="366">
        <v>0</v>
      </c>
      <c r="AQ56" s="376">
        <v>157.67876625700001</v>
      </c>
      <c r="AR56" s="377">
        <v>209.05708243999999</v>
      </c>
      <c r="AS56" s="377">
        <v>192.03544051</v>
      </c>
      <c r="AT56" s="377">
        <v>152.83695970999997</v>
      </c>
      <c r="AU56" s="377">
        <v>72.234143826000007</v>
      </c>
      <c r="AV56" s="377">
        <v>68.476098026800003</v>
      </c>
      <c r="AW56" s="377">
        <v>128.78661564999999</v>
      </c>
      <c r="AX56" s="377">
        <v>178.88559855600002</v>
      </c>
      <c r="AY56" s="377">
        <v>224.254445971</v>
      </c>
      <c r="AZ56" s="377">
        <v>165.82432139800002</v>
      </c>
      <c r="BA56" s="377">
        <v>126.58799511199999</v>
      </c>
      <c r="BB56" s="377">
        <v>119.53738389599999</v>
      </c>
      <c r="BC56" s="377">
        <v>144.94677153699999</v>
      </c>
      <c r="BD56" s="377">
        <v>95.09440966599999</v>
      </c>
      <c r="BE56" s="377">
        <v>69.556947201</v>
      </c>
      <c r="BF56" s="377">
        <v>50.111433355500004</v>
      </c>
      <c r="BG56" s="377">
        <v>22.5417325381</v>
      </c>
      <c r="BH56" s="377">
        <v>21.415187507899997</v>
      </c>
      <c r="BI56" s="377">
        <v>8.0863739674000001</v>
      </c>
      <c r="BJ56" s="378">
        <v>2.0398505177999997</v>
      </c>
    </row>
    <row r="57" spans="1:62" x14ac:dyDescent="0.3">
      <c r="A57" s="967"/>
      <c r="B57" s="347" t="s">
        <v>160</v>
      </c>
      <c r="C57" s="350">
        <v>94</v>
      </c>
      <c r="D57" s="350">
        <v>105</v>
      </c>
      <c r="E57" s="350">
        <v>106</v>
      </c>
      <c r="F57" s="350">
        <v>118</v>
      </c>
      <c r="G57" s="350">
        <v>72</v>
      </c>
      <c r="H57" s="350">
        <v>92</v>
      </c>
      <c r="I57" s="350">
        <v>132</v>
      </c>
      <c r="J57" s="350">
        <v>118</v>
      </c>
      <c r="K57" s="350">
        <v>121</v>
      </c>
      <c r="L57" s="350">
        <v>146</v>
      </c>
      <c r="M57" s="350">
        <v>114</v>
      </c>
      <c r="N57" s="350">
        <v>75</v>
      </c>
      <c r="O57" s="350">
        <v>55</v>
      </c>
      <c r="P57" s="350">
        <v>31</v>
      </c>
      <c r="Q57" s="350">
        <v>44</v>
      </c>
      <c r="R57" s="350">
        <v>32</v>
      </c>
      <c r="S57" s="350">
        <v>32</v>
      </c>
      <c r="T57" s="350">
        <v>29</v>
      </c>
      <c r="U57" s="350">
        <v>16</v>
      </c>
      <c r="V57" s="357">
        <v>4</v>
      </c>
      <c r="W57" s="367">
        <v>184.122727</v>
      </c>
      <c r="X57" s="350">
        <v>189.91943800000001</v>
      </c>
      <c r="Y57" s="350">
        <v>116.254284</v>
      </c>
      <c r="Z57" s="350">
        <v>107.69056099999999</v>
      </c>
      <c r="AA57" s="350">
        <v>59.031951000000007</v>
      </c>
      <c r="AB57" s="350">
        <v>114.66268699999999</v>
      </c>
      <c r="AC57" s="350">
        <v>200.57673600000001</v>
      </c>
      <c r="AD57" s="350">
        <v>208.20646199999999</v>
      </c>
      <c r="AE57" s="350">
        <v>189.02051</v>
      </c>
      <c r="AF57" s="350">
        <v>109.86719000000001</v>
      </c>
      <c r="AG57" s="350">
        <v>126.59756999999999</v>
      </c>
      <c r="AH57" s="350">
        <v>133.64737199999999</v>
      </c>
      <c r="AI57" s="350">
        <v>130.68740600000001</v>
      </c>
      <c r="AJ57" s="350">
        <v>55.853214000000001</v>
      </c>
      <c r="AK57" s="350">
        <v>43.613692</v>
      </c>
      <c r="AL57" s="350">
        <v>35.246800999999998</v>
      </c>
      <c r="AM57" s="350">
        <v>33.081489999999995</v>
      </c>
      <c r="AN57" s="350">
        <v>17.374393999999999</v>
      </c>
      <c r="AO57" s="350">
        <v>16.282893000000001</v>
      </c>
      <c r="AP57" s="368">
        <v>8.1014759999999999</v>
      </c>
      <c r="AQ57" s="379">
        <v>136.161470055</v>
      </c>
      <c r="AR57" s="380">
        <v>168.004531821</v>
      </c>
      <c r="AS57" s="380">
        <v>178.14738605100001</v>
      </c>
      <c r="AT57" s="380">
        <v>107.30465273000002</v>
      </c>
      <c r="AU57" s="380">
        <v>70.781543311600004</v>
      </c>
      <c r="AV57" s="380">
        <v>83.539662129999996</v>
      </c>
      <c r="AW57" s="380">
        <v>156.42783586000002</v>
      </c>
      <c r="AX57" s="380">
        <v>193.935509677</v>
      </c>
      <c r="AY57" s="380">
        <v>210.24289145500001</v>
      </c>
      <c r="AZ57" s="380">
        <v>172.516622923</v>
      </c>
      <c r="BA57" s="380">
        <v>117.31825685000001</v>
      </c>
      <c r="BB57" s="380">
        <v>127.34960229000001</v>
      </c>
      <c r="BC57" s="380">
        <v>132.11611018799999</v>
      </c>
      <c r="BD57" s="380">
        <v>125.16180547499999</v>
      </c>
      <c r="BE57" s="380">
        <v>62.475804940700002</v>
      </c>
      <c r="BF57" s="380">
        <v>46.150461326900007</v>
      </c>
      <c r="BG57" s="380">
        <v>36.843235662399998</v>
      </c>
      <c r="BH57" s="380">
        <v>30.469958585500002</v>
      </c>
      <c r="BI57" s="380">
        <v>13.021593491899999</v>
      </c>
      <c r="BJ57" s="381">
        <v>5.0435075288000002</v>
      </c>
    </row>
    <row r="58" spans="1:62" ht="17.25" thickBot="1" x14ac:dyDescent="0.35">
      <c r="A58" s="966" t="s">
        <v>19</v>
      </c>
      <c r="B58" s="345" t="s">
        <v>189</v>
      </c>
      <c r="C58" s="346">
        <v>130</v>
      </c>
      <c r="D58" s="346">
        <v>157</v>
      </c>
      <c r="E58" s="346">
        <v>193</v>
      </c>
      <c r="F58" s="346">
        <v>160</v>
      </c>
      <c r="G58" s="346">
        <v>113</v>
      </c>
      <c r="H58" s="346">
        <v>143</v>
      </c>
      <c r="I58" s="346">
        <v>126</v>
      </c>
      <c r="J58" s="346">
        <v>170</v>
      </c>
      <c r="K58" s="346">
        <v>181</v>
      </c>
      <c r="L58" s="346">
        <v>201</v>
      </c>
      <c r="M58" s="346">
        <v>193</v>
      </c>
      <c r="N58" s="346">
        <v>146</v>
      </c>
      <c r="O58" s="346">
        <v>122</v>
      </c>
      <c r="P58" s="346">
        <v>89</v>
      </c>
      <c r="Q58" s="346">
        <v>73</v>
      </c>
      <c r="R58" s="346">
        <v>52</v>
      </c>
      <c r="S58" s="346">
        <v>14</v>
      </c>
      <c r="T58" s="346">
        <v>17</v>
      </c>
      <c r="U58" s="346">
        <v>5</v>
      </c>
      <c r="V58" s="354">
        <v>0</v>
      </c>
      <c r="W58" s="361">
        <v>148.73933799999998</v>
      </c>
      <c r="X58" s="346">
        <v>153.66347299999998</v>
      </c>
      <c r="Y58" s="346">
        <v>161.55732599999999</v>
      </c>
      <c r="Z58" s="346">
        <v>126.07307900000001</v>
      </c>
      <c r="AA58" s="346">
        <v>118.22494400000001</v>
      </c>
      <c r="AB58" s="346">
        <v>124.10342499999999</v>
      </c>
      <c r="AC58" s="346">
        <v>126.07307999999999</v>
      </c>
      <c r="AD58" s="346">
        <v>173.34476899999999</v>
      </c>
      <c r="AE58" s="346">
        <v>142.79989599999999</v>
      </c>
      <c r="AF58" s="346">
        <v>173.34476899999999</v>
      </c>
      <c r="AG58" s="346">
        <v>187.11710500000001</v>
      </c>
      <c r="AH58" s="346">
        <v>175.299182</v>
      </c>
      <c r="AI58" s="346">
        <v>201.90474800000001</v>
      </c>
      <c r="AJ58" s="346">
        <v>153.63299099999998</v>
      </c>
      <c r="AK58" s="346">
        <v>124.088185</v>
      </c>
      <c r="AL58" s="346">
        <v>78.786149999999992</v>
      </c>
      <c r="AM58" s="346">
        <v>40.377901999999999</v>
      </c>
      <c r="AN58" s="346">
        <v>25.605496999999996</v>
      </c>
      <c r="AO58" s="346">
        <v>9.8482689999999984</v>
      </c>
      <c r="AP58" s="362">
        <v>2.9544809999999999</v>
      </c>
      <c r="AQ58" s="361">
        <v>170.87952086199999</v>
      </c>
      <c r="AR58" s="346">
        <v>172.80800244799997</v>
      </c>
      <c r="AS58" s="346">
        <v>161.09382474700001</v>
      </c>
      <c r="AT58" s="346">
        <v>162.04612485999999</v>
      </c>
      <c r="AU58" s="346">
        <v>114.23711394400001</v>
      </c>
      <c r="AV58" s="346">
        <v>124.97511016999999</v>
      </c>
      <c r="AW58" s="346">
        <v>155.23673589800001</v>
      </c>
      <c r="AX58" s="346">
        <v>164.974669285</v>
      </c>
      <c r="AY58" s="346">
        <v>183.52211731200001</v>
      </c>
      <c r="AZ58" s="346">
        <v>151.30812863399998</v>
      </c>
      <c r="BA58" s="346">
        <v>166.92703223499998</v>
      </c>
      <c r="BB58" s="346">
        <v>183.52211731</v>
      </c>
      <c r="BC58" s="346">
        <v>156.18903600900001</v>
      </c>
      <c r="BD58" s="346">
        <v>184.49829878599996</v>
      </c>
      <c r="BE58" s="346">
        <v>129.83213618299999</v>
      </c>
      <c r="BF58" s="346">
        <v>104.451417831</v>
      </c>
      <c r="BG58" s="346">
        <v>56.642406917000002</v>
      </c>
      <c r="BH58" s="346">
        <v>21.475992451300002</v>
      </c>
      <c r="BI58" s="346">
        <v>14.642722125899997</v>
      </c>
      <c r="BJ58" s="362">
        <v>2.9285444252000001</v>
      </c>
    </row>
    <row r="59" spans="1:62" x14ac:dyDescent="0.3">
      <c r="A59" s="967"/>
      <c r="B59" s="347" t="s">
        <v>190</v>
      </c>
      <c r="C59" s="348">
        <v>125</v>
      </c>
      <c r="D59" s="348">
        <v>151</v>
      </c>
      <c r="E59" s="348">
        <v>172</v>
      </c>
      <c r="F59" s="348">
        <v>175</v>
      </c>
      <c r="G59" s="348">
        <v>128</v>
      </c>
      <c r="H59" s="348">
        <v>150</v>
      </c>
      <c r="I59" s="348">
        <v>157</v>
      </c>
      <c r="J59" s="348">
        <v>169</v>
      </c>
      <c r="K59" s="348">
        <v>205</v>
      </c>
      <c r="L59" s="348">
        <v>215</v>
      </c>
      <c r="M59" s="348">
        <v>183</v>
      </c>
      <c r="N59" s="348">
        <v>138</v>
      </c>
      <c r="O59" s="348">
        <v>107</v>
      </c>
      <c r="P59" s="348">
        <v>90</v>
      </c>
      <c r="Q59" s="348">
        <v>83</v>
      </c>
      <c r="R59" s="348">
        <v>57</v>
      </c>
      <c r="S59" s="348">
        <v>28</v>
      </c>
      <c r="T59" s="348">
        <v>20</v>
      </c>
      <c r="U59" s="348">
        <v>5</v>
      </c>
      <c r="V59" s="355">
        <v>0</v>
      </c>
      <c r="W59" s="363">
        <v>144.830511</v>
      </c>
      <c r="X59" s="348">
        <v>158.55712700000001</v>
      </c>
      <c r="Y59" s="348">
        <v>151.67857900000001</v>
      </c>
      <c r="Z59" s="348">
        <v>127.08838599999999</v>
      </c>
      <c r="AA59" s="348">
        <v>120.17935899999999</v>
      </c>
      <c r="AB59" s="348">
        <v>118.19446399999998</v>
      </c>
      <c r="AC59" s="348">
        <v>148.739338</v>
      </c>
      <c r="AD59" s="348">
        <v>169.405461</v>
      </c>
      <c r="AE59" s="348">
        <v>178.26890400000002</v>
      </c>
      <c r="AF59" s="348">
        <v>159.54195299999998</v>
      </c>
      <c r="AG59" s="348">
        <v>180.22331700000001</v>
      </c>
      <c r="AH59" s="348">
        <v>199.93509299999999</v>
      </c>
      <c r="AI59" s="348">
        <v>217.646737</v>
      </c>
      <c r="AJ59" s="348">
        <v>143.78472200000002</v>
      </c>
      <c r="AK59" s="348">
        <v>94.543380000000013</v>
      </c>
      <c r="AL59" s="348">
        <v>83.725525000000005</v>
      </c>
      <c r="AM59" s="348">
        <v>64.013745999999998</v>
      </c>
      <c r="AN59" s="348">
        <v>40.377902000000006</v>
      </c>
      <c r="AO59" s="348">
        <v>14.772402999999999</v>
      </c>
      <c r="AP59" s="364">
        <v>2.9544809999999999</v>
      </c>
      <c r="AQ59" s="363">
        <v>169.87945802300001</v>
      </c>
      <c r="AR59" s="348">
        <v>170.90340222399999</v>
      </c>
      <c r="AS59" s="348">
        <v>179.617391411</v>
      </c>
      <c r="AT59" s="348">
        <v>144.47485830900001</v>
      </c>
      <c r="AU59" s="348">
        <v>113.284813832</v>
      </c>
      <c r="AV59" s="348">
        <v>141.57019524699999</v>
      </c>
      <c r="AW59" s="348">
        <v>147.42728409700001</v>
      </c>
      <c r="AX59" s="348">
        <v>170.83175813599999</v>
      </c>
      <c r="AY59" s="348">
        <v>182.54593583600001</v>
      </c>
      <c r="AZ59" s="348">
        <v>171.80793961000001</v>
      </c>
      <c r="BA59" s="348">
        <v>165.95085076000001</v>
      </c>
      <c r="BB59" s="348">
        <v>191.35545047399998</v>
      </c>
      <c r="BC59" s="348">
        <v>201.09338386100001</v>
      </c>
      <c r="BD59" s="348">
        <v>204.04580965</v>
      </c>
      <c r="BE59" s="348">
        <v>137.64158798299999</v>
      </c>
      <c r="BF59" s="348">
        <v>84.927788329999998</v>
      </c>
      <c r="BG59" s="348">
        <v>71.261247679999997</v>
      </c>
      <c r="BH59" s="348">
        <v>47.832892278599999</v>
      </c>
      <c r="BI59" s="348">
        <v>21.475992451199996</v>
      </c>
      <c r="BJ59" s="364">
        <v>4.8809073752999996</v>
      </c>
    </row>
    <row r="60" spans="1:62" ht="17.25" thickBot="1" x14ac:dyDescent="0.35">
      <c r="A60" s="966" t="s">
        <v>34</v>
      </c>
      <c r="B60" s="345" t="s">
        <v>175</v>
      </c>
      <c r="C60" s="349">
        <v>37</v>
      </c>
      <c r="D60" s="349">
        <v>30</v>
      </c>
      <c r="E60" s="349">
        <v>33</v>
      </c>
      <c r="F60" s="349">
        <v>40</v>
      </c>
      <c r="G60" s="349">
        <v>24</v>
      </c>
      <c r="H60" s="349">
        <v>28</v>
      </c>
      <c r="I60" s="349">
        <v>37</v>
      </c>
      <c r="J60" s="349">
        <v>37</v>
      </c>
      <c r="K60" s="349">
        <v>45</v>
      </c>
      <c r="L60" s="349">
        <v>41</v>
      </c>
      <c r="M60" s="349">
        <v>23</v>
      </c>
      <c r="N60" s="349">
        <v>17</v>
      </c>
      <c r="O60" s="349">
        <v>19</v>
      </c>
      <c r="P60" s="349">
        <v>20</v>
      </c>
      <c r="Q60" s="349">
        <v>22</v>
      </c>
      <c r="R60" s="349">
        <v>14</v>
      </c>
      <c r="S60" s="349">
        <v>6</v>
      </c>
      <c r="T60" s="349">
        <v>6</v>
      </c>
      <c r="U60" s="349">
        <v>2</v>
      </c>
      <c r="V60" s="356">
        <v>1</v>
      </c>
      <c r="W60" s="365">
        <v>51.812725</v>
      </c>
      <c r="X60" s="349">
        <v>53.767921999999999</v>
      </c>
      <c r="Y60" s="349">
        <v>33.238351999999999</v>
      </c>
      <c r="Z60" s="349">
        <v>22.484767000000002</v>
      </c>
      <c r="AA60" s="349">
        <v>22.484766</v>
      </c>
      <c r="AB60" s="349">
        <v>32.260752999999994</v>
      </c>
      <c r="AC60" s="349">
        <v>43.991935999999995</v>
      </c>
      <c r="AD60" s="349">
        <v>45.947134000000005</v>
      </c>
      <c r="AE60" s="349">
        <v>48.879929000000004</v>
      </c>
      <c r="AF60" s="349">
        <v>33.238351999999999</v>
      </c>
      <c r="AG60" s="349">
        <v>41.059139000000002</v>
      </c>
      <c r="AH60" s="349">
        <v>35.193548</v>
      </c>
      <c r="AI60" s="349">
        <v>34.215950000000007</v>
      </c>
      <c r="AJ60" s="349">
        <v>18.574373000000001</v>
      </c>
      <c r="AK60" s="349">
        <v>9.7759859999999996</v>
      </c>
      <c r="AL60" s="349">
        <v>11.731183</v>
      </c>
      <c r="AM60" s="349">
        <v>15.641577999999999</v>
      </c>
      <c r="AN60" s="349">
        <v>5.8655919999999995</v>
      </c>
      <c r="AO60" s="349">
        <v>0.977599</v>
      </c>
      <c r="AP60" s="366">
        <v>0</v>
      </c>
      <c r="AQ60" s="376">
        <v>43</v>
      </c>
      <c r="AR60" s="377">
        <v>46</v>
      </c>
      <c r="AS60" s="377">
        <v>49</v>
      </c>
      <c r="AT60" s="377">
        <v>35</v>
      </c>
      <c r="AU60" s="377">
        <v>13</v>
      </c>
      <c r="AV60" s="377">
        <v>20</v>
      </c>
      <c r="AW60" s="377">
        <v>33</v>
      </c>
      <c r="AX60" s="377">
        <v>50</v>
      </c>
      <c r="AY60" s="377">
        <v>49</v>
      </c>
      <c r="AZ60" s="377">
        <v>43</v>
      </c>
      <c r="BA60" s="377">
        <v>37</v>
      </c>
      <c r="BB60" s="377">
        <v>44</v>
      </c>
      <c r="BC60" s="377">
        <v>38</v>
      </c>
      <c r="BD60" s="377">
        <v>33</v>
      </c>
      <c r="BE60" s="377">
        <v>15</v>
      </c>
      <c r="BF60" s="377">
        <v>9</v>
      </c>
      <c r="BG60" s="377">
        <v>7</v>
      </c>
      <c r="BH60" s="377">
        <v>8</v>
      </c>
      <c r="BI60" s="377">
        <v>4</v>
      </c>
      <c r="BJ60" s="378">
        <v>0</v>
      </c>
    </row>
    <row r="61" spans="1:62" x14ac:dyDescent="0.3">
      <c r="A61" s="967"/>
      <c r="B61" s="347" t="s">
        <v>176</v>
      </c>
      <c r="C61" s="350">
        <v>23</v>
      </c>
      <c r="D61" s="350">
        <v>39</v>
      </c>
      <c r="E61" s="350">
        <v>33</v>
      </c>
      <c r="F61" s="350">
        <v>26</v>
      </c>
      <c r="G61" s="350">
        <v>19</v>
      </c>
      <c r="H61" s="350">
        <v>32</v>
      </c>
      <c r="I61" s="350">
        <v>42</v>
      </c>
      <c r="J61" s="350">
        <v>40</v>
      </c>
      <c r="K61" s="350">
        <v>40</v>
      </c>
      <c r="L61" s="350">
        <v>32</v>
      </c>
      <c r="M61" s="350">
        <v>27</v>
      </c>
      <c r="N61" s="350">
        <v>15</v>
      </c>
      <c r="O61" s="350">
        <v>21</v>
      </c>
      <c r="P61" s="350">
        <v>24</v>
      </c>
      <c r="Q61" s="350">
        <v>23</v>
      </c>
      <c r="R61" s="350">
        <v>23</v>
      </c>
      <c r="S61" s="350">
        <v>3</v>
      </c>
      <c r="T61" s="350">
        <v>3</v>
      </c>
      <c r="U61" s="350">
        <v>2</v>
      </c>
      <c r="V61" s="357">
        <v>0</v>
      </c>
      <c r="W61" s="367">
        <v>36.171146</v>
      </c>
      <c r="X61" s="350">
        <v>48.879927999999992</v>
      </c>
      <c r="Y61" s="350">
        <v>26.395162000000003</v>
      </c>
      <c r="Z61" s="350">
        <v>17.596774</v>
      </c>
      <c r="AA61" s="350">
        <v>18.574373000000001</v>
      </c>
      <c r="AB61" s="350">
        <v>30.305556000000003</v>
      </c>
      <c r="AC61" s="350">
        <v>44.969533999999996</v>
      </c>
      <c r="AD61" s="350">
        <v>53.767920000000004</v>
      </c>
      <c r="AE61" s="350">
        <v>35.193548999999997</v>
      </c>
      <c r="AF61" s="350">
        <v>32.260753999999999</v>
      </c>
      <c r="AG61" s="350">
        <v>41.059139999999999</v>
      </c>
      <c r="AH61" s="350">
        <v>39.103943999999998</v>
      </c>
      <c r="AI61" s="350">
        <v>26.395161000000002</v>
      </c>
      <c r="AJ61" s="350">
        <v>19.551971999999999</v>
      </c>
      <c r="AK61" s="350">
        <v>10.753584999999999</v>
      </c>
      <c r="AL61" s="350">
        <v>18.574371999999997</v>
      </c>
      <c r="AM61" s="350">
        <v>16.619176000000003</v>
      </c>
      <c r="AN61" s="350">
        <v>11.731183</v>
      </c>
      <c r="AO61" s="350">
        <v>1.9551970000000001</v>
      </c>
      <c r="AP61" s="368">
        <v>0</v>
      </c>
      <c r="AQ61" s="379">
        <v>28</v>
      </c>
      <c r="AR61" s="380">
        <v>41</v>
      </c>
      <c r="AS61" s="380">
        <v>52</v>
      </c>
      <c r="AT61" s="380">
        <v>15</v>
      </c>
      <c r="AU61" s="380">
        <v>20</v>
      </c>
      <c r="AV61" s="380">
        <v>17</v>
      </c>
      <c r="AW61" s="380">
        <v>33</v>
      </c>
      <c r="AX61" s="380">
        <v>50</v>
      </c>
      <c r="AY61" s="380">
        <v>57</v>
      </c>
      <c r="AZ61" s="380">
        <v>39</v>
      </c>
      <c r="BA61" s="380">
        <v>38</v>
      </c>
      <c r="BB61" s="380">
        <v>39</v>
      </c>
      <c r="BC61" s="380">
        <v>40</v>
      </c>
      <c r="BD61" s="380">
        <v>26</v>
      </c>
      <c r="BE61" s="380">
        <v>19</v>
      </c>
      <c r="BF61" s="380">
        <v>11</v>
      </c>
      <c r="BG61" s="380">
        <v>15</v>
      </c>
      <c r="BH61" s="380">
        <v>12</v>
      </c>
      <c r="BI61" s="380">
        <v>6</v>
      </c>
      <c r="BJ61" s="381">
        <v>1</v>
      </c>
    </row>
    <row r="62" spans="1:62" ht="17.25" thickBot="1" x14ac:dyDescent="0.35">
      <c r="A62" s="966" t="s">
        <v>35</v>
      </c>
      <c r="B62" s="345" t="s">
        <v>177</v>
      </c>
      <c r="C62" s="346">
        <v>120</v>
      </c>
      <c r="D62" s="346">
        <v>147</v>
      </c>
      <c r="E62" s="346">
        <v>126</v>
      </c>
      <c r="F62" s="346">
        <v>110</v>
      </c>
      <c r="G62" s="346">
        <v>87</v>
      </c>
      <c r="H62" s="346">
        <v>104</v>
      </c>
      <c r="I62" s="346">
        <v>124</v>
      </c>
      <c r="J62" s="346">
        <v>142</v>
      </c>
      <c r="K62" s="346">
        <v>151</v>
      </c>
      <c r="L62" s="346">
        <v>140</v>
      </c>
      <c r="M62" s="346">
        <v>110</v>
      </c>
      <c r="N62" s="346">
        <v>73</v>
      </c>
      <c r="O62" s="346">
        <v>50</v>
      </c>
      <c r="P62" s="346">
        <v>50</v>
      </c>
      <c r="Q62" s="346">
        <v>37</v>
      </c>
      <c r="R62" s="346">
        <v>41</v>
      </c>
      <c r="S62" s="346">
        <v>12</v>
      </c>
      <c r="T62" s="346">
        <v>13</v>
      </c>
      <c r="U62" s="346">
        <v>6</v>
      </c>
      <c r="V62" s="354">
        <v>1</v>
      </c>
      <c r="W62" s="361">
        <v>153.04383900000002</v>
      </c>
      <c r="X62" s="346">
        <v>168.44447699999998</v>
      </c>
      <c r="Y62" s="346">
        <v>145.34352100000001</v>
      </c>
      <c r="Z62" s="346">
        <v>123.20510300000001</v>
      </c>
      <c r="AA62" s="346">
        <v>84.703508999999997</v>
      </c>
      <c r="AB62" s="346">
        <v>91.441288</v>
      </c>
      <c r="AC62" s="346">
        <v>148.23114000000001</v>
      </c>
      <c r="AD62" s="346">
        <v>154.968918</v>
      </c>
      <c r="AE62" s="346">
        <v>177.107336</v>
      </c>
      <c r="AF62" s="346">
        <v>175.182256</v>
      </c>
      <c r="AG62" s="346">
        <v>132.83050299999999</v>
      </c>
      <c r="AH62" s="346">
        <v>126.09272199999998</v>
      </c>
      <c r="AI62" s="346">
        <v>92.403827000000007</v>
      </c>
      <c r="AJ62" s="346">
        <v>83.740968000000009</v>
      </c>
      <c r="AK62" s="346">
        <v>41.389215</v>
      </c>
      <c r="AL62" s="346">
        <v>42.368300000000005</v>
      </c>
      <c r="AM62" s="346">
        <v>22.138418000000001</v>
      </c>
      <c r="AN62" s="346">
        <v>17.358808000000003</v>
      </c>
      <c r="AO62" s="346">
        <v>11.666297</v>
      </c>
      <c r="AP62" s="362">
        <v>0.97908499999999998</v>
      </c>
      <c r="AQ62" s="361">
        <v>133.18499107</v>
      </c>
      <c r="AR62" s="346">
        <v>177.904039165</v>
      </c>
      <c r="AS62" s="346">
        <v>177.626270143</v>
      </c>
      <c r="AT62" s="346">
        <v>138.21237255400001</v>
      </c>
      <c r="AU62" s="346">
        <v>82.633023656000006</v>
      </c>
      <c r="AV62" s="346">
        <v>101.10393482699999</v>
      </c>
      <c r="AW62" s="346">
        <v>117.630539559</v>
      </c>
      <c r="AX62" s="346">
        <v>169.154660189</v>
      </c>
      <c r="AY62" s="346">
        <v>151.65590223999999</v>
      </c>
      <c r="AZ62" s="346">
        <v>182.764805263</v>
      </c>
      <c r="BA62" s="346">
        <v>172.07111984900001</v>
      </c>
      <c r="BB62" s="346">
        <v>124.43561209500001</v>
      </c>
      <c r="BC62" s="346">
        <v>132.21283785100002</v>
      </c>
      <c r="BD62" s="346">
        <v>94.298862290999992</v>
      </c>
      <c r="BE62" s="346">
        <v>72.873538090000011</v>
      </c>
      <c r="BF62" s="346">
        <v>40.792481846700007</v>
      </c>
      <c r="BG62" s="346">
        <v>40.754528475800001</v>
      </c>
      <c r="BH62" s="346">
        <v>17.384897836799997</v>
      </c>
      <c r="BI62" s="346">
        <v>6.6912124226000005</v>
      </c>
      <c r="BJ62" s="362">
        <v>0.9721532195</v>
      </c>
    </row>
    <row r="63" spans="1:62" x14ac:dyDescent="0.3">
      <c r="A63" s="967"/>
      <c r="B63" s="347" t="s">
        <v>178</v>
      </c>
      <c r="C63" s="348">
        <v>124</v>
      </c>
      <c r="D63" s="348">
        <v>132</v>
      </c>
      <c r="E63" s="348">
        <v>110</v>
      </c>
      <c r="F63" s="348">
        <v>131</v>
      </c>
      <c r="G63" s="348">
        <v>75</v>
      </c>
      <c r="H63" s="348">
        <v>101</v>
      </c>
      <c r="I63" s="348">
        <v>161</v>
      </c>
      <c r="J63" s="348">
        <v>155</v>
      </c>
      <c r="K63" s="348">
        <v>134</v>
      </c>
      <c r="L63" s="348">
        <v>111</v>
      </c>
      <c r="M63" s="348">
        <v>92</v>
      </c>
      <c r="N63" s="348">
        <v>62</v>
      </c>
      <c r="O63" s="348">
        <v>42</v>
      </c>
      <c r="P63" s="348">
        <v>48</v>
      </c>
      <c r="Q63" s="348">
        <v>51</v>
      </c>
      <c r="R63" s="348">
        <v>51</v>
      </c>
      <c r="S63" s="348">
        <v>30</v>
      </c>
      <c r="T63" s="348">
        <v>34</v>
      </c>
      <c r="U63" s="348">
        <v>13</v>
      </c>
      <c r="V63" s="355">
        <v>4</v>
      </c>
      <c r="W63" s="363">
        <v>149.193681</v>
      </c>
      <c r="X63" s="348">
        <v>168.44447699999998</v>
      </c>
      <c r="Y63" s="348">
        <v>156.89400000000001</v>
      </c>
      <c r="Z63" s="348">
        <v>96.253986999999995</v>
      </c>
      <c r="AA63" s="348">
        <v>81.815888999999999</v>
      </c>
      <c r="AB63" s="348">
        <v>107.80446599999999</v>
      </c>
      <c r="AC63" s="348">
        <v>158.835624</v>
      </c>
      <c r="AD63" s="348">
        <v>161.70669799999999</v>
      </c>
      <c r="AE63" s="348">
        <v>173.25717600000002</v>
      </c>
      <c r="AF63" s="348">
        <v>155.93146000000002</v>
      </c>
      <c r="AG63" s="348">
        <v>133.79304200000001</v>
      </c>
      <c r="AH63" s="348">
        <v>113.59624899999999</v>
      </c>
      <c r="AI63" s="348">
        <v>95.307991999999985</v>
      </c>
      <c r="AJ63" s="348">
        <v>73.153030000000001</v>
      </c>
      <c r="AK63" s="348">
        <v>46.251551000000006</v>
      </c>
      <c r="AL63" s="348">
        <v>43.347384999999996</v>
      </c>
      <c r="AM63" s="348">
        <v>37.638328000000001</v>
      </c>
      <c r="AN63" s="348">
        <v>38.849049999999998</v>
      </c>
      <c r="AO63" s="348">
        <v>18.453711999999999</v>
      </c>
      <c r="AP63" s="364">
        <v>7.8326820000000001</v>
      </c>
      <c r="AQ63" s="363">
        <v>158.46097477700002</v>
      </c>
      <c r="AR63" s="348">
        <v>143.87867648299999</v>
      </c>
      <c r="AS63" s="348">
        <v>157.48882155699999</v>
      </c>
      <c r="AT63" s="348">
        <v>141.93437004500001</v>
      </c>
      <c r="AU63" s="348">
        <v>73.883644680999993</v>
      </c>
      <c r="AV63" s="348">
        <v>111.79762024</v>
      </c>
      <c r="AW63" s="348">
        <v>144.85082970400001</v>
      </c>
      <c r="AX63" s="348">
        <v>163.32174087299998</v>
      </c>
      <c r="AY63" s="348">
        <v>174.01542628699997</v>
      </c>
      <c r="AZ63" s="348">
        <v>162.349587654</v>
      </c>
      <c r="BA63" s="348">
        <v>152.62805545999998</v>
      </c>
      <c r="BB63" s="348">
        <v>126.37991853300001</v>
      </c>
      <c r="BC63" s="348">
        <v>131.20273125900002</v>
      </c>
      <c r="BD63" s="348">
        <v>89.400142821000003</v>
      </c>
      <c r="BE63" s="348">
        <v>76.72419759600001</v>
      </c>
      <c r="BF63" s="348">
        <v>40.830435218199995</v>
      </c>
      <c r="BG63" s="348">
        <v>40.488854876700003</v>
      </c>
      <c r="BH63" s="348">
        <v>37.192861504999996</v>
      </c>
      <c r="BI63" s="348">
        <v>28.2537156735</v>
      </c>
      <c r="BJ63" s="364">
        <v>8.5596121189000005</v>
      </c>
    </row>
    <row r="64" spans="1:62" ht="17.25" thickBot="1" x14ac:dyDescent="0.35">
      <c r="A64" s="966" t="s">
        <v>36</v>
      </c>
      <c r="B64" s="345" t="s">
        <v>179</v>
      </c>
      <c r="C64" s="349">
        <v>45</v>
      </c>
      <c r="D64" s="349">
        <v>41</v>
      </c>
      <c r="E64" s="349">
        <v>54</v>
      </c>
      <c r="F64" s="349">
        <v>69</v>
      </c>
      <c r="G64" s="349">
        <v>43</v>
      </c>
      <c r="H64" s="349">
        <v>37</v>
      </c>
      <c r="I64" s="349">
        <v>51</v>
      </c>
      <c r="J64" s="349">
        <v>55</v>
      </c>
      <c r="K64" s="349">
        <v>54</v>
      </c>
      <c r="L64" s="349">
        <v>63</v>
      </c>
      <c r="M64" s="349">
        <v>45</v>
      </c>
      <c r="N64" s="349">
        <v>29</v>
      </c>
      <c r="O64" s="349">
        <v>31</v>
      </c>
      <c r="P64" s="349">
        <v>24</v>
      </c>
      <c r="Q64" s="349">
        <v>35</v>
      </c>
      <c r="R64" s="349">
        <v>21</v>
      </c>
      <c r="S64" s="349">
        <v>10</v>
      </c>
      <c r="T64" s="349">
        <v>3</v>
      </c>
      <c r="U64" s="349">
        <v>3</v>
      </c>
      <c r="V64" s="356">
        <v>0</v>
      </c>
      <c r="W64" s="365">
        <v>50.723634999999994</v>
      </c>
      <c r="X64" s="349">
        <v>54.701957999999991</v>
      </c>
      <c r="Y64" s="349">
        <v>66.612842999999998</v>
      </c>
      <c r="Z64" s="349">
        <v>59.482155999999996</v>
      </c>
      <c r="AA64" s="349">
        <v>30.711569000000004</v>
      </c>
      <c r="AB64" s="349">
        <v>36.606791000000001</v>
      </c>
      <c r="AC64" s="349">
        <v>44.707971000000001</v>
      </c>
      <c r="AD64" s="349">
        <v>69.57249800000001</v>
      </c>
      <c r="AE64" s="349">
        <v>59.650774999999996</v>
      </c>
      <c r="AF64" s="349">
        <v>59.674863999999999</v>
      </c>
      <c r="AG64" s="349">
        <v>55.696541000000003</v>
      </c>
      <c r="AH64" s="349">
        <v>59.674865000000004</v>
      </c>
      <c r="AI64" s="349">
        <v>44.756149000000001</v>
      </c>
      <c r="AJ64" s="349">
        <v>22.875363</v>
      </c>
      <c r="AK64" s="349">
        <v>23.869944</v>
      </c>
      <c r="AL64" s="349">
        <v>17.902457999999999</v>
      </c>
      <c r="AM64" s="349">
        <v>15.913296000000001</v>
      </c>
      <c r="AN64" s="349">
        <v>9.9458099999999998</v>
      </c>
      <c r="AO64" s="349">
        <v>0.99458100000000005</v>
      </c>
      <c r="AP64" s="366">
        <v>0.99458100000000005</v>
      </c>
      <c r="AQ64" s="376">
        <v>51.111937904900003</v>
      </c>
      <c r="AR64" s="377">
        <v>60.941156731699998</v>
      </c>
      <c r="AS64" s="377">
        <v>58.975312967000008</v>
      </c>
      <c r="AT64" s="377">
        <v>59.958234850499998</v>
      </c>
      <c r="AU64" s="377">
        <v>33.419344014700002</v>
      </c>
      <c r="AV64" s="377">
        <v>30.663815967399998</v>
      </c>
      <c r="AW64" s="377">
        <v>50.9103333642</v>
      </c>
      <c r="AX64" s="377">
        <v>57.202706801799998</v>
      </c>
      <c r="AY64" s="377">
        <v>71.946535044000001</v>
      </c>
      <c r="AZ64" s="377">
        <v>60.546314592300007</v>
      </c>
      <c r="BA64" s="377">
        <v>63.889922381299996</v>
      </c>
      <c r="BB64" s="377">
        <v>51.1119379047</v>
      </c>
      <c r="BC64" s="377">
        <v>48.163172257100001</v>
      </c>
      <c r="BD64" s="377">
        <v>43.2485628429</v>
      </c>
      <c r="BE64" s="377">
        <v>20.6413595386</v>
      </c>
      <c r="BF64" s="377">
        <v>21.624281421299997</v>
      </c>
      <c r="BG64" s="377">
        <v>14.743828241799999</v>
      </c>
      <c r="BH64" s="377">
        <v>8.8462969451000006</v>
      </c>
      <c r="BI64" s="377">
        <v>2.9487656484000002</v>
      </c>
      <c r="BJ64" s="378">
        <v>0</v>
      </c>
    </row>
    <row r="65" spans="1:62" x14ac:dyDescent="0.3">
      <c r="A65" s="967"/>
      <c r="B65" s="347" t="s">
        <v>180</v>
      </c>
      <c r="C65" s="350">
        <v>33</v>
      </c>
      <c r="D65" s="350">
        <v>41</v>
      </c>
      <c r="E65" s="350">
        <v>53</v>
      </c>
      <c r="F65" s="350">
        <v>44</v>
      </c>
      <c r="G65" s="350">
        <v>32</v>
      </c>
      <c r="H65" s="350">
        <v>35</v>
      </c>
      <c r="I65" s="350">
        <v>45</v>
      </c>
      <c r="J65" s="350">
        <v>55</v>
      </c>
      <c r="K65" s="350">
        <v>62</v>
      </c>
      <c r="L65" s="350">
        <v>71</v>
      </c>
      <c r="M65" s="350">
        <v>38</v>
      </c>
      <c r="N65" s="350">
        <v>32</v>
      </c>
      <c r="O65" s="350">
        <v>31</v>
      </c>
      <c r="P65" s="350">
        <v>33</v>
      </c>
      <c r="Q65" s="350">
        <v>38</v>
      </c>
      <c r="R65" s="350">
        <v>38</v>
      </c>
      <c r="S65" s="350">
        <v>13</v>
      </c>
      <c r="T65" s="350">
        <v>9</v>
      </c>
      <c r="U65" s="350">
        <v>1</v>
      </c>
      <c r="V65" s="357">
        <v>0</v>
      </c>
      <c r="W65" s="367">
        <v>59.674864999999997</v>
      </c>
      <c r="X65" s="350">
        <v>58.656193999999999</v>
      </c>
      <c r="Y65" s="350">
        <v>43.737478000000003</v>
      </c>
      <c r="Z65" s="350">
        <v>45.485755999999995</v>
      </c>
      <c r="AA65" s="350">
        <v>27.679650000000002</v>
      </c>
      <c r="AB65" s="350">
        <v>44.635705999999999</v>
      </c>
      <c r="AC65" s="350">
        <v>49.656789000000003</v>
      </c>
      <c r="AD65" s="350">
        <v>51.670038000000005</v>
      </c>
      <c r="AE65" s="350">
        <v>61.664025999999993</v>
      </c>
      <c r="AF65" s="350">
        <v>54.701959000000002</v>
      </c>
      <c r="AG65" s="350">
        <v>55.696539999999999</v>
      </c>
      <c r="AH65" s="350">
        <v>70.615254999999991</v>
      </c>
      <c r="AI65" s="350">
        <v>37.794080000000001</v>
      </c>
      <c r="AJ65" s="350">
        <v>33.815755000000003</v>
      </c>
      <c r="AK65" s="350">
        <v>20.886201</v>
      </c>
      <c r="AL65" s="350">
        <v>26.853688000000002</v>
      </c>
      <c r="AM65" s="350">
        <v>25.859106000000001</v>
      </c>
      <c r="AN65" s="350">
        <v>18.897038999999999</v>
      </c>
      <c r="AO65" s="350">
        <v>6.9620670000000002</v>
      </c>
      <c r="AP65" s="368">
        <v>1.9891620000000001</v>
      </c>
      <c r="AQ65" s="379">
        <v>57.009469202600002</v>
      </c>
      <c r="AR65" s="380">
        <v>61.924078615700004</v>
      </c>
      <c r="AS65" s="380">
        <v>70.770375560000005</v>
      </c>
      <c r="AT65" s="380">
        <v>38.333953428699999</v>
      </c>
      <c r="AU65" s="380">
        <v>21.624281421300001</v>
      </c>
      <c r="AV65" s="380">
        <v>33.024501873399998</v>
      </c>
      <c r="AW65" s="380">
        <v>67.813242973800001</v>
      </c>
      <c r="AX65" s="380">
        <v>59.7566303101</v>
      </c>
      <c r="AY65" s="380">
        <v>55.236863036700001</v>
      </c>
      <c r="AZ65" s="380">
        <v>62.907000498900004</v>
      </c>
      <c r="BA65" s="380">
        <v>57.0094692017</v>
      </c>
      <c r="BB65" s="380">
        <v>47.180250373300005</v>
      </c>
      <c r="BC65" s="380">
        <v>65.855766146299999</v>
      </c>
      <c r="BD65" s="380">
        <v>32.436422131899995</v>
      </c>
      <c r="BE65" s="380">
        <v>31.453500249099999</v>
      </c>
      <c r="BF65" s="380">
        <v>18.675515773000001</v>
      </c>
      <c r="BG65" s="380">
        <v>23.590125186799998</v>
      </c>
      <c r="BH65" s="380">
        <v>18.675515772900003</v>
      </c>
      <c r="BI65" s="380">
        <v>7.8633750624000003</v>
      </c>
      <c r="BJ65" s="381">
        <v>1.9658437656000001</v>
      </c>
    </row>
    <row r="66" spans="1:62" ht="17.25" thickBot="1" x14ac:dyDescent="0.35">
      <c r="A66" s="966" t="s">
        <v>37</v>
      </c>
      <c r="B66" s="345" t="s">
        <v>196</v>
      </c>
      <c r="C66" s="346">
        <v>93</v>
      </c>
      <c r="D66" s="346">
        <v>60</v>
      </c>
      <c r="E66" s="346">
        <v>66</v>
      </c>
      <c r="F66" s="346">
        <v>70</v>
      </c>
      <c r="G66" s="346">
        <v>63</v>
      </c>
      <c r="H66" s="346">
        <v>69</v>
      </c>
      <c r="I66" s="346">
        <v>87</v>
      </c>
      <c r="J66" s="346">
        <v>90</v>
      </c>
      <c r="K66" s="346">
        <v>75</v>
      </c>
      <c r="L66" s="346">
        <v>99</v>
      </c>
      <c r="M66" s="346">
        <v>81</v>
      </c>
      <c r="N66" s="346">
        <v>51</v>
      </c>
      <c r="O66" s="346">
        <v>56</v>
      </c>
      <c r="P66" s="346">
        <v>54</v>
      </c>
      <c r="Q66" s="346">
        <v>49</v>
      </c>
      <c r="R66" s="346">
        <v>61</v>
      </c>
      <c r="S66" s="346">
        <v>16</v>
      </c>
      <c r="T66" s="346">
        <v>21</v>
      </c>
      <c r="U66" s="346">
        <v>12</v>
      </c>
      <c r="V66" s="354">
        <v>0</v>
      </c>
      <c r="W66" s="361">
        <v>80.827442000000005</v>
      </c>
      <c r="X66" s="346">
        <v>100.02644599999999</v>
      </c>
      <c r="Y66" s="346">
        <v>109.46451900000001</v>
      </c>
      <c r="Z66" s="346">
        <v>81.171248999999989</v>
      </c>
      <c r="AA66" s="346">
        <v>41.085625</v>
      </c>
      <c r="AB66" s="346">
        <v>53.555118000000007</v>
      </c>
      <c r="AC66" s="346">
        <v>61.638910999999993</v>
      </c>
      <c r="AD66" s="346">
        <v>96.328358000000009</v>
      </c>
      <c r="AE66" s="346">
        <v>111.14166</v>
      </c>
      <c r="AF66" s="346">
        <v>99.015973000000017</v>
      </c>
      <c r="AG66" s="346">
        <v>95.984550999999996</v>
      </c>
      <c r="AH66" s="346">
        <v>80.827440999999993</v>
      </c>
      <c r="AI66" s="346">
        <v>87.911232999999996</v>
      </c>
      <c r="AJ66" s="346">
        <v>64.638908999999998</v>
      </c>
      <c r="AK66" s="346">
        <v>43.439906000000001</v>
      </c>
      <c r="AL66" s="346">
        <v>40.398011000000004</v>
      </c>
      <c r="AM66" s="346">
        <v>29.532339</v>
      </c>
      <c r="AN66" s="346">
        <v>30.261849999999999</v>
      </c>
      <c r="AO66" s="346">
        <v>15.094266000000001</v>
      </c>
      <c r="AP66" s="362">
        <v>0</v>
      </c>
      <c r="AQ66" s="361">
        <v>59.694423224199994</v>
      </c>
      <c r="AR66" s="346">
        <v>83.572192514000008</v>
      </c>
      <c r="AS66" s="346">
        <v>110.43468296500001</v>
      </c>
      <c r="AT66" s="346">
        <v>98.495798318999988</v>
      </c>
      <c r="AU66" s="346">
        <v>60.6893302776</v>
      </c>
      <c r="AV66" s="346">
        <v>45.765724470900004</v>
      </c>
      <c r="AW66" s="346">
        <v>60.6893302768</v>
      </c>
      <c r="AX66" s="346">
        <v>61.684237331700004</v>
      </c>
      <c r="AY66" s="346">
        <v>97.500891265999996</v>
      </c>
      <c r="AZ66" s="346">
        <v>109.444868857</v>
      </c>
      <c r="BA66" s="346">
        <v>102.47542653399999</v>
      </c>
      <c r="BB66" s="346">
        <v>90.536541890000009</v>
      </c>
      <c r="BC66" s="346">
        <v>80.587471350999991</v>
      </c>
      <c r="BD66" s="346">
        <v>77.602750189999995</v>
      </c>
      <c r="BE66" s="346">
        <v>61.693346341300007</v>
      </c>
      <c r="BF66" s="346">
        <v>41.804314277899998</v>
      </c>
      <c r="BG66" s="346">
        <v>31.855243740300004</v>
      </c>
      <c r="BH66" s="346">
        <v>16.940746945099999</v>
      </c>
      <c r="BI66" s="346">
        <v>10.9713046227</v>
      </c>
      <c r="BJ66" s="362">
        <v>4.9927532896999995</v>
      </c>
    </row>
    <row r="67" spans="1:62" x14ac:dyDescent="0.3">
      <c r="A67" s="967"/>
      <c r="B67" s="347" t="s">
        <v>195</v>
      </c>
      <c r="C67" s="348">
        <v>77</v>
      </c>
      <c r="D67" s="348">
        <v>68</v>
      </c>
      <c r="E67" s="348">
        <v>65</v>
      </c>
      <c r="F67" s="348">
        <v>74</v>
      </c>
      <c r="G67" s="348">
        <v>57</v>
      </c>
      <c r="H67" s="348">
        <v>66</v>
      </c>
      <c r="I67" s="348">
        <v>93</v>
      </c>
      <c r="J67" s="348">
        <v>83</v>
      </c>
      <c r="K67" s="348">
        <v>76</v>
      </c>
      <c r="L67" s="348">
        <v>91</v>
      </c>
      <c r="M67" s="348">
        <v>72</v>
      </c>
      <c r="N67" s="348">
        <v>54</v>
      </c>
      <c r="O67" s="348">
        <v>61</v>
      </c>
      <c r="P67" s="348">
        <v>56</v>
      </c>
      <c r="Q67" s="348">
        <v>81</v>
      </c>
      <c r="R67" s="348">
        <v>68</v>
      </c>
      <c r="S67" s="348">
        <v>41</v>
      </c>
      <c r="T67" s="348">
        <v>54</v>
      </c>
      <c r="U67" s="348">
        <v>26</v>
      </c>
      <c r="V67" s="355">
        <v>15</v>
      </c>
      <c r="W67" s="363">
        <v>67.691280000000006</v>
      </c>
      <c r="X67" s="348">
        <v>66.014139999999998</v>
      </c>
      <c r="Y67" s="348">
        <v>98.682638999999995</v>
      </c>
      <c r="Z67" s="348">
        <v>80.827440999999993</v>
      </c>
      <c r="AA67" s="348">
        <v>34.356114999999996</v>
      </c>
      <c r="AB67" s="348">
        <v>52.877978999999996</v>
      </c>
      <c r="AC67" s="348">
        <v>67.024614</v>
      </c>
      <c r="AD67" s="348">
        <v>94.640744000000012</v>
      </c>
      <c r="AE67" s="348">
        <v>110.474994</v>
      </c>
      <c r="AF67" s="348">
        <v>107.099765</v>
      </c>
      <c r="AG67" s="348">
        <v>90.265513999999996</v>
      </c>
      <c r="AH67" s="348">
        <v>71.733176</v>
      </c>
      <c r="AI67" s="348">
        <v>91.953129000000004</v>
      </c>
      <c r="AJ67" s="348">
        <v>61.638909999999996</v>
      </c>
      <c r="AK67" s="348">
        <v>52.534172000000005</v>
      </c>
      <c r="AL67" s="348">
        <v>56.558304999999997</v>
      </c>
      <c r="AM67" s="348">
        <v>54.648468000000001</v>
      </c>
      <c r="AN67" s="348">
        <v>62.474513000000002</v>
      </c>
      <c r="AO67" s="348">
        <v>17.062843999999998</v>
      </c>
      <c r="AP67" s="364">
        <v>17.097451999999997</v>
      </c>
      <c r="AQ67" s="363">
        <v>76.607843137100005</v>
      </c>
      <c r="AR67" s="348">
        <v>63.674051438100001</v>
      </c>
      <c r="AS67" s="348">
        <v>59.694423222899999</v>
      </c>
      <c r="AT67" s="348">
        <v>97.500891265999996</v>
      </c>
      <c r="AU67" s="348">
        <v>55.714795008599999</v>
      </c>
      <c r="AV67" s="348">
        <v>48.750445633300004</v>
      </c>
      <c r="AW67" s="348">
        <v>61.684237331200002</v>
      </c>
      <c r="AX67" s="348">
        <v>71.633307868000003</v>
      </c>
      <c r="AY67" s="348">
        <v>93.521263050000002</v>
      </c>
      <c r="AZ67" s="348">
        <v>113.41940412599999</v>
      </c>
      <c r="BA67" s="348">
        <v>110.434682964</v>
      </c>
      <c r="BB67" s="348">
        <v>80.587471351000005</v>
      </c>
      <c r="BC67" s="348">
        <v>89.541634835999986</v>
      </c>
      <c r="BD67" s="348">
        <v>86.566022683999989</v>
      </c>
      <c r="BE67" s="348">
        <v>57.7137181274</v>
      </c>
      <c r="BF67" s="348">
        <v>55.742122040300004</v>
      </c>
      <c r="BG67" s="348">
        <v>55.176731371700001</v>
      </c>
      <c r="BH67" s="348">
        <v>45.593414146000001</v>
      </c>
      <c r="BI67" s="348">
        <v>52.9851261425</v>
      </c>
      <c r="BJ67" s="364">
        <v>9.0270355678000005</v>
      </c>
    </row>
    <row r="68" spans="1:62" ht="17.25" thickBot="1" x14ac:dyDescent="0.35">
      <c r="A68" s="966" t="s">
        <v>38</v>
      </c>
      <c r="B68" s="345" t="s">
        <v>183</v>
      </c>
      <c r="C68" s="349">
        <v>90</v>
      </c>
      <c r="D68" s="349">
        <v>112</v>
      </c>
      <c r="E68" s="349">
        <v>117</v>
      </c>
      <c r="F68" s="349">
        <v>98</v>
      </c>
      <c r="G68" s="349">
        <v>78</v>
      </c>
      <c r="H68" s="349">
        <v>82</v>
      </c>
      <c r="I68" s="349">
        <v>114</v>
      </c>
      <c r="J68" s="349">
        <v>104</v>
      </c>
      <c r="K68" s="349">
        <v>128</v>
      </c>
      <c r="L68" s="349">
        <v>129</v>
      </c>
      <c r="M68" s="349">
        <v>103</v>
      </c>
      <c r="N68" s="349">
        <v>61</v>
      </c>
      <c r="O68" s="349">
        <v>65</v>
      </c>
      <c r="P68" s="349">
        <v>77</v>
      </c>
      <c r="Q68" s="349">
        <v>60</v>
      </c>
      <c r="R68" s="349">
        <v>57</v>
      </c>
      <c r="S68" s="349">
        <v>17</v>
      </c>
      <c r="T68" s="349">
        <v>13</v>
      </c>
      <c r="U68" s="349">
        <v>7</v>
      </c>
      <c r="V68" s="356">
        <v>2</v>
      </c>
      <c r="W68" s="365">
        <v>69.362873000000008</v>
      </c>
      <c r="X68" s="349">
        <v>101.531164</v>
      </c>
      <c r="Y68" s="349">
        <v>113.59427199999999</v>
      </c>
      <c r="Z68" s="349">
        <v>98.515386000000007</v>
      </c>
      <c r="AA68" s="349">
        <v>68.352355000000003</v>
      </c>
      <c r="AB68" s="349">
        <v>60.305022999999998</v>
      </c>
      <c r="AC68" s="349">
        <v>77.264271000000008</v>
      </c>
      <c r="AD68" s="349">
        <v>105.572728</v>
      </c>
      <c r="AE68" s="349">
        <v>102.81200799999999</v>
      </c>
      <c r="AF68" s="349">
        <v>121.19854000000001</v>
      </c>
      <c r="AG68" s="349">
        <v>109.01053300000001</v>
      </c>
      <c r="AH68" s="349">
        <v>136.58982300000002</v>
      </c>
      <c r="AI68" s="349">
        <v>122.65687199999999</v>
      </c>
      <c r="AJ68" s="349">
        <v>59.169606999999999</v>
      </c>
      <c r="AK68" s="349">
        <v>51.268209999999996</v>
      </c>
      <c r="AL68" s="349">
        <v>48.252433000000003</v>
      </c>
      <c r="AM68" s="349">
        <v>33.173546999999999</v>
      </c>
      <c r="AN68" s="349">
        <v>21.110439000000003</v>
      </c>
      <c r="AO68" s="349">
        <v>10.052589999999999</v>
      </c>
      <c r="AP68" s="366">
        <v>0</v>
      </c>
      <c r="AQ68" s="376">
        <v>85.930349277999994</v>
      </c>
      <c r="AR68" s="377">
        <v>90.840381907000008</v>
      </c>
      <c r="AS68" s="377">
        <v>109.595617742</v>
      </c>
      <c r="AT68" s="377">
        <v>94.801630483000011</v>
      </c>
      <c r="AU68" s="377">
        <v>76.651703217999994</v>
      </c>
      <c r="AV68" s="377">
        <v>71.110806268299996</v>
      </c>
      <c r="AW68" s="377">
        <v>80.920694562999998</v>
      </c>
      <c r="AX68" s="377">
        <v>102.601550714</v>
      </c>
      <c r="AY68" s="377">
        <v>106.54872096000001</v>
      </c>
      <c r="AZ68" s="377">
        <v>109.53562973699999</v>
      </c>
      <c r="BA68" s="377">
        <v>119.38125074199999</v>
      </c>
      <c r="BB68" s="377">
        <v>117.371282679</v>
      </c>
      <c r="BC68" s="377">
        <v>128.022756886</v>
      </c>
      <c r="BD68" s="377">
        <v>115.29872569699999</v>
      </c>
      <c r="BE68" s="377">
        <v>51.330119131999993</v>
      </c>
      <c r="BF68" s="377">
        <v>47.3944263044</v>
      </c>
      <c r="BG68" s="377">
        <v>41.458942376100005</v>
      </c>
      <c r="BH68" s="377">
        <v>22.703706538900001</v>
      </c>
      <c r="BI68" s="377">
        <v>9.8711767560000006</v>
      </c>
      <c r="BJ68" s="378">
        <v>5.9227060536000007</v>
      </c>
    </row>
    <row r="69" spans="1:62" x14ac:dyDescent="0.3">
      <c r="A69" s="967"/>
      <c r="B69" s="347" t="s">
        <v>184</v>
      </c>
      <c r="C69" s="350">
        <v>95</v>
      </c>
      <c r="D69" s="350">
        <v>84</v>
      </c>
      <c r="E69" s="350">
        <v>99</v>
      </c>
      <c r="F69" s="350">
        <v>112</v>
      </c>
      <c r="G69" s="350">
        <v>65</v>
      </c>
      <c r="H69" s="350">
        <v>90</v>
      </c>
      <c r="I69" s="350">
        <v>106</v>
      </c>
      <c r="J69" s="350">
        <v>106</v>
      </c>
      <c r="K69" s="350">
        <v>138</v>
      </c>
      <c r="L69" s="350">
        <v>123</v>
      </c>
      <c r="M69" s="350">
        <v>94</v>
      </c>
      <c r="N69" s="350">
        <v>61</v>
      </c>
      <c r="O69" s="350">
        <v>73</v>
      </c>
      <c r="P69" s="350">
        <v>82</v>
      </c>
      <c r="Q69" s="350">
        <v>75</v>
      </c>
      <c r="R69" s="350">
        <v>77</v>
      </c>
      <c r="S69" s="350">
        <v>21</v>
      </c>
      <c r="T69" s="350">
        <v>22</v>
      </c>
      <c r="U69" s="350">
        <v>8</v>
      </c>
      <c r="V69" s="357">
        <v>3</v>
      </c>
      <c r="W69" s="367">
        <v>71.373390999999998</v>
      </c>
      <c r="X69" s="350">
        <v>86.452277999999993</v>
      </c>
      <c r="Y69" s="350">
        <v>104.54694099999999</v>
      </c>
      <c r="Z69" s="350">
        <v>106.55745900000001</v>
      </c>
      <c r="AA69" s="350">
        <v>45.231396000000004</v>
      </c>
      <c r="AB69" s="350">
        <v>72.237975000000006</v>
      </c>
      <c r="AC69" s="350">
        <v>70.227457000000001</v>
      </c>
      <c r="AD69" s="350">
        <v>90.775193999999999</v>
      </c>
      <c r="AE69" s="350">
        <v>130.834362</v>
      </c>
      <c r="AF69" s="350">
        <v>116.182762</v>
      </c>
      <c r="AG69" s="350">
        <v>127.82910099999999</v>
      </c>
      <c r="AH69" s="350">
        <v>143.18407999999999</v>
      </c>
      <c r="AI69" s="350">
        <v>105.270848</v>
      </c>
      <c r="AJ69" s="350">
        <v>59.305023999999996</v>
      </c>
      <c r="AK69" s="350">
        <v>56.294505999999998</v>
      </c>
      <c r="AL69" s="350">
        <v>61.320800999999989</v>
      </c>
      <c r="AM69" s="350">
        <v>54.283985999999999</v>
      </c>
      <c r="AN69" s="350">
        <v>34.178805999999994</v>
      </c>
      <c r="AO69" s="350">
        <v>21.110439</v>
      </c>
      <c r="AP69" s="368">
        <v>2.0105179999999998</v>
      </c>
      <c r="AQ69" s="379">
        <v>79.020525547899993</v>
      </c>
      <c r="AR69" s="380">
        <v>104.71114086400001</v>
      </c>
      <c r="AS69" s="380">
        <v>93.801734931999988</v>
      </c>
      <c r="AT69" s="380">
        <v>82.930662627000004</v>
      </c>
      <c r="AU69" s="380">
        <v>64.163949370300003</v>
      </c>
      <c r="AV69" s="380">
        <v>54.318328364199999</v>
      </c>
      <c r="AW69" s="380">
        <v>89.829008936000008</v>
      </c>
      <c r="AX69" s="380">
        <v>87.879028880000007</v>
      </c>
      <c r="AY69" s="380">
        <v>115.44425746</v>
      </c>
      <c r="AZ69" s="380">
        <v>123.34249932</v>
      </c>
      <c r="BA69" s="380">
        <v>109.547107154</v>
      </c>
      <c r="BB69" s="380">
        <v>126.15702012900002</v>
      </c>
      <c r="BC69" s="380">
        <v>142.02366881999998</v>
      </c>
      <c r="BD69" s="380">
        <v>112.38588325800001</v>
      </c>
      <c r="BE69" s="380">
        <v>58.239942860900001</v>
      </c>
      <c r="BF69" s="380">
        <v>49.355883780900001</v>
      </c>
      <c r="BG69" s="380">
        <v>56.265707510600002</v>
      </c>
      <c r="BH69" s="380">
        <v>28.626412592800001</v>
      </c>
      <c r="BI69" s="380">
        <v>18.755235836600001</v>
      </c>
      <c r="BJ69" s="381">
        <v>6.9098237292000002</v>
      </c>
    </row>
    <row r="70" spans="1:62" ht="17.25" thickBot="1" x14ac:dyDescent="0.35">
      <c r="A70" s="973" t="s">
        <v>427</v>
      </c>
      <c r="B70" s="374" t="s">
        <v>554</v>
      </c>
      <c r="C70" s="370">
        <f>C50+C52+C54+C56+C58+C60+C62+C64+C66+C68</f>
        <v>1132</v>
      </c>
      <c r="D70" s="370">
        <f t="shared" ref="D70:BJ70" si="6">D50+D52+D54+D56+D58+D60+D62+D64+D66+D68</f>
        <v>1290</v>
      </c>
      <c r="E70" s="370">
        <f t="shared" si="6"/>
        <v>1298</v>
      </c>
      <c r="F70" s="370">
        <f t="shared" si="6"/>
        <v>1154</v>
      </c>
      <c r="G70" s="370">
        <f t="shared" si="6"/>
        <v>852</v>
      </c>
      <c r="H70" s="370">
        <f t="shared" si="6"/>
        <v>894</v>
      </c>
      <c r="I70" s="370">
        <f t="shared" si="6"/>
        <v>1185</v>
      </c>
      <c r="J70" s="370">
        <f t="shared" si="6"/>
        <v>1273</v>
      </c>
      <c r="K70" s="370">
        <f t="shared" si="6"/>
        <v>1378</v>
      </c>
      <c r="L70" s="370">
        <f t="shared" si="6"/>
        <v>1435</v>
      </c>
      <c r="M70" s="370">
        <f t="shared" si="6"/>
        <v>1167</v>
      </c>
      <c r="N70" s="370">
        <f t="shared" si="6"/>
        <v>815</v>
      </c>
      <c r="O70" s="370">
        <f t="shared" si="6"/>
        <v>729</v>
      </c>
      <c r="P70" s="370">
        <f t="shared" si="6"/>
        <v>614</v>
      </c>
      <c r="Q70" s="370">
        <f t="shared" si="6"/>
        <v>487</v>
      </c>
      <c r="R70" s="370">
        <f t="shared" si="6"/>
        <v>411</v>
      </c>
      <c r="S70" s="370">
        <f t="shared" si="6"/>
        <v>163</v>
      </c>
      <c r="T70" s="370">
        <f t="shared" si="6"/>
        <v>130</v>
      </c>
      <c r="U70" s="370">
        <f t="shared" si="6"/>
        <v>58</v>
      </c>
      <c r="V70" s="371">
        <f t="shared" si="6"/>
        <v>10</v>
      </c>
      <c r="W70" s="370">
        <f t="shared" si="6"/>
        <v>1234.370073</v>
      </c>
      <c r="X70" s="370">
        <f t="shared" si="6"/>
        <v>1436.4595879999999</v>
      </c>
      <c r="Y70" s="370">
        <f t="shared" si="6"/>
        <v>1446.9963360000004</v>
      </c>
      <c r="Z70" s="370">
        <f t="shared" si="6"/>
        <v>1152.8810020000001</v>
      </c>
      <c r="AA70" s="370">
        <f t="shared" si="6"/>
        <v>770.31314600000007</v>
      </c>
      <c r="AB70" s="370">
        <f t="shared" si="6"/>
        <v>854.00262600000008</v>
      </c>
      <c r="AC70" s="370">
        <f t="shared" si="6"/>
        <v>1100.705473</v>
      </c>
      <c r="AD70" s="370">
        <f t="shared" si="6"/>
        <v>1489.2851640000001</v>
      </c>
      <c r="AE70" s="370">
        <f t="shared" si="6"/>
        <v>1447.8709309999999</v>
      </c>
      <c r="AF70" s="370">
        <f t="shared" si="6"/>
        <v>1392.572887</v>
      </c>
      <c r="AG70" s="370">
        <f t="shared" si="6"/>
        <v>1274.2321810000003</v>
      </c>
      <c r="AH70" s="370">
        <f t="shared" si="6"/>
        <v>1384.8696649999999</v>
      </c>
      <c r="AI70" s="370">
        <f t="shared" si="6"/>
        <v>1153.1831240000001</v>
      </c>
      <c r="AJ70" s="370">
        <f t="shared" si="6"/>
        <v>816.69436500000018</v>
      </c>
      <c r="AK70" s="370">
        <f t="shared" si="6"/>
        <v>596.0073779999999</v>
      </c>
      <c r="AL70" s="370">
        <f t="shared" si="6"/>
        <v>448.02142400000002</v>
      </c>
      <c r="AM70" s="370">
        <f t="shared" si="6"/>
        <v>302.61151599999999</v>
      </c>
      <c r="AN70" s="370">
        <f t="shared" si="6"/>
        <v>180.50272700000005</v>
      </c>
      <c r="AO70" s="370">
        <f t="shared" si="6"/>
        <v>72.36284599999999</v>
      </c>
      <c r="AP70" s="371">
        <f t="shared" si="6"/>
        <v>6.0039879999999997</v>
      </c>
      <c r="AQ70" s="370">
        <f t="shared" si="6"/>
        <v>1172.6278569450001</v>
      </c>
      <c r="AR70" s="370">
        <f t="shared" si="6"/>
        <v>1445.4991740467001</v>
      </c>
      <c r="AS70" s="370">
        <f t="shared" si="6"/>
        <v>1425.5673841060002</v>
      </c>
      <c r="AT70" s="370">
        <f t="shared" si="6"/>
        <v>1242.2521406276999</v>
      </c>
      <c r="AU70" s="370">
        <f t="shared" si="6"/>
        <v>776.76427391239997</v>
      </c>
      <c r="AV70" s="370">
        <f t="shared" si="6"/>
        <v>790.7757051957999</v>
      </c>
      <c r="AW70" s="370">
        <f t="shared" si="6"/>
        <v>1008.634708269</v>
      </c>
      <c r="AX70" s="370">
        <f t="shared" si="6"/>
        <v>1262.7779372525001</v>
      </c>
      <c r="AY70" s="370">
        <f t="shared" si="6"/>
        <v>1513.0506366490001</v>
      </c>
      <c r="AZ70" s="370">
        <f t="shared" si="6"/>
        <v>1424.5618268633</v>
      </c>
      <c r="BA70" s="370">
        <f t="shared" si="6"/>
        <v>1329.3628586553</v>
      </c>
      <c r="BB70" s="370">
        <f t="shared" si="6"/>
        <v>1357.2908444346999</v>
      </c>
      <c r="BC70" s="370">
        <f t="shared" si="6"/>
        <v>1235.3260605811001</v>
      </c>
      <c r="BD70" s="370">
        <f t="shared" si="6"/>
        <v>1129.3814650941999</v>
      </c>
      <c r="BE70" s="370">
        <f t="shared" si="6"/>
        <v>704.78049646139993</v>
      </c>
      <c r="BF70" s="370">
        <f t="shared" si="6"/>
        <v>544.2428346749</v>
      </c>
      <c r="BG70" s="370">
        <f t="shared" si="6"/>
        <v>396.05359021750002</v>
      </c>
      <c r="BH70" s="370">
        <f t="shared" si="6"/>
        <v>203.74428146629998</v>
      </c>
      <c r="BI70" s="370">
        <f t="shared" si="6"/>
        <v>93.047667929399992</v>
      </c>
      <c r="BJ70" s="371">
        <f t="shared" si="6"/>
        <v>24.862364199399998</v>
      </c>
    </row>
    <row r="71" spans="1:62" x14ac:dyDescent="0.3">
      <c r="A71" s="974"/>
      <c r="B71" s="375" t="s">
        <v>555</v>
      </c>
      <c r="C71" s="372">
        <f>C51+C53+C55+C57+C59+C61+C63+C65+C67+C69</f>
        <v>1012</v>
      </c>
      <c r="D71" s="372">
        <f t="shared" ref="D71:BJ71" si="7">D51+D53+D55+D57+D59+D61+D63+D65+D67+D69</f>
        <v>1168</v>
      </c>
      <c r="E71" s="372">
        <f t="shared" si="7"/>
        <v>1196</v>
      </c>
      <c r="F71" s="372">
        <f t="shared" si="7"/>
        <v>1158</v>
      </c>
      <c r="G71" s="372">
        <f t="shared" si="7"/>
        <v>736</v>
      </c>
      <c r="H71" s="372">
        <f t="shared" si="7"/>
        <v>943</v>
      </c>
      <c r="I71" s="372">
        <f t="shared" si="7"/>
        <v>1273</v>
      </c>
      <c r="J71" s="372">
        <f t="shared" si="7"/>
        <v>1378</v>
      </c>
      <c r="K71" s="372">
        <f t="shared" si="7"/>
        <v>1389</v>
      </c>
      <c r="L71" s="372">
        <f t="shared" si="7"/>
        <v>1375</v>
      </c>
      <c r="M71" s="372">
        <f t="shared" si="7"/>
        <v>1120</v>
      </c>
      <c r="N71" s="372">
        <f t="shared" si="7"/>
        <v>779</v>
      </c>
      <c r="O71" s="372">
        <f t="shared" si="7"/>
        <v>658</v>
      </c>
      <c r="P71" s="372">
        <f t="shared" si="7"/>
        <v>648</v>
      </c>
      <c r="Q71" s="372">
        <f t="shared" si="7"/>
        <v>628</v>
      </c>
      <c r="R71" s="372">
        <f t="shared" si="7"/>
        <v>552</v>
      </c>
      <c r="S71" s="372">
        <f t="shared" si="7"/>
        <v>276</v>
      </c>
      <c r="T71" s="372">
        <f t="shared" si="7"/>
        <v>297</v>
      </c>
      <c r="U71" s="372">
        <f t="shared" si="7"/>
        <v>129</v>
      </c>
      <c r="V71" s="373">
        <f t="shared" si="7"/>
        <v>40</v>
      </c>
      <c r="W71" s="372">
        <f t="shared" si="7"/>
        <v>1132.9341079999999</v>
      </c>
      <c r="X71" s="372">
        <f t="shared" si="7"/>
        <v>1313.417479</v>
      </c>
      <c r="Y71" s="372">
        <f t="shared" si="7"/>
        <v>1201.7698789999999</v>
      </c>
      <c r="Z71" s="372">
        <f t="shared" si="7"/>
        <v>1108.8062030000001</v>
      </c>
      <c r="AA71" s="372">
        <f t="shared" si="7"/>
        <v>694.59030600000006</v>
      </c>
      <c r="AB71" s="372">
        <f t="shared" si="7"/>
        <v>885.44370700000002</v>
      </c>
      <c r="AC71" s="372">
        <f t="shared" si="7"/>
        <v>1193.458932</v>
      </c>
      <c r="AD71" s="372">
        <f t="shared" si="7"/>
        <v>1476.971266</v>
      </c>
      <c r="AE71" s="372">
        <f t="shared" si="7"/>
        <v>1515.96759</v>
      </c>
      <c r="AF71" s="372">
        <f t="shared" si="7"/>
        <v>1360.1390289999999</v>
      </c>
      <c r="AG71" s="372">
        <f t="shared" si="7"/>
        <v>1347.3623429999998</v>
      </c>
      <c r="AH71" s="372">
        <f t="shared" si="7"/>
        <v>1373.6561719999997</v>
      </c>
      <c r="AI71" s="372">
        <f t="shared" si="7"/>
        <v>1199.004363</v>
      </c>
      <c r="AJ71" s="372">
        <f t="shared" si="7"/>
        <v>790.15577799999983</v>
      </c>
      <c r="AK71" s="372">
        <f t="shared" si="7"/>
        <v>578.79452000000003</v>
      </c>
      <c r="AL71" s="372">
        <f t="shared" si="7"/>
        <v>558.06378699999993</v>
      </c>
      <c r="AM71" s="372">
        <f t="shared" si="7"/>
        <v>509.02173199999993</v>
      </c>
      <c r="AN71" s="372">
        <f t="shared" si="7"/>
        <v>365.51288</v>
      </c>
      <c r="AO71" s="372">
        <f t="shared" si="7"/>
        <v>160.49205999999998</v>
      </c>
      <c r="AP71" s="373">
        <f t="shared" si="7"/>
        <v>65.491439999999997</v>
      </c>
      <c r="AQ71" s="372">
        <f t="shared" si="7"/>
        <v>1157.5621241394001</v>
      </c>
      <c r="AR71" s="372">
        <f t="shared" si="7"/>
        <v>1257.3336920567999</v>
      </c>
      <c r="AS71" s="372">
        <f t="shared" si="7"/>
        <v>1401.9535581279001</v>
      </c>
      <c r="AT71" s="372">
        <f t="shared" si="7"/>
        <v>1076.1495874450002</v>
      </c>
      <c r="AU71" s="372">
        <f t="shared" si="7"/>
        <v>702.86877769620003</v>
      </c>
      <c r="AV71" s="372">
        <f t="shared" si="7"/>
        <v>831.7887957590001</v>
      </c>
      <c r="AW71" s="372">
        <f t="shared" si="7"/>
        <v>1163.7331128472999</v>
      </c>
      <c r="AX71" s="372">
        <f t="shared" si="7"/>
        <v>1296.2400774791001</v>
      </c>
      <c r="AY71" s="372">
        <f t="shared" si="7"/>
        <v>1531.4705203647002</v>
      </c>
      <c r="AZ71" s="372">
        <f t="shared" si="7"/>
        <v>1447.5750374559002</v>
      </c>
      <c r="BA71" s="372">
        <f t="shared" si="7"/>
        <v>1274.2817727047002</v>
      </c>
      <c r="BB71" s="372">
        <f t="shared" si="7"/>
        <v>1352.2217359932999</v>
      </c>
      <c r="BC71" s="372">
        <f t="shared" si="7"/>
        <v>1399.8015142643001</v>
      </c>
      <c r="BD71" s="372">
        <f t="shared" si="7"/>
        <v>1167.6778979019</v>
      </c>
      <c r="BE71" s="372">
        <f t="shared" si="7"/>
        <v>752.39135234119988</v>
      </c>
      <c r="BF71" s="372">
        <f t="shared" si="7"/>
        <v>576.79832945110002</v>
      </c>
      <c r="BG71" s="372">
        <f t="shared" si="7"/>
        <v>518.69462929010001</v>
      </c>
      <c r="BH71" s="372">
        <f t="shared" si="7"/>
        <v>390.20977798359996</v>
      </c>
      <c r="BI71" s="372">
        <f t="shared" si="7"/>
        <v>261.96063843859997</v>
      </c>
      <c r="BJ71" s="373">
        <f t="shared" si="7"/>
        <v>69.682960690199991</v>
      </c>
    </row>
    <row r="72" spans="1:62" ht="17.25" thickBot="1" x14ac:dyDescent="0.35">
      <c r="A72" s="966" t="s">
        <v>23</v>
      </c>
      <c r="B72" s="345" t="s">
        <v>187</v>
      </c>
      <c r="C72" s="346">
        <v>65</v>
      </c>
      <c r="D72" s="346">
        <v>80</v>
      </c>
      <c r="E72" s="346">
        <v>96</v>
      </c>
      <c r="F72" s="346">
        <v>97</v>
      </c>
      <c r="G72" s="346">
        <v>54</v>
      </c>
      <c r="H72" s="346">
        <v>46</v>
      </c>
      <c r="I72" s="346">
        <v>71</v>
      </c>
      <c r="J72" s="346">
        <v>88</v>
      </c>
      <c r="K72" s="346">
        <v>109</v>
      </c>
      <c r="L72" s="346">
        <v>89</v>
      </c>
      <c r="M72" s="346">
        <v>82</v>
      </c>
      <c r="N72" s="346">
        <v>46</v>
      </c>
      <c r="O72" s="346">
        <v>49</v>
      </c>
      <c r="P72" s="346">
        <v>48</v>
      </c>
      <c r="Q72" s="346">
        <v>29</v>
      </c>
      <c r="R72" s="346">
        <v>26</v>
      </c>
      <c r="S72" s="346">
        <v>13</v>
      </c>
      <c r="T72" s="346">
        <v>6</v>
      </c>
      <c r="U72" s="346">
        <v>3</v>
      </c>
      <c r="V72" s="354">
        <v>1</v>
      </c>
      <c r="W72" s="361">
        <v>63</v>
      </c>
      <c r="X72" s="346">
        <v>95</v>
      </c>
      <c r="Y72" s="346">
        <v>89</v>
      </c>
      <c r="Z72" s="346">
        <v>83</v>
      </c>
      <c r="AA72" s="346">
        <v>46</v>
      </c>
      <c r="AB72" s="346">
        <v>45</v>
      </c>
      <c r="AC72" s="346">
        <v>56</v>
      </c>
      <c r="AD72" s="346">
        <v>92</v>
      </c>
      <c r="AE72" s="346">
        <v>107</v>
      </c>
      <c r="AF72" s="346">
        <v>92</v>
      </c>
      <c r="AG72" s="346">
        <v>102</v>
      </c>
      <c r="AH72" s="346">
        <v>93</v>
      </c>
      <c r="AI72" s="346">
        <v>82</v>
      </c>
      <c r="AJ72" s="346">
        <v>53</v>
      </c>
      <c r="AK72" s="346">
        <v>35</v>
      </c>
      <c r="AL72" s="346">
        <v>35</v>
      </c>
      <c r="AM72" s="346">
        <v>23</v>
      </c>
      <c r="AN72" s="346">
        <v>12</v>
      </c>
      <c r="AO72" s="346">
        <v>3</v>
      </c>
      <c r="AP72" s="362">
        <v>0</v>
      </c>
      <c r="AQ72" s="361">
        <v>77</v>
      </c>
      <c r="AR72" s="346">
        <v>79</v>
      </c>
      <c r="AS72" s="346">
        <v>106</v>
      </c>
      <c r="AT72" s="346">
        <v>83</v>
      </c>
      <c r="AU72" s="346">
        <v>51</v>
      </c>
      <c r="AV72" s="346">
        <v>41</v>
      </c>
      <c r="AW72" s="346">
        <v>66</v>
      </c>
      <c r="AX72" s="346">
        <v>87</v>
      </c>
      <c r="AY72" s="346">
        <v>97</v>
      </c>
      <c r="AZ72" s="346">
        <v>110</v>
      </c>
      <c r="BA72" s="346">
        <v>102</v>
      </c>
      <c r="BB72" s="346">
        <v>101</v>
      </c>
      <c r="BC72" s="346">
        <v>99</v>
      </c>
      <c r="BD72" s="346">
        <v>76</v>
      </c>
      <c r="BE72" s="346">
        <v>42</v>
      </c>
      <c r="BF72" s="346">
        <v>30</v>
      </c>
      <c r="BG72" s="346">
        <v>24</v>
      </c>
      <c r="BH72" s="346">
        <v>15</v>
      </c>
      <c r="BI72" s="346">
        <v>7</v>
      </c>
      <c r="BJ72" s="362">
        <v>1</v>
      </c>
    </row>
    <row r="73" spans="1:62" x14ac:dyDescent="0.3">
      <c r="A73" s="967"/>
      <c r="B73" s="347" t="s">
        <v>188</v>
      </c>
      <c r="C73" s="348">
        <v>66</v>
      </c>
      <c r="D73" s="348">
        <v>83</v>
      </c>
      <c r="E73" s="348">
        <v>90</v>
      </c>
      <c r="F73" s="348">
        <v>65</v>
      </c>
      <c r="G73" s="348">
        <v>41</v>
      </c>
      <c r="H73" s="348">
        <v>51</v>
      </c>
      <c r="I73" s="348">
        <v>89</v>
      </c>
      <c r="J73" s="348">
        <v>91</v>
      </c>
      <c r="K73" s="348">
        <v>103</v>
      </c>
      <c r="L73" s="348">
        <v>81</v>
      </c>
      <c r="M73" s="348">
        <v>76</v>
      </c>
      <c r="N73" s="348">
        <v>46</v>
      </c>
      <c r="O73" s="348">
        <v>44</v>
      </c>
      <c r="P73" s="348">
        <v>49</v>
      </c>
      <c r="Q73" s="348">
        <v>37</v>
      </c>
      <c r="R73" s="348">
        <v>36</v>
      </c>
      <c r="S73" s="348">
        <v>18</v>
      </c>
      <c r="T73" s="348">
        <v>16</v>
      </c>
      <c r="U73" s="348">
        <v>5</v>
      </c>
      <c r="V73" s="355">
        <v>0</v>
      </c>
      <c r="W73" s="363">
        <v>65</v>
      </c>
      <c r="X73" s="348">
        <v>71</v>
      </c>
      <c r="Y73" s="348">
        <v>97</v>
      </c>
      <c r="Z73" s="348">
        <v>103</v>
      </c>
      <c r="AA73" s="348">
        <v>48</v>
      </c>
      <c r="AB73" s="348">
        <v>51</v>
      </c>
      <c r="AC73" s="348">
        <v>51</v>
      </c>
      <c r="AD73" s="348">
        <v>93</v>
      </c>
      <c r="AE73" s="348">
        <v>128</v>
      </c>
      <c r="AF73" s="348">
        <v>103</v>
      </c>
      <c r="AG73" s="348">
        <v>105</v>
      </c>
      <c r="AH73" s="348">
        <v>84</v>
      </c>
      <c r="AI73" s="348">
        <v>87</v>
      </c>
      <c r="AJ73" s="348">
        <v>48</v>
      </c>
      <c r="AK73" s="348">
        <v>40</v>
      </c>
      <c r="AL73" s="348">
        <v>36</v>
      </c>
      <c r="AM73" s="348">
        <v>30</v>
      </c>
      <c r="AN73" s="348">
        <v>23</v>
      </c>
      <c r="AO73" s="348">
        <v>6</v>
      </c>
      <c r="AP73" s="364">
        <v>5</v>
      </c>
      <c r="AQ73" s="363">
        <v>66</v>
      </c>
      <c r="AR73" s="348">
        <v>71</v>
      </c>
      <c r="AS73" s="348">
        <v>80</v>
      </c>
      <c r="AT73" s="348">
        <v>94</v>
      </c>
      <c r="AU73" s="348">
        <v>48</v>
      </c>
      <c r="AV73" s="348">
        <v>58</v>
      </c>
      <c r="AW73" s="348">
        <v>75</v>
      </c>
      <c r="AX73" s="348">
        <v>62</v>
      </c>
      <c r="AY73" s="348">
        <v>104</v>
      </c>
      <c r="AZ73" s="348">
        <v>131</v>
      </c>
      <c r="BA73" s="348">
        <v>104</v>
      </c>
      <c r="BB73" s="348">
        <v>111</v>
      </c>
      <c r="BC73" s="348">
        <v>80</v>
      </c>
      <c r="BD73" s="348">
        <v>90</v>
      </c>
      <c r="BE73" s="348">
        <v>44</v>
      </c>
      <c r="BF73" s="348">
        <v>35</v>
      </c>
      <c r="BG73" s="348">
        <v>29</v>
      </c>
      <c r="BH73" s="348">
        <v>22</v>
      </c>
      <c r="BI73" s="348">
        <v>14</v>
      </c>
      <c r="BJ73" s="364">
        <v>3</v>
      </c>
    </row>
    <row r="74" spans="1:62" ht="17.25" thickBot="1" x14ac:dyDescent="0.35">
      <c r="A74" s="966" t="s">
        <v>431</v>
      </c>
      <c r="B74" s="345" t="s">
        <v>556</v>
      </c>
      <c r="C74" s="349">
        <v>91</v>
      </c>
      <c r="D74" s="349">
        <v>98</v>
      </c>
      <c r="E74" s="349">
        <v>115</v>
      </c>
      <c r="F74" s="349">
        <v>91</v>
      </c>
      <c r="G74" s="349">
        <v>71</v>
      </c>
      <c r="H74" s="349">
        <v>101</v>
      </c>
      <c r="I74" s="349">
        <v>118</v>
      </c>
      <c r="J74" s="349">
        <v>107</v>
      </c>
      <c r="K74" s="349">
        <v>110</v>
      </c>
      <c r="L74" s="349">
        <v>115</v>
      </c>
      <c r="M74" s="349">
        <v>93</v>
      </c>
      <c r="N74" s="349">
        <v>67</v>
      </c>
      <c r="O74" s="349">
        <v>93</v>
      </c>
      <c r="P74" s="349">
        <v>79</v>
      </c>
      <c r="Q74" s="349">
        <v>56</v>
      </c>
      <c r="R74" s="349">
        <v>51</v>
      </c>
      <c r="S74" s="349">
        <v>20</v>
      </c>
      <c r="T74" s="349">
        <v>18</v>
      </c>
      <c r="U74" s="349">
        <v>2</v>
      </c>
      <c r="V74" s="356">
        <v>4</v>
      </c>
      <c r="W74" s="365">
        <v>115.62109</v>
      </c>
      <c r="X74" s="349">
        <v>112.63089100000001</v>
      </c>
      <c r="Y74" s="349">
        <v>110.637424</v>
      </c>
      <c r="Z74" s="349">
        <v>92.696219000000013</v>
      </c>
      <c r="AA74" s="349">
        <v>107.98387400000001</v>
      </c>
      <c r="AB74" s="349">
        <v>89.725851000000006</v>
      </c>
      <c r="AC74" s="349">
        <v>93.362911999999994</v>
      </c>
      <c r="AD74" s="349">
        <v>115.29105</v>
      </c>
      <c r="AE74" s="349">
        <v>111.63415800000001</v>
      </c>
      <c r="AF74" s="349">
        <v>141.53616299999999</v>
      </c>
      <c r="AG74" s="349">
        <v>116.61782600000001</v>
      </c>
      <c r="AH74" s="349">
        <v>91.699486000000007</v>
      </c>
      <c r="AI74" s="349">
        <v>104.65702300000001</v>
      </c>
      <c r="AJ74" s="349">
        <v>64.787680999999992</v>
      </c>
      <c r="AK74" s="349">
        <v>66.781148000000002</v>
      </c>
      <c r="AL74" s="349">
        <v>64.787680999999992</v>
      </c>
      <c r="AM74" s="349">
        <v>36.879140999999997</v>
      </c>
      <c r="AN74" s="349">
        <v>22.924872000000001</v>
      </c>
      <c r="AO74" s="349">
        <v>2.9902009999999999</v>
      </c>
      <c r="AP74" s="366">
        <v>0</v>
      </c>
      <c r="AQ74" s="376">
        <v>91.136061829999989</v>
      </c>
      <c r="AR74" s="377">
        <v>125.18689812</v>
      </c>
      <c r="AS74" s="377">
        <v>115.17194626999999</v>
      </c>
      <c r="AT74" s="377">
        <v>118.790317957</v>
      </c>
      <c r="AU74" s="377">
        <v>69.103167760999995</v>
      </c>
      <c r="AV74" s="377">
        <v>75.774008580700013</v>
      </c>
      <c r="AW74" s="377">
        <v>114.82284011800002</v>
      </c>
      <c r="AX74" s="377">
        <v>105.82202435500001</v>
      </c>
      <c r="AY74" s="377">
        <v>112.165880602</v>
      </c>
      <c r="AZ74" s="377">
        <v>122.18241256500001</v>
      </c>
      <c r="BA74" s="377">
        <v>134.19877467200001</v>
      </c>
      <c r="BB74" s="377">
        <v>110.162890232</v>
      </c>
      <c r="BC74" s="377">
        <v>80.11961479499999</v>
      </c>
      <c r="BD74" s="377">
        <v>103.15400405</v>
      </c>
      <c r="BE74" s="377">
        <v>56.083730357500002</v>
      </c>
      <c r="BF74" s="377">
        <v>58.086720726300001</v>
      </c>
      <c r="BG74" s="377">
        <v>54.080739988300003</v>
      </c>
      <c r="BH74" s="377">
        <v>26.038874808899998</v>
      </c>
      <c r="BI74" s="377">
        <v>10.014951849699999</v>
      </c>
      <c r="BJ74" s="378">
        <v>2.00299037</v>
      </c>
    </row>
    <row r="75" spans="1:62" x14ac:dyDescent="0.3">
      <c r="A75" s="967"/>
      <c r="B75" s="347" t="s">
        <v>557</v>
      </c>
      <c r="C75" s="350">
        <v>86</v>
      </c>
      <c r="D75" s="350">
        <v>92</v>
      </c>
      <c r="E75" s="350">
        <v>116</v>
      </c>
      <c r="F75" s="350">
        <v>121</v>
      </c>
      <c r="G75" s="350">
        <v>65</v>
      </c>
      <c r="H75" s="350">
        <v>112</v>
      </c>
      <c r="I75" s="350">
        <v>110</v>
      </c>
      <c r="J75" s="350">
        <v>119</v>
      </c>
      <c r="K75" s="350">
        <v>116</v>
      </c>
      <c r="L75" s="350">
        <v>92</v>
      </c>
      <c r="M75" s="350">
        <v>109</v>
      </c>
      <c r="N75" s="350">
        <v>76</v>
      </c>
      <c r="O75" s="350">
        <v>97</v>
      </c>
      <c r="P75" s="350">
        <v>82</v>
      </c>
      <c r="Q75" s="350">
        <v>78</v>
      </c>
      <c r="R75" s="350">
        <v>67</v>
      </c>
      <c r="S75" s="350">
        <v>28</v>
      </c>
      <c r="T75" s="350">
        <v>22</v>
      </c>
      <c r="U75" s="350">
        <v>14</v>
      </c>
      <c r="V75" s="357">
        <v>4</v>
      </c>
      <c r="W75" s="367">
        <v>105.65375600000002</v>
      </c>
      <c r="X75" s="350">
        <v>113.62762400000001</v>
      </c>
      <c r="Y75" s="350">
        <v>106.65049</v>
      </c>
      <c r="Z75" s="350">
        <v>102.213397</v>
      </c>
      <c r="AA75" s="350">
        <v>87.389121000000003</v>
      </c>
      <c r="AB75" s="350">
        <v>78.741950000000003</v>
      </c>
      <c r="AC75" s="350">
        <v>107.317182</v>
      </c>
      <c r="AD75" s="350">
        <v>119.277985</v>
      </c>
      <c r="AE75" s="350">
        <v>131.568828</v>
      </c>
      <c r="AF75" s="350">
        <v>128.57862799999998</v>
      </c>
      <c r="AG75" s="350">
        <v>132.565562</v>
      </c>
      <c r="AH75" s="350">
        <v>87.712552000000002</v>
      </c>
      <c r="AI75" s="350">
        <v>109.640691</v>
      </c>
      <c r="AJ75" s="350">
        <v>72.761549000000002</v>
      </c>
      <c r="AK75" s="350">
        <v>88.709286000000006</v>
      </c>
      <c r="AL75" s="350">
        <v>77.745216999999997</v>
      </c>
      <c r="AM75" s="350">
        <v>61.797478999999996</v>
      </c>
      <c r="AN75" s="350">
        <v>44.853009999999998</v>
      </c>
      <c r="AO75" s="350">
        <v>12.957537</v>
      </c>
      <c r="AP75" s="368">
        <v>1.993468</v>
      </c>
      <c r="AQ75" s="379">
        <v>87.130081090000004</v>
      </c>
      <c r="AR75" s="380">
        <v>108.16147997499999</v>
      </c>
      <c r="AS75" s="380">
        <v>109.16297516</v>
      </c>
      <c r="AT75" s="380">
        <v>124.53508928400001</v>
      </c>
      <c r="AU75" s="380">
        <v>71.726364713999999</v>
      </c>
      <c r="AV75" s="380">
        <v>89.128331121999992</v>
      </c>
      <c r="AW75" s="380">
        <v>104.82210928299999</v>
      </c>
      <c r="AX75" s="380">
        <v>110.16289023200001</v>
      </c>
      <c r="AY75" s="380">
        <v>127.85491842499999</v>
      </c>
      <c r="AZ75" s="380">
        <v>103.15400405</v>
      </c>
      <c r="BA75" s="380">
        <v>116.17344145499999</v>
      </c>
      <c r="BB75" s="380">
        <v>125.18373789399999</v>
      </c>
      <c r="BC75" s="380">
        <v>94.140547384999991</v>
      </c>
      <c r="BD75" s="380">
        <v>107.15998479060001</v>
      </c>
      <c r="BE75" s="380">
        <v>68.101672576599995</v>
      </c>
      <c r="BF75" s="380">
        <v>74.110643686000003</v>
      </c>
      <c r="BG75" s="380">
        <v>73.109148501600004</v>
      </c>
      <c r="BH75" s="380">
        <v>42.062797767600003</v>
      </c>
      <c r="BI75" s="380">
        <v>10.014951849599999</v>
      </c>
      <c r="BJ75" s="381">
        <v>4.0059807399</v>
      </c>
    </row>
    <row r="76" spans="1:62" ht="17.25" thickBot="1" x14ac:dyDescent="0.35">
      <c r="A76" s="966" t="s">
        <v>432</v>
      </c>
      <c r="B76" s="345" t="s">
        <v>558</v>
      </c>
      <c r="C76" s="346">
        <v>27</v>
      </c>
      <c r="D76" s="346">
        <v>28</v>
      </c>
      <c r="E76" s="346">
        <v>19</v>
      </c>
      <c r="F76" s="346">
        <v>17</v>
      </c>
      <c r="G76" s="346">
        <v>10</v>
      </c>
      <c r="H76" s="346">
        <v>25</v>
      </c>
      <c r="I76" s="346">
        <v>36</v>
      </c>
      <c r="J76" s="346">
        <v>30</v>
      </c>
      <c r="K76" s="346">
        <v>22</v>
      </c>
      <c r="L76" s="346">
        <v>29</v>
      </c>
      <c r="M76" s="346">
        <v>18</v>
      </c>
      <c r="N76" s="346">
        <v>12</v>
      </c>
      <c r="O76" s="346">
        <v>21</v>
      </c>
      <c r="P76" s="346">
        <v>23</v>
      </c>
      <c r="Q76" s="346">
        <v>23</v>
      </c>
      <c r="R76" s="346">
        <v>16</v>
      </c>
      <c r="S76" s="346">
        <v>8</v>
      </c>
      <c r="T76" s="346">
        <v>4</v>
      </c>
      <c r="U76" s="346">
        <v>4</v>
      </c>
      <c r="V76" s="354">
        <v>0</v>
      </c>
      <c r="W76" s="361">
        <v>23.879549000000001</v>
      </c>
      <c r="X76" s="346">
        <v>24.87453</v>
      </c>
      <c r="Y76" s="346">
        <v>23.879549000000001</v>
      </c>
      <c r="Z76" s="346">
        <v>21.889585999999998</v>
      </c>
      <c r="AA76" s="346">
        <v>13.929737000000001</v>
      </c>
      <c r="AB76" s="346">
        <v>13.929736999999999</v>
      </c>
      <c r="AC76" s="346">
        <v>24.874531000000001</v>
      </c>
      <c r="AD76" s="346">
        <v>32.834380000000003</v>
      </c>
      <c r="AE76" s="346">
        <v>31.839396999999998</v>
      </c>
      <c r="AF76" s="346">
        <v>29.849435</v>
      </c>
      <c r="AG76" s="346">
        <v>23.879549000000001</v>
      </c>
      <c r="AH76" s="346">
        <v>34.824340999999997</v>
      </c>
      <c r="AI76" s="346">
        <v>20.894606000000003</v>
      </c>
      <c r="AJ76" s="346">
        <v>12.934754</v>
      </c>
      <c r="AK76" s="346">
        <v>18.904644000000001</v>
      </c>
      <c r="AL76" s="346">
        <v>15.919699</v>
      </c>
      <c r="AM76" s="346">
        <v>12.934756</v>
      </c>
      <c r="AN76" s="346">
        <v>6.9648680000000001</v>
      </c>
      <c r="AO76" s="346">
        <v>0.994981</v>
      </c>
      <c r="AP76" s="362">
        <v>0</v>
      </c>
      <c r="AQ76" s="361">
        <v>24.792232285300003</v>
      </c>
      <c r="AR76" s="346">
        <v>24.7467667823</v>
      </c>
      <c r="AS76" s="346">
        <v>21.752628763200001</v>
      </c>
      <c r="AT76" s="346">
        <v>22.7716766528</v>
      </c>
      <c r="AU76" s="346">
        <v>11.9097330697</v>
      </c>
      <c r="AV76" s="346">
        <v>14.960953118800001</v>
      </c>
      <c r="AW76" s="346">
        <v>18.928835023500003</v>
      </c>
      <c r="AX76" s="346">
        <v>21.832139538100002</v>
      </c>
      <c r="AY76" s="346">
        <v>28.789176729699999</v>
      </c>
      <c r="AZ76" s="346">
        <v>36.844122501299999</v>
      </c>
      <c r="BA76" s="346">
        <v>25.8855162893</v>
      </c>
      <c r="BB76" s="346">
        <v>26.0053822068</v>
      </c>
      <c r="BC76" s="346">
        <v>28.066652820199998</v>
      </c>
      <c r="BD76" s="346">
        <v>18.064119362500001</v>
      </c>
      <c r="BE76" s="346">
        <v>10.025380074100001</v>
      </c>
      <c r="BF76" s="346">
        <v>14.027532560299999</v>
      </c>
      <c r="BG76" s="346">
        <v>13.037026802700002</v>
      </c>
      <c r="BH76" s="346">
        <v>8.0100328591000007</v>
      </c>
      <c r="BI76" s="346">
        <v>3.0116467286000002</v>
      </c>
      <c r="BJ76" s="362">
        <v>1.0077229157000001</v>
      </c>
    </row>
    <row r="77" spans="1:62" x14ac:dyDescent="0.3">
      <c r="A77" s="967"/>
      <c r="B77" s="347" t="s">
        <v>559</v>
      </c>
      <c r="C77" s="348">
        <v>31</v>
      </c>
      <c r="D77" s="348">
        <v>22</v>
      </c>
      <c r="E77" s="348">
        <v>14</v>
      </c>
      <c r="F77" s="348">
        <v>10</v>
      </c>
      <c r="G77" s="348">
        <v>7</v>
      </c>
      <c r="H77" s="348">
        <v>24</v>
      </c>
      <c r="I77" s="348">
        <v>31</v>
      </c>
      <c r="J77" s="348">
        <v>24</v>
      </c>
      <c r="K77" s="348">
        <v>14</v>
      </c>
      <c r="L77" s="348">
        <v>20</v>
      </c>
      <c r="M77" s="348">
        <v>18</v>
      </c>
      <c r="N77" s="348">
        <v>20</v>
      </c>
      <c r="O77" s="348">
        <v>26</v>
      </c>
      <c r="P77" s="348">
        <v>20</v>
      </c>
      <c r="Q77" s="348">
        <v>25</v>
      </c>
      <c r="R77" s="348">
        <v>21</v>
      </c>
      <c r="S77" s="348">
        <v>4</v>
      </c>
      <c r="T77" s="348">
        <v>10</v>
      </c>
      <c r="U77" s="348">
        <v>3</v>
      </c>
      <c r="V77" s="355">
        <v>0</v>
      </c>
      <c r="W77" s="363">
        <v>19.899625</v>
      </c>
      <c r="X77" s="348">
        <v>18.904644000000001</v>
      </c>
      <c r="Y77" s="348">
        <v>32.834378999999998</v>
      </c>
      <c r="Z77" s="348">
        <v>17.909663000000002</v>
      </c>
      <c r="AA77" s="348">
        <v>15.919699999999999</v>
      </c>
      <c r="AB77" s="348">
        <v>20.894606</v>
      </c>
      <c r="AC77" s="348">
        <v>22.884568999999999</v>
      </c>
      <c r="AD77" s="348">
        <v>25.869509999999998</v>
      </c>
      <c r="AE77" s="348">
        <v>31.839397000000002</v>
      </c>
      <c r="AF77" s="348">
        <v>27.859473000000001</v>
      </c>
      <c r="AG77" s="348">
        <v>24.874530000000004</v>
      </c>
      <c r="AH77" s="348">
        <v>26.864491999999998</v>
      </c>
      <c r="AI77" s="348">
        <v>23.879549000000001</v>
      </c>
      <c r="AJ77" s="348">
        <v>19.899623999999999</v>
      </c>
      <c r="AK77" s="348">
        <v>23.879548</v>
      </c>
      <c r="AL77" s="348">
        <v>14.924718</v>
      </c>
      <c r="AM77" s="348">
        <v>17.909662000000001</v>
      </c>
      <c r="AN77" s="348">
        <v>12.934754</v>
      </c>
      <c r="AO77" s="348">
        <v>1.989962</v>
      </c>
      <c r="AP77" s="364">
        <v>0.994981</v>
      </c>
      <c r="AQ77" s="363">
        <v>18.820556806100001</v>
      </c>
      <c r="AR77" s="348">
        <v>28.652163065300002</v>
      </c>
      <c r="AS77" s="348">
        <v>18.746971335000001</v>
      </c>
      <c r="AT77" s="348">
        <v>27.7021728281</v>
      </c>
      <c r="AU77" s="348">
        <v>14.943867697199998</v>
      </c>
      <c r="AV77" s="348">
        <v>20.955475402100003</v>
      </c>
      <c r="AW77" s="348">
        <v>19.823039493700001</v>
      </c>
      <c r="AX77" s="348">
        <v>23.830269034800001</v>
      </c>
      <c r="AY77" s="348">
        <v>24.8381856369</v>
      </c>
      <c r="AZ77" s="348">
        <v>34.783342155400007</v>
      </c>
      <c r="BA77" s="348">
        <v>26.944432596200002</v>
      </c>
      <c r="BB77" s="348">
        <v>24.041587848800003</v>
      </c>
      <c r="BC77" s="348">
        <v>26.062630391300001</v>
      </c>
      <c r="BD77" s="348">
        <v>23.079722838899997</v>
      </c>
      <c r="BE77" s="348">
        <v>21.081560035199999</v>
      </c>
      <c r="BF77" s="348">
        <v>18.081402390100003</v>
      </c>
      <c r="BG77" s="348">
        <v>14.056271736700001</v>
      </c>
      <c r="BH77" s="348">
        <v>10.059946129</v>
      </c>
      <c r="BI77" s="348">
        <v>4.0308916627000002</v>
      </c>
      <c r="BJ77" s="364">
        <v>0.99623383219999995</v>
      </c>
    </row>
    <row r="78" spans="1:62" ht="17.25" thickBot="1" x14ac:dyDescent="0.35">
      <c r="A78" s="966" t="s">
        <v>433</v>
      </c>
      <c r="B78" s="345" t="s">
        <v>562</v>
      </c>
      <c r="C78" s="349">
        <v>16</v>
      </c>
      <c r="D78" s="349">
        <v>15</v>
      </c>
      <c r="E78" s="349">
        <v>24</v>
      </c>
      <c r="F78" s="349">
        <v>15</v>
      </c>
      <c r="G78" s="349">
        <v>10</v>
      </c>
      <c r="H78" s="349">
        <v>8</v>
      </c>
      <c r="I78" s="349">
        <v>11</v>
      </c>
      <c r="J78" s="349">
        <v>34</v>
      </c>
      <c r="K78" s="349">
        <v>18</v>
      </c>
      <c r="L78" s="349">
        <v>15</v>
      </c>
      <c r="M78" s="349">
        <v>12</v>
      </c>
      <c r="N78" s="349">
        <v>13</v>
      </c>
      <c r="O78" s="349">
        <v>13</v>
      </c>
      <c r="P78" s="349">
        <v>16</v>
      </c>
      <c r="Q78" s="349">
        <v>10</v>
      </c>
      <c r="R78" s="349">
        <v>11</v>
      </c>
      <c r="S78" s="349">
        <v>2</v>
      </c>
      <c r="T78" s="349">
        <v>5</v>
      </c>
      <c r="U78" s="349">
        <v>0</v>
      </c>
      <c r="V78" s="356">
        <v>0</v>
      </c>
      <c r="W78" s="365">
        <v>11.103968999999999</v>
      </c>
      <c r="X78" s="349">
        <v>13.122873999999999</v>
      </c>
      <c r="Y78" s="349">
        <v>20.189036000000002</v>
      </c>
      <c r="Z78" s="349">
        <v>19.179583999999998</v>
      </c>
      <c r="AA78" s="349">
        <v>14.132324999999998</v>
      </c>
      <c r="AB78" s="349">
        <v>11.103968999999999</v>
      </c>
      <c r="AC78" s="349">
        <v>17.160679999999999</v>
      </c>
      <c r="AD78" s="349">
        <v>17.160681</v>
      </c>
      <c r="AE78" s="349">
        <v>17.160681</v>
      </c>
      <c r="AF78" s="349">
        <v>29.274103</v>
      </c>
      <c r="AG78" s="349">
        <v>15.141776</v>
      </c>
      <c r="AH78" s="349">
        <v>17.160681</v>
      </c>
      <c r="AI78" s="349">
        <v>15.141776</v>
      </c>
      <c r="AJ78" s="349">
        <v>12.113422</v>
      </c>
      <c r="AK78" s="349">
        <v>10.094517999999999</v>
      </c>
      <c r="AL78" s="349">
        <v>13.122874000000001</v>
      </c>
      <c r="AM78" s="349">
        <v>7.0661629999999995</v>
      </c>
      <c r="AN78" s="349">
        <v>5.0472599999999996</v>
      </c>
      <c r="AO78" s="349">
        <v>2.018904</v>
      </c>
      <c r="AP78" s="366">
        <v>1.009452</v>
      </c>
      <c r="AQ78" s="376">
        <v>20.297303151299996</v>
      </c>
      <c r="AR78" s="377">
        <v>20.314780697100002</v>
      </c>
      <c r="AS78" s="377">
        <v>14.215182095199999</v>
      </c>
      <c r="AT78" s="377">
        <v>14.221305089299999</v>
      </c>
      <c r="AU78" s="377">
        <v>15.251812338000001</v>
      </c>
      <c r="AV78" s="377">
        <v>17.3598831292</v>
      </c>
      <c r="AW78" s="377">
        <v>17.382519188100002</v>
      </c>
      <c r="AX78" s="377">
        <v>15.317311740900001</v>
      </c>
      <c r="AY78" s="377">
        <v>17.340020409600001</v>
      </c>
      <c r="AZ78" s="377">
        <v>13.276159963200001</v>
      </c>
      <c r="BA78" s="377">
        <v>32.677721957499998</v>
      </c>
      <c r="BB78" s="377">
        <v>19.533488216099997</v>
      </c>
      <c r="BC78" s="377">
        <v>20.599988510799999</v>
      </c>
      <c r="BD78" s="377">
        <v>16.493557111299999</v>
      </c>
      <c r="BE78" s="377">
        <v>13.385977646299999</v>
      </c>
      <c r="BF78" s="377">
        <v>9.2671899338999992</v>
      </c>
      <c r="BG78" s="377">
        <v>9.2672265643999996</v>
      </c>
      <c r="BH78" s="377">
        <v>5.1607585343000002</v>
      </c>
      <c r="BI78" s="377">
        <v>4.1249109227999998</v>
      </c>
      <c r="BJ78" s="378">
        <v>0</v>
      </c>
    </row>
    <row r="79" spans="1:62" x14ac:dyDescent="0.3">
      <c r="A79" s="967"/>
      <c r="B79" s="347" t="s">
        <v>563</v>
      </c>
      <c r="C79" s="350">
        <v>6</v>
      </c>
      <c r="D79" s="350">
        <v>20</v>
      </c>
      <c r="E79" s="350">
        <v>21</v>
      </c>
      <c r="F79" s="350">
        <v>13</v>
      </c>
      <c r="G79" s="350">
        <v>8</v>
      </c>
      <c r="H79" s="350">
        <v>4</v>
      </c>
      <c r="I79" s="350">
        <v>19</v>
      </c>
      <c r="J79" s="350">
        <v>32</v>
      </c>
      <c r="K79" s="350">
        <v>21</v>
      </c>
      <c r="L79" s="350">
        <v>14</v>
      </c>
      <c r="M79" s="350">
        <v>13</v>
      </c>
      <c r="N79" s="350">
        <v>17</v>
      </c>
      <c r="O79" s="350">
        <v>8</v>
      </c>
      <c r="P79" s="350">
        <v>17</v>
      </c>
      <c r="Q79" s="350">
        <v>14</v>
      </c>
      <c r="R79" s="350">
        <v>13</v>
      </c>
      <c r="S79" s="350">
        <v>5</v>
      </c>
      <c r="T79" s="350">
        <v>3</v>
      </c>
      <c r="U79" s="350">
        <v>0</v>
      </c>
      <c r="V79" s="357">
        <v>0</v>
      </c>
      <c r="W79" s="367">
        <v>16.151228</v>
      </c>
      <c r="X79" s="350">
        <v>14.132325000000002</v>
      </c>
      <c r="Y79" s="350">
        <v>10.094517999999999</v>
      </c>
      <c r="Z79" s="350">
        <v>20.189034999999997</v>
      </c>
      <c r="AA79" s="350">
        <v>8.0756149999999991</v>
      </c>
      <c r="AB79" s="350">
        <v>16.151229999999998</v>
      </c>
      <c r="AC79" s="350">
        <v>13.122873999999999</v>
      </c>
      <c r="AD79" s="350">
        <v>11.10397</v>
      </c>
      <c r="AE79" s="350">
        <v>21.198488000000001</v>
      </c>
      <c r="AF79" s="350">
        <v>24.226843000000002</v>
      </c>
      <c r="AG79" s="350">
        <v>21.198487000000004</v>
      </c>
      <c r="AH79" s="350">
        <v>20.189036000000002</v>
      </c>
      <c r="AI79" s="350">
        <v>13.122872999999998</v>
      </c>
      <c r="AJ79" s="350">
        <v>17.160679999999999</v>
      </c>
      <c r="AK79" s="350">
        <v>10.094518000000001</v>
      </c>
      <c r="AL79" s="350">
        <v>12.113421000000001</v>
      </c>
      <c r="AM79" s="350">
        <v>11.103970999999998</v>
      </c>
      <c r="AN79" s="350">
        <v>6.056711</v>
      </c>
      <c r="AO79" s="350">
        <v>1.009452</v>
      </c>
      <c r="AP79" s="368">
        <v>0</v>
      </c>
      <c r="AQ79" s="379">
        <v>19.310150790000002</v>
      </c>
      <c r="AR79" s="380">
        <v>22.366395156300001</v>
      </c>
      <c r="AS79" s="380">
        <v>13.185639542600001</v>
      </c>
      <c r="AT79" s="380">
        <v>12.2462903444</v>
      </c>
      <c r="AU79" s="380">
        <v>13.2471458006</v>
      </c>
      <c r="AV79" s="380">
        <v>12.265478803299999</v>
      </c>
      <c r="AW79" s="380">
        <v>22.451610975800001</v>
      </c>
      <c r="AX79" s="380">
        <v>16.2561882211</v>
      </c>
      <c r="AY79" s="380">
        <v>9.1573722509</v>
      </c>
      <c r="AZ79" s="380">
        <v>21.429083503899999</v>
      </c>
      <c r="BA79" s="380">
        <v>25.620877243400002</v>
      </c>
      <c r="BB79" s="380">
        <v>23.676805401000003</v>
      </c>
      <c r="BC79" s="380">
        <v>20.5815456182</v>
      </c>
      <c r="BD79" s="380">
        <v>13.386014276799997</v>
      </c>
      <c r="BE79" s="380">
        <v>18.511070851299998</v>
      </c>
      <c r="BF79" s="380">
        <v>7.2262939163000004</v>
      </c>
      <c r="BG79" s="380">
        <v>10.315393858099998</v>
      </c>
      <c r="BH79" s="380">
        <v>5.1484754826999994</v>
      </c>
      <c r="BI79" s="380">
        <v>3.0952231523</v>
      </c>
      <c r="BJ79" s="381">
        <v>1.0358476114999999</v>
      </c>
    </row>
    <row r="80" spans="1:62" ht="17.25" thickBot="1" x14ac:dyDescent="0.35">
      <c r="A80" s="966" t="s">
        <v>434</v>
      </c>
      <c r="B80" s="345" t="s">
        <v>560</v>
      </c>
      <c r="C80" s="346">
        <v>27</v>
      </c>
      <c r="D80" s="346">
        <v>42</v>
      </c>
      <c r="E80" s="346">
        <v>42</v>
      </c>
      <c r="F80" s="346">
        <v>42</v>
      </c>
      <c r="G80" s="346">
        <v>29</v>
      </c>
      <c r="H80" s="346">
        <v>37</v>
      </c>
      <c r="I80" s="346">
        <v>39</v>
      </c>
      <c r="J80" s="346">
        <v>57</v>
      </c>
      <c r="K80" s="346">
        <v>55</v>
      </c>
      <c r="L80" s="346">
        <v>56</v>
      </c>
      <c r="M80" s="346">
        <v>35</v>
      </c>
      <c r="N80" s="346">
        <v>44</v>
      </c>
      <c r="O80" s="346">
        <v>36</v>
      </c>
      <c r="P80" s="346">
        <v>33</v>
      </c>
      <c r="Q80" s="346">
        <v>24</v>
      </c>
      <c r="R80" s="346">
        <v>23</v>
      </c>
      <c r="S80" s="346">
        <v>5</v>
      </c>
      <c r="T80" s="346">
        <v>6</v>
      </c>
      <c r="U80" s="346">
        <v>4</v>
      </c>
      <c r="V80" s="354">
        <v>0</v>
      </c>
      <c r="W80" s="361">
        <v>49.986520999999996</v>
      </c>
      <c r="X80" s="346">
        <v>48.922978000000001</v>
      </c>
      <c r="Y80" s="346">
        <v>47.859434999999998</v>
      </c>
      <c r="Z80" s="346">
        <v>60.621951000000003</v>
      </c>
      <c r="AA80" s="346">
        <v>41.478177000000002</v>
      </c>
      <c r="AB80" s="346">
        <v>37.224004999999998</v>
      </c>
      <c r="AC80" s="346">
        <v>47.859435000000005</v>
      </c>
      <c r="AD80" s="346">
        <v>62.749037000000001</v>
      </c>
      <c r="AE80" s="346">
        <v>68.066751999999994</v>
      </c>
      <c r="AF80" s="346">
        <v>69.130295000000004</v>
      </c>
      <c r="AG80" s="346">
        <v>58.494865000000004</v>
      </c>
      <c r="AH80" s="346">
        <v>55.30423600000001</v>
      </c>
      <c r="AI80" s="346">
        <v>37.224004999999998</v>
      </c>
      <c r="AJ80" s="346">
        <v>44.668806000000004</v>
      </c>
      <c r="AK80" s="346">
        <v>23.397946000000005</v>
      </c>
      <c r="AL80" s="346">
        <v>26.588574999999999</v>
      </c>
      <c r="AM80" s="346">
        <v>14.889602</v>
      </c>
      <c r="AN80" s="346">
        <v>4.2541719999999996</v>
      </c>
      <c r="AO80" s="346">
        <v>2.1270859999999998</v>
      </c>
      <c r="AP80" s="362">
        <v>0</v>
      </c>
      <c r="AQ80" s="361">
        <v>70.636661239999995</v>
      </c>
      <c r="AR80" s="346">
        <v>76.8342681986</v>
      </c>
      <c r="AS80" s="346">
        <v>57.401517065599997</v>
      </c>
      <c r="AT80" s="346">
        <v>43.030559958100007</v>
      </c>
      <c r="AU80" s="346">
        <v>30.699316920200005</v>
      </c>
      <c r="AV80" s="346">
        <v>35.806008968</v>
      </c>
      <c r="AW80" s="346">
        <v>67.541709399599995</v>
      </c>
      <c r="AX80" s="346">
        <v>59.407477873099992</v>
      </c>
      <c r="AY80" s="346">
        <v>69.603307822000005</v>
      </c>
      <c r="AZ80" s="346">
        <v>70.635965483000007</v>
      </c>
      <c r="BA80" s="346">
        <v>69.539966086999996</v>
      </c>
      <c r="BB80" s="346">
        <v>58.273746941500001</v>
      </c>
      <c r="BC80" s="346">
        <v>50.071823960200007</v>
      </c>
      <c r="BD80" s="346">
        <v>32.702659876699997</v>
      </c>
      <c r="BE80" s="346">
        <v>39.8477108712</v>
      </c>
      <c r="BF80" s="346">
        <v>21.459351353199999</v>
      </c>
      <c r="BG80" s="346">
        <v>20.426718487199999</v>
      </c>
      <c r="BH80" s="346">
        <v>8.1723025088999997</v>
      </c>
      <c r="BI80" s="346">
        <v>2.0437474106</v>
      </c>
      <c r="BJ80" s="362">
        <v>0</v>
      </c>
    </row>
    <row r="81" spans="1:62" x14ac:dyDescent="0.3">
      <c r="A81" s="967"/>
      <c r="B81" s="347" t="s">
        <v>561</v>
      </c>
      <c r="C81" s="348">
        <v>27</v>
      </c>
      <c r="D81" s="348">
        <v>38</v>
      </c>
      <c r="E81" s="348">
        <v>43</v>
      </c>
      <c r="F81" s="348">
        <v>45</v>
      </c>
      <c r="G81" s="348">
        <v>30</v>
      </c>
      <c r="H81" s="348">
        <v>30</v>
      </c>
      <c r="I81" s="348">
        <v>45</v>
      </c>
      <c r="J81" s="348">
        <v>44</v>
      </c>
      <c r="K81" s="348">
        <v>64</v>
      </c>
      <c r="L81" s="348">
        <v>43</v>
      </c>
      <c r="M81" s="348">
        <v>33</v>
      </c>
      <c r="N81" s="348">
        <v>46</v>
      </c>
      <c r="O81" s="348">
        <v>41</v>
      </c>
      <c r="P81" s="348">
        <v>31</v>
      </c>
      <c r="Q81" s="348">
        <v>33</v>
      </c>
      <c r="R81" s="348">
        <v>23</v>
      </c>
      <c r="S81" s="348">
        <v>10</v>
      </c>
      <c r="T81" s="348">
        <v>15</v>
      </c>
      <c r="U81" s="348">
        <v>5</v>
      </c>
      <c r="V81" s="355">
        <v>1</v>
      </c>
      <c r="W81" s="363">
        <v>71.257380999999995</v>
      </c>
      <c r="X81" s="348">
        <v>62.749036999999994</v>
      </c>
      <c r="Y81" s="348">
        <v>49.98652100000001</v>
      </c>
      <c r="Z81" s="348">
        <v>45.732348999999992</v>
      </c>
      <c r="AA81" s="348">
        <v>36.160462000000003</v>
      </c>
      <c r="AB81" s="348">
        <v>41.478177000000002</v>
      </c>
      <c r="AC81" s="348">
        <v>54.240693</v>
      </c>
      <c r="AD81" s="348">
        <v>63.812580000000004</v>
      </c>
      <c r="AE81" s="348">
        <v>64.876123000000007</v>
      </c>
      <c r="AF81" s="348">
        <v>65.939666000000003</v>
      </c>
      <c r="AG81" s="348">
        <v>59.558408</v>
      </c>
      <c r="AH81" s="348">
        <v>54.240692999999993</v>
      </c>
      <c r="AI81" s="348">
        <v>40.414633999999992</v>
      </c>
      <c r="AJ81" s="348">
        <v>42.541719999999998</v>
      </c>
      <c r="AK81" s="348">
        <v>35.096919</v>
      </c>
      <c r="AL81" s="348">
        <v>25.525031999999999</v>
      </c>
      <c r="AM81" s="348">
        <v>28.715660999999997</v>
      </c>
      <c r="AN81" s="348">
        <v>11.698973000000001</v>
      </c>
      <c r="AO81" s="348">
        <v>2.1270859999999998</v>
      </c>
      <c r="AP81" s="364">
        <v>0</v>
      </c>
      <c r="AQ81" s="363">
        <v>52.239505564300003</v>
      </c>
      <c r="AR81" s="348">
        <v>88.137222855000005</v>
      </c>
      <c r="AS81" s="348">
        <v>68.659614508000004</v>
      </c>
      <c r="AT81" s="348">
        <v>49.176639079000005</v>
      </c>
      <c r="AU81" s="348">
        <v>25.580547920200001</v>
      </c>
      <c r="AV81" s="348">
        <v>38.855146595600004</v>
      </c>
      <c r="AW81" s="348">
        <v>63.494938966999996</v>
      </c>
      <c r="AX81" s="348">
        <v>70.666942840000004</v>
      </c>
      <c r="AY81" s="348">
        <v>66.557888917599996</v>
      </c>
      <c r="AZ81" s="348">
        <v>69.610042542999992</v>
      </c>
      <c r="BA81" s="348">
        <v>67.485424069999993</v>
      </c>
      <c r="BB81" s="348">
        <v>49.056681371700002</v>
      </c>
      <c r="BC81" s="348">
        <v>52.110191792800002</v>
      </c>
      <c r="BD81" s="348">
        <v>35.7655956304</v>
      </c>
      <c r="BE81" s="348">
        <v>35.753481385399994</v>
      </c>
      <c r="BF81" s="348">
        <v>31.661954978299995</v>
      </c>
      <c r="BG81" s="348">
        <v>22.465089859799999</v>
      </c>
      <c r="BH81" s="348">
        <v>18.378943035699997</v>
      </c>
      <c r="BI81" s="348">
        <v>9.188798405</v>
      </c>
      <c r="BJ81" s="364">
        <v>1.0205292530000001</v>
      </c>
    </row>
    <row r="82" spans="1:62" ht="17.25" thickBot="1" x14ac:dyDescent="0.35">
      <c r="A82" s="966" t="s">
        <v>24</v>
      </c>
      <c r="B82" s="345" t="s">
        <v>161</v>
      </c>
      <c r="C82" s="349">
        <v>133</v>
      </c>
      <c r="D82" s="349">
        <v>148</v>
      </c>
      <c r="E82" s="349">
        <v>159</v>
      </c>
      <c r="F82" s="349">
        <v>132</v>
      </c>
      <c r="G82" s="349">
        <v>111</v>
      </c>
      <c r="H82" s="349">
        <v>117</v>
      </c>
      <c r="I82" s="349">
        <v>136</v>
      </c>
      <c r="J82" s="349">
        <v>179</v>
      </c>
      <c r="K82" s="349">
        <v>185</v>
      </c>
      <c r="L82" s="349">
        <v>194</v>
      </c>
      <c r="M82" s="349">
        <v>207</v>
      </c>
      <c r="N82" s="349">
        <v>121</v>
      </c>
      <c r="O82" s="349">
        <v>108</v>
      </c>
      <c r="P82" s="349">
        <v>82</v>
      </c>
      <c r="Q82" s="349">
        <v>64</v>
      </c>
      <c r="R82" s="349">
        <v>59</v>
      </c>
      <c r="S82" s="349">
        <v>19</v>
      </c>
      <c r="T82" s="349">
        <v>13</v>
      </c>
      <c r="U82" s="349">
        <v>3</v>
      </c>
      <c r="V82" s="356">
        <v>0</v>
      </c>
      <c r="W82" s="365">
        <v>129</v>
      </c>
      <c r="X82" s="349">
        <v>144</v>
      </c>
      <c r="Y82" s="349">
        <v>155</v>
      </c>
      <c r="Z82" s="349">
        <v>150</v>
      </c>
      <c r="AA82" s="349">
        <v>99</v>
      </c>
      <c r="AB82" s="349">
        <v>72</v>
      </c>
      <c r="AC82" s="349">
        <v>113</v>
      </c>
      <c r="AD82" s="349">
        <v>178</v>
      </c>
      <c r="AE82" s="349">
        <v>154</v>
      </c>
      <c r="AF82" s="349">
        <v>188</v>
      </c>
      <c r="AG82" s="349">
        <v>172</v>
      </c>
      <c r="AH82" s="349">
        <v>189</v>
      </c>
      <c r="AI82" s="349">
        <v>187</v>
      </c>
      <c r="AJ82" s="349">
        <v>92</v>
      </c>
      <c r="AK82" s="349">
        <v>103</v>
      </c>
      <c r="AL82" s="349">
        <v>59</v>
      </c>
      <c r="AM82" s="349">
        <v>28</v>
      </c>
      <c r="AN82" s="349">
        <v>21</v>
      </c>
      <c r="AO82" s="349">
        <v>6</v>
      </c>
      <c r="AP82" s="366">
        <v>1</v>
      </c>
      <c r="AQ82" s="376">
        <v>178</v>
      </c>
      <c r="AR82" s="377">
        <v>215</v>
      </c>
      <c r="AS82" s="377">
        <v>188</v>
      </c>
      <c r="AT82" s="377">
        <v>149</v>
      </c>
      <c r="AU82" s="377">
        <v>97</v>
      </c>
      <c r="AV82" s="377">
        <v>127</v>
      </c>
      <c r="AW82" s="377">
        <v>159</v>
      </c>
      <c r="AX82" s="377">
        <v>196</v>
      </c>
      <c r="AY82" s="377">
        <v>266</v>
      </c>
      <c r="AZ82" s="377">
        <v>183</v>
      </c>
      <c r="BA82" s="377">
        <v>193</v>
      </c>
      <c r="BB82" s="377">
        <v>185</v>
      </c>
      <c r="BC82" s="377">
        <v>191</v>
      </c>
      <c r="BD82" s="377">
        <v>186</v>
      </c>
      <c r="BE82" s="377">
        <v>88</v>
      </c>
      <c r="BF82" s="377">
        <v>98</v>
      </c>
      <c r="BG82" s="377">
        <v>47</v>
      </c>
      <c r="BH82" s="377">
        <v>17</v>
      </c>
      <c r="BI82" s="377">
        <v>6</v>
      </c>
      <c r="BJ82" s="378">
        <v>1</v>
      </c>
    </row>
    <row r="83" spans="1:62" x14ac:dyDescent="0.3">
      <c r="A83" s="967"/>
      <c r="B83" s="347" t="s">
        <v>162</v>
      </c>
      <c r="C83" s="350">
        <v>105</v>
      </c>
      <c r="D83" s="350">
        <v>142</v>
      </c>
      <c r="E83" s="350">
        <v>148</v>
      </c>
      <c r="F83" s="350">
        <v>134</v>
      </c>
      <c r="G83" s="350">
        <v>81</v>
      </c>
      <c r="H83" s="350">
        <v>113</v>
      </c>
      <c r="I83" s="350">
        <v>132</v>
      </c>
      <c r="J83" s="350">
        <v>190</v>
      </c>
      <c r="K83" s="350">
        <v>178</v>
      </c>
      <c r="L83" s="350">
        <v>191</v>
      </c>
      <c r="M83" s="350">
        <v>192</v>
      </c>
      <c r="N83" s="350">
        <v>113</v>
      </c>
      <c r="O83" s="350">
        <v>101</v>
      </c>
      <c r="P83" s="350">
        <v>81</v>
      </c>
      <c r="Q83" s="350">
        <v>81</v>
      </c>
      <c r="R83" s="350">
        <v>60</v>
      </c>
      <c r="S83" s="350">
        <v>30</v>
      </c>
      <c r="T83" s="350">
        <v>29</v>
      </c>
      <c r="U83" s="350">
        <v>5</v>
      </c>
      <c r="V83" s="357">
        <v>2</v>
      </c>
      <c r="W83" s="367">
        <v>122</v>
      </c>
      <c r="X83" s="350">
        <v>135</v>
      </c>
      <c r="Y83" s="350">
        <v>154</v>
      </c>
      <c r="Z83" s="350">
        <v>144</v>
      </c>
      <c r="AA83" s="350">
        <v>82</v>
      </c>
      <c r="AB83" s="350">
        <v>86</v>
      </c>
      <c r="AC83" s="350">
        <v>112</v>
      </c>
      <c r="AD83" s="350">
        <v>179</v>
      </c>
      <c r="AE83" s="350">
        <v>157</v>
      </c>
      <c r="AF83" s="350">
        <v>182</v>
      </c>
      <c r="AG83" s="350">
        <v>190</v>
      </c>
      <c r="AH83" s="350">
        <v>186</v>
      </c>
      <c r="AI83" s="350">
        <v>179</v>
      </c>
      <c r="AJ83" s="350">
        <v>105</v>
      </c>
      <c r="AK83" s="350">
        <v>86</v>
      </c>
      <c r="AL83" s="350">
        <v>73</v>
      </c>
      <c r="AM83" s="350">
        <v>56</v>
      </c>
      <c r="AN83" s="350">
        <v>46</v>
      </c>
      <c r="AO83" s="350">
        <v>4</v>
      </c>
      <c r="AP83" s="368">
        <v>5</v>
      </c>
      <c r="AQ83" s="379">
        <v>197</v>
      </c>
      <c r="AR83" s="380">
        <v>204</v>
      </c>
      <c r="AS83" s="380">
        <v>202</v>
      </c>
      <c r="AT83" s="380">
        <v>161</v>
      </c>
      <c r="AU83" s="380">
        <v>106</v>
      </c>
      <c r="AV83" s="380">
        <v>131</v>
      </c>
      <c r="AW83" s="380">
        <v>206</v>
      </c>
      <c r="AX83" s="380">
        <v>189</v>
      </c>
      <c r="AY83" s="380">
        <v>238</v>
      </c>
      <c r="AZ83" s="380">
        <v>202</v>
      </c>
      <c r="BA83" s="380">
        <v>203</v>
      </c>
      <c r="BB83" s="380">
        <v>207</v>
      </c>
      <c r="BC83" s="380">
        <v>186</v>
      </c>
      <c r="BD83" s="380">
        <v>185</v>
      </c>
      <c r="BE83" s="380">
        <v>109</v>
      </c>
      <c r="BF83" s="380">
        <v>78</v>
      </c>
      <c r="BG83" s="380">
        <v>65</v>
      </c>
      <c r="BH83" s="380">
        <v>43</v>
      </c>
      <c r="BI83" s="380">
        <v>18</v>
      </c>
      <c r="BJ83" s="381">
        <v>2</v>
      </c>
    </row>
    <row r="84" spans="1:62" ht="17.25" thickBot="1" x14ac:dyDescent="0.35">
      <c r="A84" s="966" t="s">
        <v>435</v>
      </c>
      <c r="B84" s="345" t="s">
        <v>564</v>
      </c>
      <c r="C84" s="346">
        <v>24</v>
      </c>
      <c r="D84" s="346">
        <v>23</v>
      </c>
      <c r="E84" s="346">
        <v>26</v>
      </c>
      <c r="F84" s="346">
        <v>24</v>
      </c>
      <c r="G84" s="346">
        <v>19</v>
      </c>
      <c r="H84" s="346">
        <v>42</v>
      </c>
      <c r="I84" s="346">
        <v>35</v>
      </c>
      <c r="J84" s="346">
        <v>35</v>
      </c>
      <c r="K84" s="346">
        <v>29</v>
      </c>
      <c r="L84" s="346">
        <v>32</v>
      </c>
      <c r="M84" s="346">
        <v>33</v>
      </c>
      <c r="N84" s="346">
        <v>29</v>
      </c>
      <c r="O84" s="346">
        <v>32</v>
      </c>
      <c r="P84" s="346">
        <v>35</v>
      </c>
      <c r="Q84" s="346">
        <v>25</v>
      </c>
      <c r="R84" s="346">
        <v>14</v>
      </c>
      <c r="S84" s="346">
        <v>10</v>
      </c>
      <c r="T84" s="346">
        <v>5</v>
      </c>
      <c r="U84" s="346">
        <v>2</v>
      </c>
      <c r="V84" s="354">
        <v>0</v>
      </c>
      <c r="W84" s="361">
        <v>31</v>
      </c>
      <c r="X84" s="346">
        <v>38</v>
      </c>
      <c r="Y84" s="346">
        <v>29</v>
      </c>
      <c r="Z84" s="346">
        <v>36</v>
      </c>
      <c r="AA84" s="346">
        <v>28</v>
      </c>
      <c r="AB84" s="346">
        <v>20</v>
      </c>
      <c r="AC84" s="346">
        <v>29</v>
      </c>
      <c r="AD84" s="346">
        <v>50</v>
      </c>
      <c r="AE84" s="346">
        <v>45</v>
      </c>
      <c r="AF84" s="346">
        <v>47</v>
      </c>
      <c r="AG84" s="346">
        <v>37</v>
      </c>
      <c r="AH84" s="346">
        <v>30</v>
      </c>
      <c r="AI84" s="346">
        <v>38</v>
      </c>
      <c r="AJ84" s="346">
        <v>29</v>
      </c>
      <c r="AK84" s="346">
        <v>22</v>
      </c>
      <c r="AL84" s="346">
        <v>28</v>
      </c>
      <c r="AM84" s="346">
        <v>14</v>
      </c>
      <c r="AN84" s="346">
        <v>8</v>
      </c>
      <c r="AO84" s="346">
        <v>1</v>
      </c>
      <c r="AP84" s="362">
        <v>0</v>
      </c>
      <c r="AQ84" s="361">
        <v>52</v>
      </c>
      <c r="AR84" s="346">
        <v>44</v>
      </c>
      <c r="AS84" s="346">
        <v>36</v>
      </c>
      <c r="AT84" s="346">
        <v>27</v>
      </c>
      <c r="AU84" s="346">
        <v>31</v>
      </c>
      <c r="AV84" s="346">
        <v>38</v>
      </c>
      <c r="AW84" s="346">
        <v>46</v>
      </c>
      <c r="AX84" s="346">
        <v>46</v>
      </c>
      <c r="AY84" s="346">
        <v>51</v>
      </c>
      <c r="AZ84" s="346">
        <v>47</v>
      </c>
      <c r="BA84" s="346">
        <v>47</v>
      </c>
      <c r="BB84" s="346">
        <v>37</v>
      </c>
      <c r="BC84" s="346">
        <v>33</v>
      </c>
      <c r="BD84" s="346">
        <v>33</v>
      </c>
      <c r="BE84" s="346">
        <v>25</v>
      </c>
      <c r="BF84" s="346">
        <v>17</v>
      </c>
      <c r="BG84" s="346">
        <v>24</v>
      </c>
      <c r="BH84" s="346">
        <v>8</v>
      </c>
      <c r="BI84" s="346">
        <v>3</v>
      </c>
      <c r="BJ84" s="362">
        <v>0</v>
      </c>
    </row>
    <row r="85" spans="1:62" x14ac:dyDescent="0.3">
      <c r="A85" s="967"/>
      <c r="B85" s="347" t="s">
        <v>565</v>
      </c>
      <c r="C85" s="348">
        <v>14</v>
      </c>
      <c r="D85" s="348">
        <v>31</v>
      </c>
      <c r="E85" s="348">
        <v>22</v>
      </c>
      <c r="F85" s="348">
        <v>27</v>
      </c>
      <c r="G85" s="348">
        <v>17</v>
      </c>
      <c r="H85" s="348">
        <v>37</v>
      </c>
      <c r="I85" s="348">
        <v>36</v>
      </c>
      <c r="J85" s="348">
        <v>32</v>
      </c>
      <c r="K85" s="348">
        <v>24</v>
      </c>
      <c r="L85" s="348">
        <v>34</v>
      </c>
      <c r="M85" s="348">
        <v>33</v>
      </c>
      <c r="N85" s="348">
        <v>28</v>
      </c>
      <c r="O85" s="348">
        <v>30</v>
      </c>
      <c r="P85" s="348">
        <v>27</v>
      </c>
      <c r="Q85" s="348">
        <v>17</v>
      </c>
      <c r="R85" s="348">
        <v>21</v>
      </c>
      <c r="S85" s="348">
        <v>8</v>
      </c>
      <c r="T85" s="348">
        <v>11</v>
      </c>
      <c r="U85" s="348">
        <v>4</v>
      </c>
      <c r="V85" s="355">
        <v>1</v>
      </c>
      <c r="W85" s="363">
        <v>36</v>
      </c>
      <c r="X85" s="348">
        <v>38</v>
      </c>
      <c r="Y85" s="348">
        <v>36</v>
      </c>
      <c r="Z85" s="348">
        <v>29</v>
      </c>
      <c r="AA85" s="348">
        <v>19</v>
      </c>
      <c r="AB85" s="348">
        <v>41</v>
      </c>
      <c r="AC85" s="348">
        <v>27</v>
      </c>
      <c r="AD85" s="348">
        <v>41</v>
      </c>
      <c r="AE85" s="348">
        <v>45</v>
      </c>
      <c r="AF85" s="348">
        <v>43</v>
      </c>
      <c r="AG85" s="348">
        <v>30</v>
      </c>
      <c r="AH85" s="348">
        <v>38</v>
      </c>
      <c r="AI85" s="348">
        <v>30</v>
      </c>
      <c r="AJ85" s="348">
        <v>31</v>
      </c>
      <c r="AK85" s="348">
        <v>30</v>
      </c>
      <c r="AL85" s="348">
        <v>29</v>
      </c>
      <c r="AM85" s="348">
        <v>13</v>
      </c>
      <c r="AN85" s="348">
        <v>11</v>
      </c>
      <c r="AO85" s="348">
        <v>2</v>
      </c>
      <c r="AP85" s="364">
        <v>1</v>
      </c>
      <c r="AQ85" s="363">
        <v>46</v>
      </c>
      <c r="AR85" s="348">
        <v>42</v>
      </c>
      <c r="AS85" s="348">
        <v>44</v>
      </c>
      <c r="AT85" s="348">
        <v>30</v>
      </c>
      <c r="AU85" s="348">
        <v>26</v>
      </c>
      <c r="AV85" s="348">
        <v>24</v>
      </c>
      <c r="AW85" s="348">
        <v>61</v>
      </c>
      <c r="AX85" s="348">
        <v>37</v>
      </c>
      <c r="AY85" s="348">
        <v>47</v>
      </c>
      <c r="AZ85" s="348">
        <v>43</v>
      </c>
      <c r="BA85" s="348">
        <v>46</v>
      </c>
      <c r="BB85" s="348">
        <v>34</v>
      </c>
      <c r="BC85" s="348">
        <v>40</v>
      </c>
      <c r="BD85" s="348">
        <v>30</v>
      </c>
      <c r="BE85" s="348">
        <v>28</v>
      </c>
      <c r="BF85" s="348">
        <v>26</v>
      </c>
      <c r="BG85" s="348">
        <v>25</v>
      </c>
      <c r="BH85" s="348">
        <v>12</v>
      </c>
      <c r="BI85" s="348">
        <v>6</v>
      </c>
      <c r="BJ85" s="364">
        <v>1</v>
      </c>
    </row>
    <row r="86" spans="1:62" ht="17.25" thickBot="1" x14ac:dyDescent="0.35">
      <c r="A86" s="966" t="s">
        <v>25</v>
      </c>
      <c r="B86" s="345" t="s">
        <v>163</v>
      </c>
      <c r="C86" s="349">
        <v>110</v>
      </c>
      <c r="D86" s="349">
        <v>124</v>
      </c>
      <c r="E86" s="349">
        <v>114</v>
      </c>
      <c r="F86" s="349">
        <v>114</v>
      </c>
      <c r="G86" s="349">
        <v>105</v>
      </c>
      <c r="H86" s="349">
        <v>108</v>
      </c>
      <c r="I86" s="349">
        <v>101</v>
      </c>
      <c r="J86" s="349">
        <v>110</v>
      </c>
      <c r="K86" s="349">
        <v>124</v>
      </c>
      <c r="L86" s="349">
        <v>134</v>
      </c>
      <c r="M86" s="349">
        <v>126</v>
      </c>
      <c r="N86" s="349">
        <v>95</v>
      </c>
      <c r="O86" s="349">
        <v>101</v>
      </c>
      <c r="P86" s="349">
        <v>75</v>
      </c>
      <c r="Q86" s="349">
        <v>63</v>
      </c>
      <c r="R86" s="349">
        <v>45</v>
      </c>
      <c r="S86" s="349">
        <v>13</v>
      </c>
      <c r="T86" s="349">
        <v>13</v>
      </c>
      <c r="U86" s="349">
        <v>4</v>
      </c>
      <c r="V86" s="356">
        <v>4</v>
      </c>
      <c r="W86" s="365">
        <v>158.42447200000001</v>
      </c>
      <c r="X86" s="349">
        <v>164.475753</v>
      </c>
      <c r="Y86" s="349">
        <v>138.26568899999998</v>
      </c>
      <c r="Z86" s="349">
        <v>148.282948</v>
      </c>
      <c r="AA86" s="349">
        <v>87.637223000000006</v>
      </c>
      <c r="AB86" s="349">
        <v>73.481470999999999</v>
      </c>
      <c r="AC86" s="349">
        <v>119.86801200000001</v>
      </c>
      <c r="AD86" s="349">
        <v>164.34988700000002</v>
      </c>
      <c r="AE86" s="349">
        <v>172.41892199999998</v>
      </c>
      <c r="AF86" s="349">
        <v>115.87951600000001</v>
      </c>
      <c r="AG86" s="349">
        <v>110.754769</v>
      </c>
      <c r="AH86" s="349">
        <v>119.72290800000002</v>
      </c>
      <c r="AI86" s="349">
        <v>115.674751</v>
      </c>
      <c r="AJ86" s="349">
        <v>99.568994000000004</v>
      </c>
      <c r="AK86" s="349">
        <v>70.393680000000003</v>
      </c>
      <c r="AL86" s="349">
        <v>56.313658000000004</v>
      </c>
      <c r="AM86" s="349">
        <v>50.262343999999999</v>
      </c>
      <c r="AN86" s="349">
        <v>15.077584999999999</v>
      </c>
      <c r="AO86" s="349">
        <v>5.0296190000000003</v>
      </c>
      <c r="AP86" s="366">
        <v>0</v>
      </c>
      <c r="AQ86" s="376">
        <v>123.46512532599999</v>
      </c>
      <c r="AR86" s="377">
        <v>175.98798559700001</v>
      </c>
      <c r="AS86" s="377">
        <v>171.00879804900001</v>
      </c>
      <c r="AT86" s="377">
        <v>127.486719764</v>
      </c>
      <c r="AU86" s="377">
        <v>105.43641148400002</v>
      </c>
      <c r="AV86" s="377">
        <v>106.84237480500001</v>
      </c>
      <c r="AW86" s="377">
        <v>92.281376639199991</v>
      </c>
      <c r="AX86" s="377">
        <v>140.05207431000002</v>
      </c>
      <c r="AY86" s="377">
        <v>156.795194189</v>
      </c>
      <c r="AZ86" s="377">
        <v>175.29214908500001</v>
      </c>
      <c r="BA86" s="377">
        <v>121.520721849</v>
      </c>
      <c r="BB86" s="377">
        <v>104.859391714</v>
      </c>
      <c r="BC86" s="377">
        <v>119.33879191600001</v>
      </c>
      <c r="BD86" s="377">
        <v>115.34814523599999</v>
      </c>
      <c r="BE86" s="377">
        <v>91.055926077999999</v>
      </c>
      <c r="BF86" s="377">
        <v>64.813605147299995</v>
      </c>
      <c r="BG86" s="377">
        <v>49.587766297400002</v>
      </c>
      <c r="BH86" s="377">
        <v>29.375466744099995</v>
      </c>
      <c r="BI86" s="377">
        <v>4.0717559935000001</v>
      </c>
      <c r="BJ86" s="378">
        <v>0</v>
      </c>
    </row>
    <row r="87" spans="1:62" x14ac:dyDescent="0.3">
      <c r="A87" s="967"/>
      <c r="B87" s="347" t="s">
        <v>164</v>
      </c>
      <c r="C87" s="350">
        <v>94</v>
      </c>
      <c r="D87" s="350">
        <v>95</v>
      </c>
      <c r="E87" s="350">
        <v>112</v>
      </c>
      <c r="F87" s="350">
        <v>120</v>
      </c>
      <c r="G87" s="350">
        <v>87</v>
      </c>
      <c r="H87" s="350">
        <v>100</v>
      </c>
      <c r="I87" s="350">
        <v>106</v>
      </c>
      <c r="J87" s="350">
        <v>136</v>
      </c>
      <c r="K87" s="350">
        <v>149</v>
      </c>
      <c r="L87" s="350">
        <v>133</v>
      </c>
      <c r="M87" s="350">
        <v>130</v>
      </c>
      <c r="N87" s="350">
        <v>96</v>
      </c>
      <c r="O87" s="350">
        <v>97</v>
      </c>
      <c r="P87" s="350">
        <v>65</v>
      </c>
      <c r="Q87" s="350">
        <v>80</v>
      </c>
      <c r="R87" s="350">
        <v>71</v>
      </c>
      <c r="S87" s="350">
        <v>28</v>
      </c>
      <c r="T87" s="350">
        <v>32</v>
      </c>
      <c r="U87" s="350">
        <v>12</v>
      </c>
      <c r="V87" s="357">
        <v>7</v>
      </c>
      <c r="W87" s="367">
        <v>130.15627899999998</v>
      </c>
      <c r="X87" s="350">
        <v>140.25255900000002</v>
      </c>
      <c r="Y87" s="350">
        <v>116.0521</v>
      </c>
      <c r="Z87" s="350">
        <v>91.801583000000008</v>
      </c>
      <c r="AA87" s="350">
        <v>71.528282999999988</v>
      </c>
      <c r="AB87" s="350">
        <v>82.554377000000002</v>
      </c>
      <c r="AC87" s="350">
        <v>132.03842700000001</v>
      </c>
      <c r="AD87" s="350">
        <v>172.44948699999998</v>
      </c>
      <c r="AE87" s="350">
        <v>150.24731300000002</v>
      </c>
      <c r="AF87" s="350">
        <v>138.01557099999999</v>
      </c>
      <c r="AG87" s="350">
        <v>142.92586900000001</v>
      </c>
      <c r="AH87" s="350">
        <v>128.74756600000001</v>
      </c>
      <c r="AI87" s="350">
        <v>107.57999700000002</v>
      </c>
      <c r="AJ87" s="350">
        <v>86.48169200000001</v>
      </c>
      <c r="AK87" s="350">
        <v>96.507120999999984</v>
      </c>
      <c r="AL87" s="350">
        <v>55.283931000000003</v>
      </c>
      <c r="AM87" s="350">
        <v>58.291073000000004</v>
      </c>
      <c r="AN87" s="350">
        <v>33.143008999999999</v>
      </c>
      <c r="AO87" s="350">
        <v>6.0336150000000002</v>
      </c>
      <c r="AP87" s="368">
        <v>7.0279489999999996</v>
      </c>
      <c r="AQ87" s="379">
        <v>116.579613342</v>
      </c>
      <c r="AR87" s="380">
        <v>133.26473163</v>
      </c>
      <c r="AS87" s="380">
        <v>131.29012663399999</v>
      </c>
      <c r="AT87" s="380">
        <v>109.810733118</v>
      </c>
      <c r="AU87" s="380">
        <v>93.537076591999991</v>
      </c>
      <c r="AV87" s="380">
        <v>109.74812688699998</v>
      </c>
      <c r="AW87" s="380">
        <v>116.00213733400001</v>
      </c>
      <c r="AX87" s="380">
        <v>138.79903806199999</v>
      </c>
      <c r="AY87" s="380">
        <v>177.76410516799999</v>
      </c>
      <c r="AZ87" s="380">
        <v>157.30083413</v>
      </c>
      <c r="BA87" s="380">
        <v>129.79860083400001</v>
      </c>
      <c r="BB87" s="380">
        <v>139.46182115900001</v>
      </c>
      <c r="BC87" s="380">
        <v>130.55869902000001</v>
      </c>
      <c r="BD87" s="380">
        <v>116.555289174</v>
      </c>
      <c r="BE87" s="380">
        <v>83.011079432000002</v>
      </c>
      <c r="BF87" s="380">
        <v>89.260336628000005</v>
      </c>
      <c r="BG87" s="380">
        <v>41.635929021700001</v>
      </c>
      <c r="BH87" s="380">
        <v>44.707815676300001</v>
      </c>
      <c r="BI87" s="380">
        <v>16.254761506099999</v>
      </c>
      <c r="BJ87" s="381">
        <v>4.0393644286999999</v>
      </c>
    </row>
    <row r="88" spans="1:62" x14ac:dyDescent="0.3">
      <c r="A88" s="961" t="s">
        <v>26</v>
      </c>
      <c r="B88" s="345" t="s">
        <v>165</v>
      </c>
      <c r="C88" s="346">
        <v>207</v>
      </c>
      <c r="D88" s="346">
        <v>255</v>
      </c>
      <c r="E88" s="346">
        <v>281</v>
      </c>
      <c r="F88" s="346">
        <v>241</v>
      </c>
      <c r="G88" s="346">
        <v>139</v>
      </c>
      <c r="H88" s="346">
        <v>146</v>
      </c>
      <c r="I88" s="346">
        <v>206</v>
      </c>
      <c r="J88" s="346">
        <v>289</v>
      </c>
      <c r="K88" s="346">
        <v>291</v>
      </c>
      <c r="L88" s="346">
        <v>260</v>
      </c>
      <c r="M88" s="346">
        <v>225</v>
      </c>
      <c r="N88" s="346">
        <v>193</v>
      </c>
      <c r="O88" s="346">
        <v>170</v>
      </c>
      <c r="P88" s="346">
        <v>129</v>
      </c>
      <c r="Q88" s="346">
        <v>87</v>
      </c>
      <c r="R88" s="346">
        <v>55</v>
      </c>
      <c r="S88" s="346">
        <v>30</v>
      </c>
      <c r="T88" s="346">
        <v>15</v>
      </c>
      <c r="U88" s="346">
        <v>10</v>
      </c>
      <c r="V88" s="354">
        <v>2</v>
      </c>
      <c r="W88" s="361">
        <v>196.659581</v>
      </c>
      <c r="X88" s="346">
        <v>241.39605799999998</v>
      </c>
      <c r="Y88" s="346">
        <v>239.04199799999998</v>
      </c>
      <c r="Z88" s="346">
        <v>228.589809</v>
      </c>
      <c r="AA88" s="346">
        <v>155.97575800000001</v>
      </c>
      <c r="AB88" s="346">
        <v>117.70173799999999</v>
      </c>
      <c r="AC88" s="346">
        <v>157.44615400000001</v>
      </c>
      <c r="AD88" s="346">
        <v>258.41668100000004</v>
      </c>
      <c r="AE88" s="346">
        <v>265.19870200000003</v>
      </c>
      <c r="AF88" s="346">
        <v>291.79008399999998</v>
      </c>
      <c r="AG88" s="346">
        <v>267.33179799999999</v>
      </c>
      <c r="AH88" s="346">
        <v>250.04102499999999</v>
      </c>
      <c r="AI88" s="346">
        <v>219.257586</v>
      </c>
      <c r="AJ88" s="346">
        <v>154.537239</v>
      </c>
      <c r="AK88" s="346">
        <v>154.47172499999999</v>
      </c>
      <c r="AL88" s="346">
        <v>94.738497999999993</v>
      </c>
      <c r="AM88" s="346">
        <v>46.497476000000006</v>
      </c>
      <c r="AN88" s="346">
        <v>24.602826</v>
      </c>
      <c r="AO88" s="346">
        <v>10.255621</v>
      </c>
      <c r="AP88" s="362">
        <v>3.0304289999999998</v>
      </c>
      <c r="AQ88" s="361">
        <v>255.62324857499999</v>
      </c>
      <c r="AR88" s="346">
        <v>265.75326126900001</v>
      </c>
      <c r="AS88" s="346">
        <v>280.74796556399997</v>
      </c>
      <c r="AT88" s="346">
        <v>251.338347876</v>
      </c>
      <c r="AU88" s="346">
        <v>153.703210361</v>
      </c>
      <c r="AV88" s="346">
        <v>164.771320804</v>
      </c>
      <c r="AW88" s="346">
        <v>213.95250974500001</v>
      </c>
      <c r="AX88" s="346">
        <v>227.29809856300002</v>
      </c>
      <c r="AY88" s="346">
        <v>284.81958869499999</v>
      </c>
      <c r="AZ88" s="346">
        <v>286.56385081399998</v>
      </c>
      <c r="BA88" s="346">
        <v>296.236338096</v>
      </c>
      <c r="BB88" s="346">
        <v>269.88376287599999</v>
      </c>
      <c r="BC88" s="346">
        <v>229.238044258</v>
      </c>
      <c r="BD88" s="346">
        <v>201.140515687</v>
      </c>
      <c r="BE88" s="346">
        <v>139.433167642</v>
      </c>
      <c r="BF88" s="346">
        <v>125.286351176</v>
      </c>
      <c r="BG88" s="346">
        <v>72.776274743399995</v>
      </c>
      <c r="BH88" s="346">
        <v>28.1854963167</v>
      </c>
      <c r="BI88" s="346">
        <v>12.091990452400001</v>
      </c>
      <c r="BJ88" s="362">
        <v>4.0103895405000003</v>
      </c>
    </row>
    <row r="89" spans="1:62" x14ac:dyDescent="0.3">
      <c r="A89" s="962"/>
      <c r="B89" s="347" t="s">
        <v>166</v>
      </c>
      <c r="C89" s="348">
        <v>194</v>
      </c>
      <c r="D89" s="348">
        <v>246</v>
      </c>
      <c r="E89" s="348">
        <v>263</v>
      </c>
      <c r="F89" s="348">
        <v>227</v>
      </c>
      <c r="G89" s="348">
        <v>125</v>
      </c>
      <c r="H89" s="348">
        <v>151</v>
      </c>
      <c r="I89" s="348">
        <v>267</v>
      </c>
      <c r="J89" s="348">
        <v>297</v>
      </c>
      <c r="K89" s="348">
        <v>269</v>
      </c>
      <c r="L89" s="348">
        <v>252</v>
      </c>
      <c r="M89" s="348">
        <v>269</v>
      </c>
      <c r="N89" s="348">
        <v>161</v>
      </c>
      <c r="O89" s="348">
        <v>160</v>
      </c>
      <c r="P89" s="348">
        <v>124</v>
      </c>
      <c r="Q89" s="348">
        <v>76</v>
      </c>
      <c r="R89" s="348">
        <v>86</v>
      </c>
      <c r="S89" s="348">
        <v>36</v>
      </c>
      <c r="T89" s="348">
        <v>43</v>
      </c>
      <c r="U89" s="348">
        <v>24</v>
      </c>
      <c r="V89" s="355">
        <v>11</v>
      </c>
      <c r="W89" s="363">
        <v>182.97269300000002</v>
      </c>
      <c r="X89" s="348">
        <v>244.14998199999999</v>
      </c>
      <c r="Y89" s="348">
        <v>256.79064</v>
      </c>
      <c r="Z89" s="348">
        <v>243.86011400000001</v>
      </c>
      <c r="AA89" s="348">
        <v>143.63383300000001</v>
      </c>
      <c r="AB89" s="348">
        <v>126.90662</v>
      </c>
      <c r="AC89" s="348">
        <v>157.94454300000001</v>
      </c>
      <c r="AD89" s="348">
        <v>294.35678200000001</v>
      </c>
      <c r="AE89" s="348">
        <v>297.567723</v>
      </c>
      <c r="AF89" s="348">
        <v>286.40428300000002</v>
      </c>
      <c r="AG89" s="348">
        <v>268.57231000000002</v>
      </c>
      <c r="AH89" s="348">
        <v>249.94001999999998</v>
      </c>
      <c r="AI89" s="348">
        <v>240.383904</v>
      </c>
      <c r="AJ89" s="348">
        <v>164.10021899999998</v>
      </c>
      <c r="AK89" s="348">
        <v>149.68277499999999</v>
      </c>
      <c r="AL89" s="348">
        <v>106.557084</v>
      </c>
      <c r="AM89" s="348">
        <v>69.289332999999999</v>
      </c>
      <c r="AN89" s="348">
        <v>61.492174999999996</v>
      </c>
      <c r="AO89" s="348">
        <v>21.268107000000001</v>
      </c>
      <c r="AP89" s="364">
        <v>19.146073000000001</v>
      </c>
      <c r="AQ89" s="363">
        <v>226.63605895100002</v>
      </c>
      <c r="AR89" s="348">
        <v>263.04097943700003</v>
      </c>
      <c r="AS89" s="348">
        <v>273.86732080999997</v>
      </c>
      <c r="AT89" s="348">
        <v>240.41532013899999</v>
      </c>
      <c r="AU89" s="348">
        <v>116.756256428</v>
      </c>
      <c r="AV89" s="348">
        <v>187.83198230600001</v>
      </c>
      <c r="AW89" s="348">
        <v>236.53770726299999</v>
      </c>
      <c r="AX89" s="348">
        <v>224.92743984399999</v>
      </c>
      <c r="AY89" s="348">
        <v>329.45588465100002</v>
      </c>
      <c r="AZ89" s="348">
        <v>314.86838166699999</v>
      </c>
      <c r="BA89" s="348">
        <v>285.47875503500001</v>
      </c>
      <c r="BB89" s="348">
        <v>259.410058908</v>
      </c>
      <c r="BC89" s="348">
        <v>234.60737989499998</v>
      </c>
      <c r="BD89" s="348">
        <v>222.55838415900001</v>
      </c>
      <c r="BE89" s="348">
        <v>154.82542754400001</v>
      </c>
      <c r="BF89" s="348">
        <v>138.73428336000001</v>
      </c>
      <c r="BG89" s="348">
        <v>97.156848037000003</v>
      </c>
      <c r="BH89" s="348">
        <v>76.721925486000004</v>
      </c>
      <c r="BI89" s="348">
        <v>46.286219815999999</v>
      </c>
      <c r="BJ89" s="364">
        <v>11.029653209499999</v>
      </c>
    </row>
    <row r="90" spans="1:62" x14ac:dyDescent="0.3">
      <c r="A90" s="961" t="s">
        <v>436</v>
      </c>
      <c r="B90" s="345" t="s">
        <v>566</v>
      </c>
      <c r="C90" s="349">
        <v>27</v>
      </c>
      <c r="D90" s="349">
        <v>21</v>
      </c>
      <c r="E90" s="349">
        <v>16</v>
      </c>
      <c r="F90" s="349">
        <v>19</v>
      </c>
      <c r="G90" s="349">
        <v>10</v>
      </c>
      <c r="H90" s="349">
        <v>23</v>
      </c>
      <c r="I90" s="349">
        <v>27</v>
      </c>
      <c r="J90" s="349">
        <v>24</v>
      </c>
      <c r="K90" s="349">
        <v>20</v>
      </c>
      <c r="L90" s="349">
        <v>23</v>
      </c>
      <c r="M90" s="349">
        <v>16</v>
      </c>
      <c r="N90" s="349">
        <v>20</v>
      </c>
      <c r="O90" s="349">
        <v>21</v>
      </c>
      <c r="P90" s="349">
        <v>6</v>
      </c>
      <c r="Q90" s="349">
        <v>12</v>
      </c>
      <c r="R90" s="349">
        <v>4</v>
      </c>
      <c r="S90" s="349">
        <v>3</v>
      </c>
      <c r="T90" s="349">
        <v>1</v>
      </c>
      <c r="U90" s="349">
        <v>0</v>
      </c>
      <c r="V90" s="356">
        <v>0</v>
      </c>
      <c r="W90" s="365">
        <v>34.320554000000001</v>
      </c>
      <c r="X90" s="349">
        <v>53.799786999999995</v>
      </c>
      <c r="Y90" s="349">
        <v>38.030883000000003</v>
      </c>
      <c r="Z90" s="349">
        <v>25.044728000000003</v>
      </c>
      <c r="AA90" s="349">
        <v>15.768904000000001</v>
      </c>
      <c r="AB90" s="349">
        <v>25.044729000000004</v>
      </c>
      <c r="AC90" s="349">
        <v>37.103300999999995</v>
      </c>
      <c r="AD90" s="349">
        <v>49.161873999999997</v>
      </c>
      <c r="AE90" s="349">
        <v>39.886049</v>
      </c>
      <c r="AF90" s="349">
        <v>25.044727999999999</v>
      </c>
      <c r="AG90" s="349">
        <v>23.189563</v>
      </c>
      <c r="AH90" s="349">
        <v>17.624069000000002</v>
      </c>
      <c r="AI90" s="349">
        <v>21.334398999999998</v>
      </c>
      <c r="AJ90" s="349">
        <v>13.913739</v>
      </c>
      <c r="AK90" s="349">
        <v>12.058574</v>
      </c>
      <c r="AL90" s="349">
        <v>14.841321000000001</v>
      </c>
      <c r="AM90" s="349">
        <v>3.710331</v>
      </c>
      <c r="AN90" s="349">
        <v>3.710331</v>
      </c>
      <c r="AO90" s="349">
        <v>0</v>
      </c>
      <c r="AP90" s="366">
        <v>0</v>
      </c>
      <c r="AQ90" s="376">
        <v>63.449957947900003</v>
      </c>
      <c r="AR90" s="377">
        <v>44.509671993799998</v>
      </c>
      <c r="AS90" s="377">
        <v>54.926829267800002</v>
      </c>
      <c r="AT90" s="377">
        <v>31.251471824999999</v>
      </c>
      <c r="AU90" s="377">
        <v>24.622371740799998</v>
      </c>
      <c r="AV90" s="377">
        <v>26.5164003364</v>
      </c>
      <c r="AW90" s="377">
        <v>53.979814970199996</v>
      </c>
      <c r="AX90" s="377">
        <v>50.1917577802</v>
      </c>
      <c r="AY90" s="377">
        <v>48.297729183299992</v>
      </c>
      <c r="AZ90" s="377">
        <v>38.827586206899994</v>
      </c>
      <c r="BA90" s="377">
        <v>31.251471824999999</v>
      </c>
      <c r="BB90" s="377">
        <v>24.622371740899997</v>
      </c>
      <c r="BC90" s="377">
        <v>16.099243061399999</v>
      </c>
      <c r="BD90" s="377">
        <v>18.9402859546</v>
      </c>
      <c r="BE90" s="377">
        <v>12.311185870399999</v>
      </c>
      <c r="BF90" s="377">
        <v>10.417157275099999</v>
      </c>
      <c r="BG90" s="377">
        <v>9.4701429773000001</v>
      </c>
      <c r="BH90" s="377">
        <v>2.8410428931</v>
      </c>
      <c r="BI90" s="377">
        <v>0.94701429770000001</v>
      </c>
      <c r="BJ90" s="378">
        <v>0</v>
      </c>
    </row>
    <row r="91" spans="1:62" x14ac:dyDescent="0.3">
      <c r="A91" s="962"/>
      <c r="B91" s="347" t="s">
        <v>567</v>
      </c>
      <c r="C91" s="350">
        <v>16</v>
      </c>
      <c r="D91" s="350">
        <v>19</v>
      </c>
      <c r="E91" s="350">
        <v>19</v>
      </c>
      <c r="F91" s="350">
        <v>21</v>
      </c>
      <c r="G91" s="350">
        <v>16</v>
      </c>
      <c r="H91" s="350">
        <v>27</v>
      </c>
      <c r="I91" s="350">
        <v>20</v>
      </c>
      <c r="J91" s="350">
        <v>22</v>
      </c>
      <c r="K91" s="350">
        <v>23</v>
      </c>
      <c r="L91" s="350">
        <v>21</v>
      </c>
      <c r="M91" s="350">
        <v>25</v>
      </c>
      <c r="N91" s="350">
        <v>15</v>
      </c>
      <c r="O91" s="350">
        <v>19</v>
      </c>
      <c r="P91" s="350">
        <v>9</v>
      </c>
      <c r="Q91" s="350">
        <v>13</v>
      </c>
      <c r="R91" s="350">
        <v>6</v>
      </c>
      <c r="S91" s="350">
        <v>5</v>
      </c>
      <c r="T91" s="350">
        <v>5</v>
      </c>
      <c r="U91" s="350">
        <v>2</v>
      </c>
      <c r="V91" s="357">
        <v>0</v>
      </c>
      <c r="W91" s="367">
        <v>41.741213999999999</v>
      </c>
      <c r="X91" s="350">
        <v>46.379126999999997</v>
      </c>
      <c r="Y91" s="350">
        <v>26.899894</v>
      </c>
      <c r="Z91" s="350">
        <v>12.058572999999999</v>
      </c>
      <c r="AA91" s="350">
        <v>14.841322000000002</v>
      </c>
      <c r="AB91" s="350">
        <v>32.465389999999999</v>
      </c>
      <c r="AC91" s="350">
        <v>33.392972</v>
      </c>
      <c r="AD91" s="350">
        <v>43.596377999999994</v>
      </c>
      <c r="AE91" s="350">
        <v>35.248136000000002</v>
      </c>
      <c r="AF91" s="350">
        <v>22.261981000000002</v>
      </c>
      <c r="AG91" s="350">
        <v>21.334398</v>
      </c>
      <c r="AH91" s="350">
        <v>19.479233000000001</v>
      </c>
      <c r="AI91" s="350">
        <v>18.551652000000001</v>
      </c>
      <c r="AJ91" s="350">
        <v>15.768904000000001</v>
      </c>
      <c r="AK91" s="350">
        <v>12.986155</v>
      </c>
      <c r="AL91" s="350">
        <v>10.203409000000001</v>
      </c>
      <c r="AM91" s="350">
        <v>6.4930780000000006</v>
      </c>
      <c r="AN91" s="350">
        <v>1.855165</v>
      </c>
      <c r="AO91" s="350">
        <v>0</v>
      </c>
      <c r="AP91" s="368">
        <v>1.8551660000000001</v>
      </c>
      <c r="AQ91" s="379">
        <v>57.767872161000007</v>
      </c>
      <c r="AR91" s="380">
        <v>63.449957947599998</v>
      </c>
      <c r="AS91" s="380">
        <v>46.403700588599996</v>
      </c>
      <c r="AT91" s="380">
        <v>21.781328847700003</v>
      </c>
      <c r="AU91" s="380">
        <v>13.2582001683</v>
      </c>
      <c r="AV91" s="380">
        <v>35.039529015900001</v>
      </c>
      <c r="AW91" s="380">
        <v>75.761143818799994</v>
      </c>
      <c r="AX91" s="380">
        <v>44.509671993500007</v>
      </c>
      <c r="AY91" s="380">
        <v>41.668629100100006</v>
      </c>
      <c r="AZ91" s="380">
        <v>38.827586206900001</v>
      </c>
      <c r="BA91" s="380">
        <v>23.675357443099998</v>
      </c>
      <c r="BB91" s="380">
        <v>17.993271656899999</v>
      </c>
      <c r="BC91" s="380">
        <v>18.9402859546</v>
      </c>
      <c r="BD91" s="380">
        <v>22.728343145400004</v>
      </c>
      <c r="BE91" s="380">
        <v>16.099243061400003</v>
      </c>
      <c r="BF91" s="380">
        <v>10.417157275099999</v>
      </c>
      <c r="BG91" s="380">
        <v>10.417157275000001</v>
      </c>
      <c r="BH91" s="380">
        <v>2.8410428932</v>
      </c>
      <c r="BI91" s="380">
        <v>0.94701429770000001</v>
      </c>
      <c r="BJ91" s="381">
        <v>0</v>
      </c>
    </row>
    <row r="92" spans="1:62" x14ac:dyDescent="0.3">
      <c r="A92" s="961" t="s">
        <v>437</v>
      </c>
      <c r="B92" s="345" t="s">
        <v>568</v>
      </c>
      <c r="C92" s="346">
        <v>18</v>
      </c>
      <c r="D92" s="346">
        <v>15</v>
      </c>
      <c r="E92" s="346">
        <v>8</v>
      </c>
      <c r="F92" s="346">
        <v>12</v>
      </c>
      <c r="G92" s="346">
        <v>11</v>
      </c>
      <c r="H92" s="346">
        <v>13</v>
      </c>
      <c r="I92" s="346">
        <v>23</v>
      </c>
      <c r="J92" s="346">
        <v>16</v>
      </c>
      <c r="K92" s="346">
        <v>17</v>
      </c>
      <c r="L92" s="346">
        <v>23</v>
      </c>
      <c r="M92" s="346">
        <v>14</v>
      </c>
      <c r="N92" s="346">
        <v>18</v>
      </c>
      <c r="O92" s="346">
        <v>19</v>
      </c>
      <c r="P92" s="346">
        <v>14</v>
      </c>
      <c r="Q92" s="346">
        <v>16</v>
      </c>
      <c r="R92" s="346">
        <v>11</v>
      </c>
      <c r="S92" s="346">
        <v>4</v>
      </c>
      <c r="T92" s="346">
        <v>2</v>
      </c>
      <c r="U92" s="346">
        <v>5</v>
      </c>
      <c r="V92" s="354">
        <v>1</v>
      </c>
      <c r="W92" s="361">
        <v>15.119057999999999</v>
      </c>
      <c r="X92" s="346">
        <v>12.107495</v>
      </c>
      <c r="Y92" s="346">
        <v>15.145303999999999</v>
      </c>
      <c r="Z92" s="346">
        <v>11.106557</v>
      </c>
      <c r="AA92" s="346">
        <v>9.0784339999999997</v>
      </c>
      <c r="AB92" s="346">
        <v>12.116242999999999</v>
      </c>
      <c r="AC92" s="346">
        <v>14.135617</v>
      </c>
      <c r="AD92" s="346">
        <v>21.203425000000003</v>
      </c>
      <c r="AE92" s="346">
        <v>15.145304000000001</v>
      </c>
      <c r="AF92" s="346">
        <v>15.145303999999999</v>
      </c>
      <c r="AG92" s="346">
        <v>15.145305</v>
      </c>
      <c r="AH92" s="346">
        <v>27.261545999999999</v>
      </c>
      <c r="AI92" s="346">
        <v>22.204362</v>
      </c>
      <c r="AJ92" s="346">
        <v>19.184052000000001</v>
      </c>
      <c r="AK92" s="346">
        <v>14.135618000000001</v>
      </c>
      <c r="AL92" s="346">
        <v>10.096869999999999</v>
      </c>
      <c r="AM92" s="346">
        <v>12.116244</v>
      </c>
      <c r="AN92" s="346">
        <v>5.0484349999999996</v>
      </c>
      <c r="AO92" s="346">
        <v>1.009687</v>
      </c>
      <c r="AP92" s="362">
        <v>0</v>
      </c>
      <c r="AQ92" s="361">
        <v>13.766613377900001</v>
      </c>
      <c r="AR92" s="346">
        <v>16.68914762</v>
      </c>
      <c r="AS92" s="346">
        <v>13.7142385812</v>
      </c>
      <c r="AT92" s="346">
        <v>8.8159214981999998</v>
      </c>
      <c r="AU92" s="346">
        <v>5.9630094621000005</v>
      </c>
      <c r="AV92" s="346">
        <v>16.001816285699999</v>
      </c>
      <c r="AW92" s="346">
        <v>9.9222686066000012</v>
      </c>
      <c r="AX92" s="346">
        <v>14.787857189099999</v>
      </c>
      <c r="AY92" s="346">
        <v>20.859615891799997</v>
      </c>
      <c r="AZ92" s="346">
        <v>12.900337370300001</v>
      </c>
      <c r="BA92" s="346">
        <v>11.953167070300001</v>
      </c>
      <c r="BB92" s="346">
        <v>8.922186334300001</v>
      </c>
      <c r="BC92" s="346">
        <v>24.004802720499995</v>
      </c>
      <c r="BD92" s="346">
        <v>14.044186087</v>
      </c>
      <c r="BE92" s="346">
        <v>21.036709699199999</v>
      </c>
      <c r="BF92" s="346">
        <v>14.0273362121</v>
      </c>
      <c r="BG92" s="346">
        <v>8.0467420080000007</v>
      </c>
      <c r="BH92" s="346">
        <v>3.0039126774999998</v>
      </c>
      <c r="BI92" s="346">
        <v>1.9936129476</v>
      </c>
      <c r="BJ92" s="362">
        <v>0</v>
      </c>
    </row>
    <row r="93" spans="1:62" x14ac:dyDescent="0.3">
      <c r="A93" s="962"/>
      <c r="B93" s="347" t="s">
        <v>569</v>
      </c>
      <c r="C93" s="348">
        <v>15</v>
      </c>
      <c r="D93" s="348">
        <v>16</v>
      </c>
      <c r="E93" s="348">
        <v>7</v>
      </c>
      <c r="F93" s="348">
        <v>11</v>
      </c>
      <c r="G93" s="348">
        <v>6</v>
      </c>
      <c r="H93" s="348">
        <v>12</v>
      </c>
      <c r="I93" s="348">
        <v>20</v>
      </c>
      <c r="J93" s="348">
        <v>16</v>
      </c>
      <c r="K93" s="348">
        <v>19</v>
      </c>
      <c r="L93" s="348">
        <v>11</v>
      </c>
      <c r="M93" s="348">
        <v>16</v>
      </c>
      <c r="N93" s="348">
        <v>11</v>
      </c>
      <c r="O93" s="348">
        <v>13</v>
      </c>
      <c r="P93" s="348">
        <v>28</v>
      </c>
      <c r="Q93" s="348">
        <v>21</v>
      </c>
      <c r="R93" s="348">
        <v>10</v>
      </c>
      <c r="S93" s="348">
        <v>6</v>
      </c>
      <c r="T93" s="348">
        <v>5</v>
      </c>
      <c r="U93" s="348">
        <v>3</v>
      </c>
      <c r="V93" s="355">
        <v>0</v>
      </c>
      <c r="W93" s="363">
        <v>8.077496</v>
      </c>
      <c r="X93" s="348">
        <v>15.145303999999999</v>
      </c>
      <c r="Y93" s="348">
        <v>12.116244</v>
      </c>
      <c r="Z93" s="348">
        <v>19.184051</v>
      </c>
      <c r="AA93" s="348">
        <v>6.0318750000000003</v>
      </c>
      <c r="AB93" s="348">
        <v>22.204363000000001</v>
      </c>
      <c r="AC93" s="348">
        <v>13.117181</v>
      </c>
      <c r="AD93" s="348">
        <v>16.154992</v>
      </c>
      <c r="AE93" s="348">
        <v>16.154990000000002</v>
      </c>
      <c r="AF93" s="348">
        <v>12.116242</v>
      </c>
      <c r="AG93" s="348">
        <v>23.222799000000002</v>
      </c>
      <c r="AH93" s="348">
        <v>12.107495</v>
      </c>
      <c r="AI93" s="348">
        <v>16.154990000000002</v>
      </c>
      <c r="AJ93" s="348">
        <v>16.154990999999999</v>
      </c>
      <c r="AK93" s="348">
        <v>10.096869999999999</v>
      </c>
      <c r="AL93" s="348">
        <v>23.222798999999998</v>
      </c>
      <c r="AM93" s="348">
        <v>16.154990999999999</v>
      </c>
      <c r="AN93" s="348">
        <v>5.0484349999999996</v>
      </c>
      <c r="AO93" s="348">
        <v>2.019374</v>
      </c>
      <c r="AP93" s="364">
        <v>1.009687</v>
      </c>
      <c r="AQ93" s="363">
        <v>19.648877943400002</v>
      </c>
      <c r="AR93" s="348">
        <v>10.773955772000001</v>
      </c>
      <c r="AS93" s="348">
        <v>14.6637514338</v>
      </c>
      <c r="AT93" s="348">
        <v>5.8917691293000001</v>
      </c>
      <c r="AU93" s="348">
        <v>11.916942606299999</v>
      </c>
      <c r="AV93" s="348">
        <v>14.954715202400001</v>
      </c>
      <c r="AW93" s="348">
        <v>15.798227652800001</v>
      </c>
      <c r="AX93" s="348">
        <v>15.778701509700001</v>
      </c>
      <c r="AY93" s="348">
        <v>16.852792748399999</v>
      </c>
      <c r="AZ93" s="348">
        <v>14.9570819391</v>
      </c>
      <c r="BA93" s="348">
        <v>9.9774665083000009</v>
      </c>
      <c r="BB93" s="348">
        <v>18.005566603200002</v>
      </c>
      <c r="BC93" s="348">
        <v>13.015894616300001</v>
      </c>
      <c r="BD93" s="348">
        <v>20.026409969299998</v>
      </c>
      <c r="BE93" s="348">
        <v>13.044186087</v>
      </c>
      <c r="BF93" s="348">
        <v>9.048046233900001</v>
      </c>
      <c r="BG93" s="348">
        <v>17.085711191799998</v>
      </c>
      <c r="BH93" s="348">
        <v>11.096039937499999</v>
      </c>
      <c r="BI93" s="348">
        <v>1.0103812762</v>
      </c>
      <c r="BJ93" s="364">
        <v>0</v>
      </c>
    </row>
    <row r="94" spans="1:62" x14ac:dyDescent="0.3">
      <c r="A94" s="961" t="s">
        <v>438</v>
      </c>
      <c r="B94" s="345" t="s">
        <v>570</v>
      </c>
      <c r="C94" s="349">
        <v>29</v>
      </c>
      <c r="D94" s="349">
        <v>19</v>
      </c>
      <c r="E94" s="349">
        <v>19</v>
      </c>
      <c r="F94" s="349">
        <v>23</v>
      </c>
      <c r="G94" s="349">
        <v>12</v>
      </c>
      <c r="H94" s="349">
        <v>17</v>
      </c>
      <c r="I94" s="349">
        <v>27</v>
      </c>
      <c r="J94" s="349">
        <v>30</v>
      </c>
      <c r="K94" s="349">
        <v>25</v>
      </c>
      <c r="L94" s="349">
        <v>34</v>
      </c>
      <c r="M94" s="349">
        <v>20</v>
      </c>
      <c r="N94" s="349">
        <v>14</v>
      </c>
      <c r="O94" s="349">
        <v>20</v>
      </c>
      <c r="P94" s="349">
        <v>22</v>
      </c>
      <c r="Q94" s="349">
        <v>21</v>
      </c>
      <c r="R94" s="349">
        <v>17</v>
      </c>
      <c r="S94" s="349">
        <v>4</v>
      </c>
      <c r="T94" s="349">
        <v>7</v>
      </c>
      <c r="U94" s="349">
        <v>1</v>
      </c>
      <c r="V94" s="356">
        <v>0</v>
      </c>
      <c r="W94" s="365">
        <v>49.714438999999999</v>
      </c>
      <c r="X94" s="349">
        <v>36.543472999999999</v>
      </c>
      <c r="Y94" s="349">
        <v>42.621194000000003</v>
      </c>
      <c r="Z94" s="349">
        <v>22.341552999999998</v>
      </c>
      <c r="AA94" s="349">
        <v>19.233256000000001</v>
      </c>
      <c r="AB94" s="349">
        <v>32.450511999999996</v>
      </c>
      <c r="AC94" s="349">
        <v>43.667579000000003</v>
      </c>
      <c r="AD94" s="349">
        <v>38.574525000000001</v>
      </c>
      <c r="AE94" s="349">
        <v>41.636528999999996</v>
      </c>
      <c r="AF94" s="349">
        <v>31.465848999999999</v>
      </c>
      <c r="AG94" s="349">
        <v>27.419179</v>
      </c>
      <c r="AH94" s="349">
        <v>29.450228999999997</v>
      </c>
      <c r="AI94" s="349">
        <v>23.357076999999997</v>
      </c>
      <c r="AJ94" s="349">
        <v>9.1397250000000003</v>
      </c>
      <c r="AK94" s="349">
        <v>16.248402000000002</v>
      </c>
      <c r="AL94" s="349">
        <v>20.310502</v>
      </c>
      <c r="AM94" s="349">
        <v>15.232875</v>
      </c>
      <c r="AN94" s="349">
        <v>5.0776249999999994</v>
      </c>
      <c r="AO94" s="349">
        <v>0</v>
      </c>
      <c r="AP94" s="366">
        <v>1.015525</v>
      </c>
      <c r="AQ94" s="376">
        <v>31.404143354199995</v>
      </c>
      <c r="AR94" s="377">
        <v>45.083127247299998</v>
      </c>
      <c r="AS94" s="377">
        <v>35.361292072600001</v>
      </c>
      <c r="AT94" s="377">
        <v>35.374239276799997</v>
      </c>
      <c r="AU94" s="377">
        <v>15.9241681923</v>
      </c>
      <c r="AV94" s="377">
        <v>28.994653984199999</v>
      </c>
      <c r="AW94" s="377">
        <v>32.667143440100006</v>
      </c>
      <c r="AX94" s="377">
        <v>36.486625605200004</v>
      </c>
      <c r="AY94" s="377">
        <v>33.651871329400002</v>
      </c>
      <c r="AZ94" s="377">
        <v>40.621388320599998</v>
      </c>
      <c r="BA94" s="377">
        <v>31.1634296123</v>
      </c>
      <c r="BB94" s="377">
        <v>29.165314847000001</v>
      </c>
      <c r="BC94" s="377">
        <v>27.2658530675</v>
      </c>
      <c r="BD94" s="377">
        <v>23.191016814800001</v>
      </c>
      <c r="BE94" s="377">
        <v>10.141447576000001</v>
      </c>
      <c r="BF94" s="377">
        <v>14.123797810999999</v>
      </c>
      <c r="BG94" s="377">
        <v>15.119858044099999</v>
      </c>
      <c r="BH94" s="377">
        <v>13.128426124599999</v>
      </c>
      <c r="BI94" s="377">
        <v>4.0354941587999997</v>
      </c>
      <c r="BJ94" s="378">
        <v>1.0221163462</v>
      </c>
    </row>
    <row r="95" spans="1:62" x14ac:dyDescent="0.3">
      <c r="A95" s="962"/>
      <c r="B95" s="347" t="s">
        <v>571</v>
      </c>
      <c r="C95" s="350">
        <v>18</v>
      </c>
      <c r="D95" s="350">
        <v>21</v>
      </c>
      <c r="E95" s="350">
        <v>22</v>
      </c>
      <c r="F95" s="350">
        <v>18</v>
      </c>
      <c r="G95" s="350">
        <v>15</v>
      </c>
      <c r="H95" s="350">
        <v>18</v>
      </c>
      <c r="I95" s="350">
        <v>18</v>
      </c>
      <c r="J95" s="350">
        <v>37</v>
      </c>
      <c r="K95" s="350">
        <v>22</v>
      </c>
      <c r="L95" s="350">
        <v>25</v>
      </c>
      <c r="M95" s="350">
        <v>17</v>
      </c>
      <c r="N95" s="350">
        <v>15</v>
      </c>
      <c r="O95" s="350">
        <v>24</v>
      </c>
      <c r="P95" s="350">
        <v>26</v>
      </c>
      <c r="Q95" s="350">
        <v>16</v>
      </c>
      <c r="R95" s="350">
        <v>17</v>
      </c>
      <c r="S95" s="350">
        <v>11</v>
      </c>
      <c r="T95" s="350">
        <v>11</v>
      </c>
      <c r="U95" s="350">
        <v>1</v>
      </c>
      <c r="V95" s="357">
        <v>0</v>
      </c>
      <c r="W95" s="367">
        <v>44.652243999999996</v>
      </c>
      <c r="X95" s="350">
        <v>46.683294000000004</v>
      </c>
      <c r="Y95" s="350">
        <v>25.388127999999998</v>
      </c>
      <c r="Z95" s="350">
        <v>27.403746999999999</v>
      </c>
      <c r="AA95" s="350">
        <v>16.217541000000001</v>
      </c>
      <c r="AB95" s="350">
        <v>42.590333000000001</v>
      </c>
      <c r="AC95" s="350">
        <v>32.481372999999998</v>
      </c>
      <c r="AD95" s="350">
        <v>42.652054000000007</v>
      </c>
      <c r="AE95" s="350">
        <v>30.450323000000001</v>
      </c>
      <c r="AF95" s="350">
        <v>36.543472999999999</v>
      </c>
      <c r="AG95" s="350">
        <v>27.419177999999999</v>
      </c>
      <c r="AH95" s="350">
        <v>25.388128999999999</v>
      </c>
      <c r="AI95" s="350">
        <v>20.310502000000003</v>
      </c>
      <c r="AJ95" s="350">
        <v>14.217351000000001</v>
      </c>
      <c r="AK95" s="350">
        <v>26.403652999999998</v>
      </c>
      <c r="AL95" s="350">
        <v>19.294976000000002</v>
      </c>
      <c r="AM95" s="350">
        <v>13.201824999999999</v>
      </c>
      <c r="AN95" s="350">
        <v>11.170776</v>
      </c>
      <c r="AO95" s="350">
        <v>0</v>
      </c>
      <c r="AP95" s="368">
        <v>2.03105</v>
      </c>
      <c r="AQ95" s="379">
        <v>41.224064962</v>
      </c>
      <c r="AR95" s="380">
        <v>36.407777611599997</v>
      </c>
      <c r="AS95" s="380">
        <v>40.095809949900001</v>
      </c>
      <c r="AT95" s="380">
        <v>22.695587513900001</v>
      </c>
      <c r="AU95" s="380">
        <v>19.925962455000001</v>
      </c>
      <c r="AV95" s="380">
        <v>25.003388057599999</v>
      </c>
      <c r="AW95" s="380">
        <v>48.435147592999996</v>
      </c>
      <c r="AX95" s="380">
        <v>31.478026588999999</v>
      </c>
      <c r="AY95" s="380">
        <v>40.491610280499998</v>
      </c>
      <c r="AZ95" s="380">
        <v>33.783556907399998</v>
      </c>
      <c r="BA95" s="380">
        <v>33.053545148499992</v>
      </c>
      <c r="BB95" s="380">
        <v>28.147313181299999</v>
      </c>
      <c r="BC95" s="380">
        <v>24.291644651300004</v>
      </c>
      <c r="BD95" s="380">
        <v>18.120966005099998</v>
      </c>
      <c r="BE95" s="380">
        <v>14.1372564899</v>
      </c>
      <c r="BF95" s="380">
        <v>21.265326253399998</v>
      </c>
      <c r="BG95" s="380">
        <v>17.256404056499999</v>
      </c>
      <c r="BH95" s="380">
        <v>8.1106735625000006</v>
      </c>
      <c r="BI95" s="380">
        <v>8.1505315054</v>
      </c>
      <c r="BJ95" s="381">
        <v>0</v>
      </c>
    </row>
    <row r="96" spans="1:62" x14ac:dyDescent="0.3">
      <c r="A96" s="961" t="s">
        <v>444</v>
      </c>
      <c r="B96" s="345" t="s">
        <v>572</v>
      </c>
      <c r="C96" s="346">
        <v>33</v>
      </c>
      <c r="D96" s="346">
        <v>30</v>
      </c>
      <c r="E96" s="346">
        <v>35</v>
      </c>
      <c r="F96" s="346">
        <v>33</v>
      </c>
      <c r="G96" s="346">
        <v>22</v>
      </c>
      <c r="H96" s="346">
        <v>33</v>
      </c>
      <c r="I96" s="346">
        <v>38</v>
      </c>
      <c r="J96" s="346">
        <v>40</v>
      </c>
      <c r="K96" s="346">
        <v>36</v>
      </c>
      <c r="L96" s="346">
        <v>34</v>
      </c>
      <c r="M96" s="346">
        <v>40</v>
      </c>
      <c r="N96" s="346">
        <v>28</v>
      </c>
      <c r="O96" s="346">
        <v>25</v>
      </c>
      <c r="P96" s="346">
        <v>13</v>
      </c>
      <c r="Q96" s="346">
        <v>20</v>
      </c>
      <c r="R96" s="346">
        <v>16</v>
      </c>
      <c r="S96" s="346">
        <v>8</v>
      </c>
      <c r="T96" s="346">
        <v>9</v>
      </c>
      <c r="U96" s="346">
        <v>2</v>
      </c>
      <c r="V96" s="354">
        <v>1</v>
      </c>
      <c r="W96" s="361">
        <v>55</v>
      </c>
      <c r="X96" s="346">
        <v>50</v>
      </c>
      <c r="Y96" s="346">
        <v>50</v>
      </c>
      <c r="Z96" s="346">
        <v>29</v>
      </c>
      <c r="AA96" s="346">
        <v>31</v>
      </c>
      <c r="AB96" s="346">
        <v>46</v>
      </c>
      <c r="AC96" s="346">
        <v>49</v>
      </c>
      <c r="AD96" s="346">
        <v>62</v>
      </c>
      <c r="AE96" s="346">
        <v>38</v>
      </c>
      <c r="AF96" s="346">
        <v>43</v>
      </c>
      <c r="AG96" s="346">
        <v>48</v>
      </c>
      <c r="AH96" s="346">
        <v>30</v>
      </c>
      <c r="AI96" s="346">
        <v>36</v>
      </c>
      <c r="AJ96" s="346">
        <v>26</v>
      </c>
      <c r="AK96" s="346">
        <v>19</v>
      </c>
      <c r="AL96" s="346">
        <v>9</v>
      </c>
      <c r="AM96" s="346">
        <v>10</v>
      </c>
      <c r="AN96" s="346">
        <v>10</v>
      </c>
      <c r="AO96" s="346">
        <v>0</v>
      </c>
      <c r="AP96" s="362">
        <v>0</v>
      </c>
      <c r="AQ96" s="361">
        <v>63</v>
      </c>
      <c r="AR96" s="346">
        <v>61</v>
      </c>
      <c r="AS96" s="346">
        <v>49</v>
      </c>
      <c r="AT96" s="346">
        <v>50</v>
      </c>
      <c r="AU96" s="346">
        <v>24</v>
      </c>
      <c r="AV96" s="346">
        <v>27</v>
      </c>
      <c r="AW96" s="346">
        <v>52</v>
      </c>
      <c r="AX96" s="346">
        <v>46</v>
      </c>
      <c r="AY96" s="346">
        <v>62</v>
      </c>
      <c r="AZ96" s="346">
        <v>43</v>
      </c>
      <c r="BA96" s="346">
        <v>42</v>
      </c>
      <c r="BB96" s="346">
        <v>54</v>
      </c>
      <c r="BC96" s="346">
        <v>31</v>
      </c>
      <c r="BD96" s="346">
        <v>35</v>
      </c>
      <c r="BE96" s="346">
        <v>27</v>
      </c>
      <c r="BF96" s="346">
        <v>19</v>
      </c>
      <c r="BG96" s="346">
        <v>6</v>
      </c>
      <c r="BH96" s="346">
        <v>6</v>
      </c>
      <c r="BI96" s="346">
        <v>5</v>
      </c>
      <c r="BJ96" s="362">
        <v>0</v>
      </c>
    </row>
    <row r="97" spans="1:62" x14ac:dyDescent="0.3">
      <c r="A97" s="962"/>
      <c r="B97" s="347" t="s">
        <v>573</v>
      </c>
      <c r="C97" s="348">
        <v>38</v>
      </c>
      <c r="D97" s="348">
        <v>30</v>
      </c>
      <c r="E97" s="348">
        <v>39</v>
      </c>
      <c r="F97" s="348">
        <v>26</v>
      </c>
      <c r="G97" s="348">
        <v>20</v>
      </c>
      <c r="H97" s="348">
        <v>31</v>
      </c>
      <c r="I97" s="348">
        <v>47</v>
      </c>
      <c r="J97" s="348">
        <v>26</v>
      </c>
      <c r="K97" s="348">
        <v>41</v>
      </c>
      <c r="L97" s="348">
        <v>37</v>
      </c>
      <c r="M97" s="348">
        <v>31</v>
      </c>
      <c r="N97" s="348">
        <v>22</v>
      </c>
      <c r="O97" s="348">
        <v>30</v>
      </c>
      <c r="P97" s="348">
        <v>24</v>
      </c>
      <c r="Q97" s="348">
        <v>23</v>
      </c>
      <c r="R97" s="348">
        <v>11</v>
      </c>
      <c r="S97" s="348">
        <v>12</v>
      </c>
      <c r="T97" s="348">
        <v>12</v>
      </c>
      <c r="U97" s="348">
        <v>8</v>
      </c>
      <c r="V97" s="355">
        <v>1</v>
      </c>
      <c r="W97" s="363">
        <v>62</v>
      </c>
      <c r="X97" s="348">
        <v>41</v>
      </c>
      <c r="Y97" s="348">
        <v>36</v>
      </c>
      <c r="Z97" s="348">
        <v>36</v>
      </c>
      <c r="AA97" s="348">
        <v>33</v>
      </c>
      <c r="AB97" s="348">
        <v>39</v>
      </c>
      <c r="AC97" s="348">
        <v>46</v>
      </c>
      <c r="AD97" s="348">
        <v>57</v>
      </c>
      <c r="AE97" s="348">
        <v>39</v>
      </c>
      <c r="AF97" s="348">
        <v>41</v>
      </c>
      <c r="AG97" s="348">
        <v>44</v>
      </c>
      <c r="AH97" s="348">
        <v>27</v>
      </c>
      <c r="AI97" s="348">
        <v>41</v>
      </c>
      <c r="AJ97" s="348">
        <v>17</v>
      </c>
      <c r="AK97" s="348">
        <v>25</v>
      </c>
      <c r="AL97" s="348">
        <v>20</v>
      </c>
      <c r="AM97" s="348">
        <v>13</v>
      </c>
      <c r="AN97" s="348">
        <v>10</v>
      </c>
      <c r="AO97" s="348">
        <v>4</v>
      </c>
      <c r="AP97" s="364">
        <v>5</v>
      </c>
      <c r="AQ97" s="363">
        <v>53</v>
      </c>
      <c r="AR97" s="348">
        <v>56</v>
      </c>
      <c r="AS97" s="348">
        <v>44</v>
      </c>
      <c r="AT97" s="348">
        <v>34</v>
      </c>
      <c r="AU97" s="348">
        <v>19</v>
      </c>
      <c r="AV97" s="348">
        <v>38</v>
      </c>
      <c r="AW97" s="348">
        <v>46</v>
      </c>
      <c r="AX97" s="348">
        <v>45</v>
      </c>
      <c r="AY97" s="348">
        <v>59</v>
      </c>
      <c r="AZ97" s="348">
        <v>43</v>
      </c>
      <c r="BA97" s="348">
        <v>44</v>
      </c>
      <c r="BB97" s="348">
        <v>48</v>
      </c>
      <c r="BC97" s="348">
        <v>35</v>
      </c>
      <c r="BD97" s="348">
        <v>36</v>
      </c>
      <c r="BE97" s="348">
        <v>17</v>
      </c>
      <c r="BF97" s="348">
        <v>19</v>
      </c>
      <c r="BG97" s="348">
        <v>15</v>
      </c>
      <c r="BH97" s="348">
        <v>12</v>
      </c>
      <c r="BI97" s="348">
        <v>8</v>
      </c>
      <c r="BJ97" s="364">
        <v>4</v>
      </c>
    </row>
    <row r="98" spans="1:62" x14ac:dyDescent="0.3">
      <c r="A98" s="961" t="s">
        <v>27</v>
      </c>
      <c r="B98" s="345" t="s">
        <v>167</v>
      </c>
      <c r="C98" s="349">
        <v>65</v>
      </c>
      <c r="D98" s="349">
        <v>96</v>
      </c>
      <c r="E98" s="349">
        <v>102</v>
      </c>
      <c r="F98" s="349">
        <v>87</v>
      </c>
      <c r="G98" s="349">
        <v>54</v>
      </c>
      <c r="H98" s="349">
        <v>50</v>
      </c>
      <c r="I98" s="349">
        <v>84</v>
      </c>
      <c r="J98" s="349">
        <v>107</v>
      </c>
      <c r="K98" s="349">
        <v>115</v>
      </c>
      <c r="L98" s="349">
        <v>93</v>
      </c>
      <c r="M98" s="349">
        <v>51</v>
      </c>
      <c r="N98" s="349">
        <v>41</v>
      </c>
      <c r="O98" s="349">
        <v>55</v>
      </c>
      <c r="P98" s="349">
        <v>48</v>
      </c>
      <c r="Q98" s="349">
        <v>31</v>
      </c>
      <c r="R98" s="349">
        <v>29</v>
      </c>
      <c r="S98" s="349">
        <v>7</v>
      </c>
      <c r="T98" s="349">
        <v>10</v>
      </c>
      <c r="U98" s="349">
        <v>2</v>
      </c>
      <c r="V98" s="356">
        <v>1</v>
      </c>
      <c r="W98" s="365">
        <v>75.053892000000005</v>
      </c>
      <c r="X98" s="349">
        <v>83.281645000000012</v>
      </c>
      <c r="Y98" s="349">
        <v>80.471153000000001</v>
      </c>
      <c r="Z98" s="349">
        <v>81.962939000000006</v>
      </c>
      <c r="AA98" s="349">
        <v>59.793433</v>
      </c>
      <c r="AB98" s="349">
        <v>42.727477000000007</v>
      </c>
      <c r="AC98" s="349">
        <v>82.943487000000005</v>
      </c>
      <c r="AD98" s="349">
        <v>89.790341000000012</v>
      </c>
      <c r="AE98" s="349">
        <v>106.40907</v>
      </c>
      <c r="AF98" s="349">
        <v>114.830017</v>
      </c>
      <c r="AG98" s="349">
        <v>107.337872</v>
      </c>
      <c r="AH98" s="349">
        <v>86.283442000000008</v>
      </c>
      <c r="AI98" s="349">
        <v>52.273693999999999</v>
      </c>
      <c r="AJ98" s="349">
        <v>43.979414999999996</v>
      </c>
      <c r="AK98" s="349">
        <v>48.269008999999997</v>
      </c>
      <c r="AL98" s="349">
        <v>34.511369000000002</v>
      </c>
      <c r="AM98" s="349">
        <v>19.400466999999999</v>
      </c>
      <c r="AN98" s="349">
        <v>7.5392120000000009</v>
      </c>
      <c r="AO98" s="349">
        <v>0</v>
      </c>
      <c r="AP98" s="366">
        <v>1.0723910000000001</v>
      </c>
      <c r="AQ98" s="376">
        <v>75.322946707100002</v>
      </c>
      <c r="AR98" s="377">
        <v>95.858885270000002</v>
      </c>
      <c r="AS98" s="377">
        <v>93.446270508000012</v>
      </c>
      <c r="AT98" s="377">
        <v>71.585400926000005</v>
      </c>
      <c r="AU98" s="377">
        <v>55.869685216699992</v>
      </c>
      <c r="AV98" s="377">
        <v>54.582726301099996</v>
      </c>
      <c r="AW98" s="377">
        <v>81.651444417999997</v>
      </c>
      <c r="AX98" s="377">
        <v>104.53566191900001</v>
      </c>
      <c r="AY98" s="377">
        <v>94.963782338999991</v>
      </c>
      <c r="AZ98" s="377">
        <v>104.94099179700001</v>
      </c>
      <c r="BA98" s="377">
        <v>108.60486727999999</v>
      </c>
      <c r="BB98" s="377">
        <v>111.69551304800001</v>
      </c>
      <c r="BC98" s="377">
        <v>86.557964839999983</v>
      </c>
      <c r="BD98" s="377">
        <v>48.538901801199998</v>
      </c>
      <c r="BE98" s="377">
        <v>38.459324856899997</v>
      </c>
      <c r="BF98" s="377">
        <v>39.349788360800005</v>
      </c>
      <c r="BG98" s="377">
        <v>28.014972801699997</v>
      </c>
      <c r="BH98" s="377">
        <v>11.389555850700001</v>
      </c>
      <c r="BI98" s="377">
        <v>4.1219548220999993</v>
      </c>
      <c r="BJ98" s="378">
        <v>0</v>
      </c>
    </row>
    <row r="99" spans="1:62" x14ac:dyDescent="0.3">
      <c r="A99" s="962"/>
      <c r="B99" s="347" t="s">
        <v>168</v>
      </c>
      <c r="C99" s="350">
        <v>54</v>
      </c>
      <c r="D99" s="350">
        <v>88</v>
      </c>
      <c r="E99" s="350">
        <v>93</v>
      </c>
      <c r="F99" s="350">
        <v>81</v>
      </c>
      <c r="G99" s="350">
        <v>38</v>
      </c>
      <c r="H99" s="350">
        <v>73</v>
      </c>
      <c r="I99" s="350">
        <v>76</v>
      </c>
      <c r="J99" s="350">
        <v>107</v>
      </c>
      <c r="K99" s="350">
        <v>106</v>
      </c>
      <c r="L99" s="350">
        <v>74</v>
      </c>
      <c r="M99" s="350">
        <v>58</v>
      </c>
      <c r="N99" s="350">
        <v>38</v>
      </c>
      <c r="O99" s="350">
        <v>50</v>
      </c>
      <c r="P99" s="350">
        <v>34</v>
      </c>
      <c r="Q99" s="350">
        <v>50</v>
      </c>
      <c r="R99" s="350">
        <v>34</v>
      </c>
      <c r="S99" s="350">
        <v>12</v>
      </c>
      <c r="T99" s="350">
        <v>15</v>
      </c>
      <c r="U99" s="350">
        <v>2</v>
      </c>
      <c r="V99" s="357">
        <v>1</v>
      </c>
      <c r="W99" s="367">
        <v>87.601067</v>
      </c>
      <c r="X99" s="350">
        <v>75.433374000000001</v>
      </c>
      <c r="Y99" s="350">
        <v>70.174043999999995</v>
      </c>
      <c r="Z99" s="350">
        <v>87.345460000000003</v>
      </c>
      <c r="AA99" s="350">
        <v>51.830855</v>
      </c>
      <c r="AB99" s="350">
        <v>54.455373000000002</v>
      </c>
      <c r="AC99" s="350">
        <v>80.883279000000002</v>
      </c>
      <c r="AD99" s="350">
        <v>107.779129</v>
      </c>
      <c r="AE99" s="350">
        <v>96.537847999999997</v>
      </c>
      <c r="AF99" s="350">
        <v>108.053889</v>
      </c>
      <c r="AG99" s="350">
        <v>95.399127000000007</v>
      </c>
      <c r="AH99" s="350">
        <v>74.768090999999998</v>
      </c>
      <c r="AI99" s="350">
        <v>60.852795999999998</v>
      </c>
      <c r="AJ99" s="350">
        <v>36.496643000000006</v>
      </c>
      <c r="AK99" s="350">
        <v>44.036811</v>
      </c>
      <c r="AL99" s="350">
        <v>33.570784000000003</v>
      </c>
      <c r="AM99" s="350">
        <v>33.927046000000004</v>
      </c>
      <c r="AN99" s="350">
        <v>18.335654999999999</v>
      </c>
      <c r="AO99" s="350">
        <v>5.2738029999999991</v>
      </c>
      <c r="AP99" s="368">
        <v>3.314597</v>
      </c>
      <c r="AQ99" s="379">
        <v>89.255278430000004</v>
      </c>
      <c r="AR99" s="380">
        <v>96.440274809999991</v>
      </c>
      <c r="AS99" s="380">
        <v>79.898774599999996</v>
      </c>
      <c r="AT99" s="380">
        <v>62.4820308193</v>
      </c>
      <c r="AU99" s="380">
        <v>50.1157505969</v>
      </c>
      <c r="AV99" s="380">
        <v>71.745723079299992</v>
      </c>
      <c r="AW99" s="380">
        <v>88.215971342000003</v>
      </c>
      <c r="AX99" s="380">
        <v>87.415950108999994</v>
      </c>
      <c r="AY99" s="380">
        <v>109.42411523300001</v>
      </c>
      <c r="AZ99" s="380">
        <v>95.422083478000005</v>
      </c>
      <c r="BA99" s="380">
        <v>107.67533747399999</v>
      </c>
      <c r="BB99" s="380">
        <v>88.395892787999998</v>
      </c>
      <c r="BC99" s="380">
        <v>67.114675335599998</v>
      </c>
      <c r="BD99" s="380">
        <v>53.606807354300003</v>
      </c>
      <c r="BE99" s="380">
        <v>35.199716458799998</v>
      </c>
      <c r="BF99" s="380">
        <v>42.4702853844</v>
      </c>
      <c r="BG99" s="380">
        <v>27.126750101799999</v>
      </c>
      <c r="BH99" s="380">
        <v>24.203799733699999</v>
      </c>
      <c r="BI99" s="380">
        <v>8.3001438052000012</v>
      </c>
      <c r="BJ99" s="381">
        <v>0</v>
      </c>
    </row>
    <row r="100" spans="1:62" ht="17.25" thickBot="1" x14ac:dyDescent="0.35">
      <c r="A100" s="966" t="s">
        <v>439</v>
      </c>
      <c r="B100" s="345" t="s">
        <v>574</v>
      </c>
      <c r="C100" s="346">
        <v>33</v>
      </c>
      <c r="D100" s="346">
        <v>26</v>
      </c>
      <c r="E100" s="346">
        <v>28</v>
      </c>
      <c r="F100" s="346">
        <v>18</v>
      </c>
      <c r="G100" s="346">
        <v>9</v>
      </c>
      <c r="H100" s="346">
        <v>18</v>
      </c>
      <c r="I100" s="346">
        <v>28</v>
      </c>
      <c r="J100" s="346">
        <v>25</v>
      </c>
      <c r="K100" s="346">
        <v>21</v>
      </c>
      <c r="L100" s="346">
        <v>22</v>
      </c>
      <c r="M100" s="346">
        <v>12</v>
      </c>
      <c r="N100" s="346">
        <v>14</v>
      </c>
      <c r="O100" s="346">
        <v>17</v>
      </c>
      <c r="P100" s="346">
        <v>6</v>
      </c>
      <c r="Q100" s="346">
        <v>10</v>
      </c>
      <c r="R100" s="346">
        <v>11</v>
      </c>
      <c r="S100" s="346">
        <v>6</v>
      </c>
      <c r="T100" s="346">
        <v>0</v>
      </c>
      <c r="U100" s="346">
        <v>1</v>
      </c>
      <c r="V100" s="354">
        <v>0</v>
      </c>
      <c r="W100" s="361">
        <v>17.835866000000003</v>
      </c>
      <c r="X100" s="346">
        <v>29.726443</v>
      </c>
      <c r="Y100" s="346">
        <v>23.781154999999998</v>
      </c>
      <c r="Z100" s="346">
        <v>23.781153999999997</v>
      </c>
      <c r="AA100" s="346">
        <v>12.881458</v>
      </c>
      <c r="AB100" s="346">
        <v>19.817627999999999</v>
      </c>
      <c r="AC100" s="346">
        <v>24.772035999999996</v>
      </c>
      <c r="AD100" s="346">
        <v>28.735562999999996</v>
      </c>
      <c r="AE100" s="346">
        <v>21.799392000000001</v>
      </c>
      <c r="AF100" s="346">
        <v>27.744680999999996</v>
      </c>
      <c r="AG100" s="346">
        <v>17.835865999999999</v>
      </c>
      <c r="AH100" s="346">
        <v>20.808509999999998</v>
      </c>
      <c r="AI100" s="346">
        <v>18.826747000000001</v>
      </c>
      <c r="AJ100" s="346">
        <v>14.863220999999999</v>
      </c>
      <c r="AK100" s="346">
        <v>7.9270499999999995</v>
      </c>
      <c r="AL100" s="346">
        <v>4.9544059999999996</v>
      </c>
      <c r="AM100" s="346">
        <v>6.9361689999999996</v>
      </c>
      <c r="AN100" s="346">
        <v>2.9726439999999998</v>
      </c>
      <c r="AO100" s="346">
        <v>0.99088100000000001</v>
      </c>
      <c r="AP100" s="362">
        <v>0</v>
      </c>
      <c r="AQ100" s="361">
        <v>24.437942426899998</v>
      </c>
      <c r="AR100" s="346">
        <v>24.4730092595</v>
      </c>
      <c r="AS100" s="346">
        <v>32.615851271899999</v>
      </c>
      <c r="AT100" s="346">
        <v>17.281546019</v>
      </c>
      <c r="AU100" s="346">
        <v>17.462494106400001</v>
      </c>
      <c r="AV100" s="346">
        <v>19.757175757100001</v>
      </c>
      <c r="AW100" s="346">
        <v>28.931939567200001</v>
      </c>
      <c r="AX100" s="346">
        <v>25.519500644700003</v>
      </c>
      <c r="AY100" s="346">
        <v>29.794950163799999</v>
      </c>
      <c r="AZ100" s="346">
        <v>23.6710075244</v>
      </c>
      <c r="BA100" s="346">
        <v>30.025122011600001</v>
      </c>
      <c r="BB100" s="346">
        <v>22.953607947200002</v>
      </c>
      <c r="BC100" s="346">
        <v>21.010181167999999</v>
      </c>
      <c r="BD100" s="346">
        <v>16.7316121721</v>
      </c>
      <c r="BE100" s="346">
        <v>16.706914879500001</v>
      </c>
      <c r="BF100" s="346">
        <v>5.2370734274999995</v>
      </c>
      <c r="BG100" s="346">
        <v>6.3067156765000005</v>
      </c>
      <c r="BH100" s="346">
        <v>7.3269633398999998</v>
      </c>
      <c r="BI100" s="346">
        <v>2.1022385587999999</v>
      </c>
      <c r="BJ100" s="362">
        <v>0</v>
      </c>
    </row>
    <row r="101" spans="1:62" x14ac:dyDescent="0.3">
      <c r="A101" s="967"/>
      <c r="B101" s="347" t="s">
        <v>575</v>
      </c>
      <c r="C101" s="348">
        <v>25</v>
      </c>
      <c r="D101" s="348">
        <v>17</v>
      </c>
      <c r="E101" s="348">
        <v>29</v>
      </c>
      <c r="F101" s="348">
        <v>17</v>
      </c>
      <c r="G101" s="348">
        <v>17</v>
      </c>
      <c r="H101" s="348">
        <v>20</v>
      </c>
      <c r="I101" s="348">
        <v>26</v>
      </c>
      <c r="J101" s="348">
        <v>27</v>
      </c>
      <c r="K101" s="348">
        <v>17</v>
      </c>
      <c r="L101" s="348">
        <v>14</v>
      </c>
      <c r="M101" s="348">
        <v>16</v>
      </c>
      <c r="N101" s="348">
        <v>11</v>
      </c>
      <c r="O101" s="348">
        <v>16</v>
      </c>
      <c r="P101" s="348">
        <v>12</v>
      </c>
      <c r="Q101" s="348">
        <v>17</v>
      </c>
      <c r="R101" s="348">
        <v>8</v>
      </c>
      <c r="S101" s="348">
        <v>9</v>
      </c>
      <c r="T101" s="348">
        <v>5</v>
      </c>
      <c r="U101" s="348">
        <v>3</v>
      </c>
      <c r="V101" s="355">
        <v>0</v>
      </c>
      <c r="W101" s="363">
        <v>18.826747999999998</v>
      </c>
      <c r="X101" s="348">
        <v>22.790272999999999</v>
      </c>
      <c r="Y101" s="348">
        <v>24.772036000000003</v>
      </c>
      <c r="Z101" s="348">
        <v>22.790272999999999</v>
      </c>
      <c r="AA101" s="348">
        <v>12.881457999999999</v>
      </c>
      <c r="AB101" s="348">
        <v>8.9179329999999997</v>
      </c>
      <c r="AC101" s="348">
        <v>27.744681000000003</v>
      </c>
      <c r="AD101" s="348">
        <v>30.717323999999998</v>
      </c>
      <c r="AE101" s="348">
        <v>22.790272999999999</v>
      </c>
      <c r="AF101" s="348">
        <v>23.781154000000001</v>
      </c>
      <c r="AG101" s="348">
        <v>8.9179320000000004</v>
      </c>
      <c r="AH101" s="348">
        <v>22.790272999999999</v>
      </c>
      <c r="AI101" s="348">
        <v>19.817629000000004</v>
      </c>
      <c r="AJ101" s="348">
        <v>13.872339999999999</v>
      </c>
      <c r="AK101" s="348">
        <v>14.863220999999999</v>
      </c>
      <c r="AL101" s="348">
        <v>12.881459</v>
      </c>
      <c r="AM101" s="348">
        <v>9.9088139999999996</v>
      </c>
      <c r="AN101" s="348">
        <v>2.9726439999999998</v>
      </c>
      <c r="AO101" s="348">
        <v>2.9726439999999998</v>
      </c>
      <c r="AP101" s="364">
        <v>0</v>
      </c>
      <c r="AQ101" s="363">
        <v>25.494806720900002</v>
      </c>
      <c r="AR101" s="348">
        <v>22.312715465900002</v>
      </c>
      <c r="AS101" s="348">
        <v>26.528254988499999</v>
      </c>
      <c r="AT101" s="348">
        <v>23.573098614500001</v>
      </c>
      <c r="AU101" s="348">
        <v>16.490490590499999</v>
      </c>
      <c r="AV101" s="348">
        <v>17.545380811800001</v>
      </c>
      <c r="AW101" s="348">
        <v>23.658241165299998</v>
      </c>
      <c r="AX101" s="348">
        <v>31.727874870400001</v>
      </c>
      <c r="AY101" s="348">
        <v>31.824668227499998</v>
      </c>
      <c r="AZ101" s="348">
        <v>26.841882120099999</v>
      </c>
      <c r="BA101" s="348">
        <v>26.999415885299999</v>
      </c>
      <c r="BB101" s="348">
        <v>11.4949697376</v>
      </c>
      <c r="BC101" s="348">
        <v>20.899187576500001</v>
      </c>
      <c r="BD101" s="348">
        <v>19.878651461399997</v>
      </c>
      <c r="BE101" s="348">
        <v>11.5437891041</v>
      </c>
      <c r="BF101" s="348">
        <v>14.703465491400001</v>
      </c>
      <c r="BG101" s="348">
        <v>11.580835043099999</v>
      </c>
      <c r="BH101" s="348">
        <v>7.3518048585999995</v>
      </c>
      <c r="BI101" s="348">
        <v>2.1145872051999999</v>
      </c>
      <c r="BJ101" s="364">
        <v>2.0900341383000001</v>
      </c>
    </row>
    <row r="102" spans="1:62" x14ac:dyDescent="0.3">
      <c r="A102" s="961" t="s">
        <v>28</v>
      </c>
      <c r="B102" s="345" t="s">
        <v>169</v>
      </c>
      <c r="C102" s="349">
        <v>86</v>
      </c>
      <c r="D102" s="349">
        <v>72</v>
      </c>
      <c r="E102" s="349">
        <v>69</v>
      </c>
      <c r="F102" s="349">
        <v>56</v>
      </c>
      <c r="G102" s="349">
        <v>50</v>
      </c>
      <c r="H102" s="349">
        <v>67</v>
      </c>
      <c r="I102" s="349">
        <v>87</v>
      </c>
      <c r="J102" s="349">
        <v>89</v>
      </c>
      <c r="K102" s="349">
        <v>71</v>
      </c>
      <c r="L102" s="349">
        <v>61</v>
      </c>
      <c r="M102" s="349">
        <v>62</v>
      </c>
      <c r="N102" s="349">
        <v>44</v>
      </c>
      <c r="O102" s="349">
        <v>53</v>
      </c>
      <c r="P102" s="349">
        <v>41</v>
      </c>
      <c r="Q102" s="349">
        <v>38</v>
      </c>
      <c r="R102" s="349">
        <v>20</v>
      </c>
      <c r="S102" s="349">
        <v>6</v>
      </c>
      <c r="T102" s="349">
        <v>13</v>
      </c>
      <c r="U102" s="349">
        <v>1</v>
      </c>
      <c r="V102" s="356">
        <v>0</v>
      </c>
      <c r="W102" s="365">
        <v>83.063648999999998</v>
      </c>
      <c r="X102" s="349">
        <v>78.463698000000008</v>
      </c>
      <c r="Y102" s="349">
        <v>70.930756000000002</v>
      </c>
      <c r="Z102" s="349">
        <v>123.72673599999999</v>
      </c>
      <c r="AA102" s="349">
        <v>48.073431999999997</v>
      </c>
      <c r="AB102" s="349">
        <v>44.798373000000005</v>
      </c>
      <c r="AC102" s="349">
        <v>75.796893999999995</v>
      </c>
      <c r="AD102" s="349">
        <v>77.596946000000003</v>
      </c>
      <c r="AE102" s="349">
        <v>91.463343999999992</v>
      </c>
      <c r="AF102" s="349">
        <v>93.329943</v>
      </c>
      <c r="AG102" s="349">
        <v>79.330451999999994</v>
      </c>
      <c r="AH102" s="349">
        <v>63.530907999999997</v>
      </c>
      <c r="AI102" s="349">
        <v>65.330960000000005</v>
      </c>
      <c r="AJ102" s="349">
        <v>42.931773999999997</v>
      </c>
      <c r="AK102" s="349">
        <v>30.798881000000002</v>
      </c>
      <c r="AL102" s="349">
        <v>29.865582999999997</v>
      </c>
      <c r="AM102" s="349">
        <v>30.798880999999998</v>
      </c>
      <c r="AN102" s="349">
        <v>10.266292999999999</v>
      </c>
      <c r="AO102" s="349">
        <v>2.7998970000000001</v>
      </c>
      <c r="AP102" s="366">
        <v>0</v>
      </c>
      <c r="AQ102" s="376">
        <v>93.709896749999999</v>
      </c>
      <c r="AR102" s="377">
        <v>101.389375536</v>
      </c>
      <c r="AS102" s="377">
        <v>85.244296166999987</v>
      </c>
      <c r="AT102" s="377">
        <v>107.231086197</v>
      </c>
      <c r="AU102" s="377">
        <v>47.266382831400001</v>
      </c>
      <c r="AV102" s="377">
        <v>61.526699886499998</v>
      </c>
      <c r="AW102" s="377">
        <v>87.13742539399999</v>
      </c>
      <c r="AX102" s="377">
        <v>94.816904180999998</v>
      </c>
      <c r="AY102" s="377">
        <v>87.083944455000008</v>
      </c>
      <c r="AZ102" s="377">
        <v>95.656506915999998</v>
      </c>
      <c r="BA102" s="377">
        <v>89.977119234</v>
      </c>
      <c r="BB102" s="377">
        <v>75.725169090999998</v>
      </c>
      <c r="BC102" s="377">
        <v>60.633616211100005</v>
      </c>
      <c r="BD102" s="377">
        <v>61.526699888000003</v>
      </c>
      <c r="BE102" s="377">
        <v>46.381666068000001</v>
      </c>
      <c r="BF102" s="377">
        <v>29.343503022700002</v>
      </c>
      <c r="BG102" s="377">
        <v>25.557244568100003</v>
      </c>
      <c r="BH102" s="377">
        <v>22.717550727300001</v>
      </c>
      <c r="BI102" s="377">
        <v>1.8931292272</v>
      </c>
      <c r="BJ102" s="378">
        <v>0.94656461359999999</v>
      </c>
    </row>
    <row r="103" spans="1:62" x14ac:dyDescent="0.3">
      <c r="A103" s="962"/>
      <c r="B103" s="347" t="s">
        <v>170</v>
      </c>
      <c r="C103" s="350">
        <v>62</v>
      </c>
      <c r="D103" s="350">
        <v>70</v>
      </c>
      <c r="E103" s="350">
        <v>71</v>
      </c>
      <c r="F103" s="350">
        <v>55</v>
      </c>
      <c r="G103" s="350">
        <v>45</v>
      </c>
      <c r="H103" s="350">
        <v>60</v>
      </c>
      <c r="I103" s="350">
        <v>86</v>
      </c>
      <c r="J103" s="350">
        <v>75</v>
      </c>
      <c r="K103" s="350">
        <v>70</v>
      </c>
      <c r="L103" s="350">
        <v>58</v>
      </c>
      <c r="M103" s="350">
        <v>61</v>
      </c>
      <c r="N103" s="350">
        <v>46</v>
      </c>
      <c r="O103" s="350">
        <v>39</v>
      </c>
      <c r="P103" s="350">
        <v>49</v>
      </c>
      <c r="Q103" s="350">
        <v>36</v>
      </c>
      <c r="R103" s="350">
        <v>17</v>
      </c>
      <c r="S103" s="350">
        <v>10</v>
      </c>
      <c r="T103" s="350">
        <v>8</v>
      </c>
      <c r="U103" s="350">
        <v>7</v>
      </c>
      <c r="V103" s="357">
        <v>0</v>
      </c>
      <c r="W103" s="367">
        <v>70.997304</v>
      </c>
      <c r="X103" s="350">
        <v>79.330451999999994</v>
      </c>
      <c r="Y103" s="350">
        <v>72.863901999999996</v>
      </c>
      <c r="Z103" s="350">
        <v>45.750608</v>
      </c>
      <c r="AA103" s="350">
        <v>45.855023000000003</v>
      </c>
      <c r="AB103" s="350">
        <v>54.331006000000002</v>
      </c>
      <c r="AC103" s="350">
        <v>69.197250999999994</v>
      </c>
      <c r="AD103" s="350">
        <v>79.396997999999996</v>
      </c>
      <c r="AE103" s="350">
        <v>100.79633700000001</v>
      </c>
      <c r="AF103" s="350">
        <v>80.263751999999997</v>
      </c>
      <c r="AG103" s="350">
        <v>63.530906999999999</v>
      </c>
      <c r="AH103" s="350">
        <v>59.797709999999995</v>
      </c>
      <c r="AI103" s="350">
        <v>68.130858000000003</v>
      </c>
      <c r="AJ103" s="350">
        <v>45.731672000000003</v>
      </c>
      <c r="AK103" s="350">
        <v>34.532078999999996</v>
      </c>
      <c r="AL103" s="350">
        <v>36.398676999999999</v>
      </c>
      <c r="AM103" s="350">
        <v>36.398678000000004</v>
      </c>
      <c r="AN103" s="350">
        <v>12.132892000000002</v>
      </c>
      <c r="AO103" s="350">
        <v>4.6664969999999997</v>
      </c>
      <c r="AP103" s="368">
        <v>0</v>
      </c>
      <c r="AQ103" s="379">
        <v>89.923638295000003</v>
      </c>
      <c r="AR103" s="380">
        <v>88.977073683</v>
      </c>
      <c r="AS103" s="380">
        <v>76.72521464399999</v>
      </c>
      <c r="AT103" s="380">
        <v>78.977113686999999</v>
      </c>
      <c r="AU103" s="380">
        <v>32.418504266500001</v>
      </c>
      <c r="AV103" s="380">
        <v>69.099216794100002</v>
      </c>
      <c r="AW103" s="380">
        <v>84.297731552999991</v>
      </c>
      <c r="AX103" s="380">
        <v>97.54963614399999</v>
      </c>
      <c r="AY103" s="380">
        <v>87.083944454400012</v>
      </c>
      <c r="AZ103" s="380">
        <v>97.496155204999994</v>
      </c>
      <c r="BA103" s="380">
        <v>84.244250613000006</v>
      </c>
      <c r="BB103" s="380">
        <v>67.259568507300003</v>
      </c>
      <c r="BC103" s="380">
        <v>65.366439279999994</v>
      </c>
      <c r="BD103" s="380">
        <v>60.580135272900002</v>
      </c>
      <c r="BE103" s="380">
        <v>51.114489136300008</v>
      </c>
      <c r="BF103" s="380">
        <v>36.916019932300003</v>
      </c>
      <c r="BG103" s="380">
        <v>34.076326090899997</v>
      </c>
      <c r="BH103" s="380">
        <v>25.557244568200005</v>
      </c>
      <c r="BI103" s="380">
        <v>5.6793876817999998</v>
      </c>
      <c r="BJ103" s="381">
        <v>1.8931292273</v>
      </c>
    </row>
    <row r="104" spans="1:62" ht="17.25" thickBot="1" x14ac:dyDescent="0.35">
      <c r="A104" s="966" t="s">
        <v>440</v>
      </c>
      <c r="B104" s="345" t="s">
        <v>576</v>
      </c>
      <c r="C104" s="346">
        <v>37</v>
      </c>
      <c r="D104" s="346">
        <v>39</v>
      </c>
      <c r="E104" s="346">
        <v>39</v>
      </c>
      <c r="F104" s="346">
        <v>44</v>
      </c>
      <c r="G104" s="346">
        <v>21</v>
      </c>
      <c r="H104" s="346">
        <v>49</v>
      </c>
      <c r="I104" s="346">
        <v>51</v>
      </c>
      <c r="J104" s="346">
        <v>47</v>
      </c>
      <c r="K104" s="346">
        <v>46</v>
      </c>
      <c r="L104" s="346">
        <v>36</v>
      </c>
      <c r="M104" s="346">
        <v>40</v>
      </c>
      <c r="N104" s="346">
        <v>30</v>
      </c>
      <c r="O104" s="346">
        <v>21</v>
      </c>
      <c r="P104" s="346">
        <v>29</v>
      </c>
      <c r="Q104" s="346">
        <v>16</v>
      </c>
      <c r="R104" s="346">
        <v>15</v>
      </c>
      <c r="S104" s="346">
        <v>1</v>
      </c>
      <c r="T104" s="346">
        <v>3</v>
      </c>
      <c r="U104" s="346">
        <v>1</v>
      </c>
      <c r="V104" s="354">
        <v>0</v>
      </c>
      <c r="W104" s="361">
        <v>70.560076000000009</v>
      </c>
      <c r="X104" s="346">
        <v>75.987775999999997</v>
      </c>
      <c r="Y104" s="346">
        <v>60.790220000000005</v>
      </c>
      <c r="Z104" s="346">
        <v>44.507125000000002</v>
      </c>
      <c r="AA104" s="346">
        <v>35.822806999999997</v>
      </c>
      <c r="AB104" s="346">
        <v>39.079425999999998</v>
      </c>
      <c r="AC104" s="346">
        <v>73.816694999999996</v>
      </c>
      <c r="AD104" s="346">
        <v>95.527487999999991</v>
      </c>
      <c r="AE104" s="346">
        <v>65.132378000000003</v>
      </c>
      <c r="AF104" s="346">
        <v>56.448059999999998</v>
      </c>
      <c r="AG104" s="346">
        <v>45.592664999999997</v>
      </c>
      <c r="AH104" s="346">
        <v>45.592663999999999</v>
      </c>
      <c r="AI104" s="346">
        <v>36.908346999999999</v>
      </c>
      <c r="AJ104" s="346">
        <v>22.796332</v>
      </c>
      <c r="AK104" s="346">
        <v>18.454172999999997</v>
      </c>
      <c r="AL104" s="346">
        <v>14.112015000000001</v>
      </c>
      <c r="AM104" s="346">
        <v>10.855397</v>
      </c>
      <c r="AN104" s="346">
        <v>5.4276980000000004</v>
      </c>
      <c r="AO104" s="346">
        <v>1.0855399999999999</v>
      </c>
      <c r="AP104" s="362">
        <v>0</v>
      </c>
      <c r="AQ104" s="361">
        <v>53.3815946737</v>
      </c>
      <c r="AR104" s="346">
        <v>81.465945297000005</v>
      </c>
      <c r="AS104" s="346">
        <v>62.406380762600001</v>
      </c>
      <c r="AT104" s="346">
        <v>51.207997130599999</v>
      </c>
      <c r="AU104" s="346">
        <v>22.366577045300001</v>
      </c>
      <c r="AV104" s="346">
        <v>38.729219817300006</v>
      </c>
      <c r="AW104" s="346">
        <v>63.991043913799999</v>
      </c>
      <c r="AX104" s="346">
        <v>77.079395675800001</v>
      </c>
      <c r="AY104" s="346">
        <v>85.002570890999991</v>
      </c>
      <c r="AZ104" s="346">
        <v>59.806459442000005</v>
      </c>
      <c r="BA104" s="346">
        <v>53.369334809800009</v>
      </c>
      <c r="BB104" s="346">
        <v>47.2943813021</v>
      </c>
      <c r="BC104" s="346">
        <v>41.258418636900004</v>
      </c>
      <c r="BD104" s="346">
        <v>33.989714996000004</v>
      </c>
      <c r="BE104" s="346">
        <v>17.546504936799998</v>
      </c>
      <c r="BF104" s="346">
        <v>16.5275142606</v>
      </c>
      <c r="BG104" s="346">
        <v>12.4019611106</v>
      </c>
      <c r="BH104" s="346">
        <v>7.2445494093000002</v>
      </c>
      <c r="BI104" s="346">
        <v>2.0628489231999998</v>
      </c>
      <c r="BJ104" s="362">
        <v>0</v>
      </c>
    </row>
    <row r="105" spans="1:62" x14ac:dyDescent="0.3">
      <c r="A105" s="967"/>
      <c r="B105" s="347" t="s">
        <v>577</v>
      </c>
      <c r="C105" s="348">
        <v>35</v>
      </c>
      <c r="D105" s="348">
        <v>46</v>
      </c>
      <c r="E105" s="348">
        <v>34</v>
      </c>
      <c r="F105" s="348">
        <v>42</v>
      </c>
      <c r="G105" s="348">
        <v>28</v>
      </c>
      <c r="H105" s="348">
        <v>46</v>
      </c>
      <c r="I105" s="348">
        <v>40</v>
      </c>
      <c r="J105" s="348">
        <v>44</v>
      </c>
      <c r="K105" s="348">
        <v>43</v>
      </c>
      <c r="L105" s="348">
        <v>40</v>
      </c>
      <c r="M105" s="348">
        <v>38</v>
      </c>
      <c r="N105" s="348">
        <v>21</v>
      </c>
      <c r="O105" s="348">
        <v>24</v>
      </c>
      <c r="P105" s="348">
        <v>29</v>
      </c>
      <c r="Q105" s="348">
        <v>14</v>
      </c>
      <c r="R105" s="348">
        <v>17</v>
      </c>
      <c r="S105" s="348">
        <v>7</v>
      </c>
      <c r="T105" s="348">
        <v>6</v>
      </c>
      <c r="U105" s="348">
        <v>5</v>
      </c>
      <c r="V105" s="355">
        <v>1</v>
      </c>
      <c r="W105" s="363">
        <v>70.560076000000009</v>
      </c>
      <c r="X105" s="348">
        <v>62.961298999999997</v>
      </c>
      <c r="Y105" s="348">
        <v>57.533601000000004</v>
      </c>
      <c r="Z105" s="348">
        <v>45.592665000000004</v>
      </c>
      <c r="AA105" s="348">
        <v>26.052951</v>
      </c>
      <c r="AB105" s="348">
        <v>52.105903000000005</v>
      </c>
      <c r="AC105" s="348">
        <v>75.987774999999999</v>
      </c>
      <c r="AD105" s="348">
        <v>80.329932999999997</v>
      </c>
      <c r="AE105" s="348">
        <v>61.875759000000002</v>
      </c>
      <c r="AF105" s="348">
        <v>57.533601000000004</v>
      </c>
      <c r="AG105" s="348">
        <v>35.822808000000002</v>
      </c>
      <c r="AH105" s="348">
        <v>47.763744000000003</v>
      </c>
      <c r="AI105" s="348">
        <v>19.539712999999999</v>
      </c>
      <c r="AJ105" s="348">
        <v>21.710792000000001</v>
      </c>
      <c r="AK105" s="348">
        <v>23.881872999999999</v>
      </c>
      <c r="AL105" s="348">
        <v>19.539715000000001</v>
      </c>
      <c r="AM105" s="348">
        <v>9.769857</v>
      </c>
      <c r="AN105" s="348">
        <v>10.769894999999998</v>
      </c>
      <c r="AO105" s="348">
        <v>1.0855399999999999</v>
      </c>
      <c r="AP105" s="364">
        <v>3.0856149999999998</v>
      </c>
      <c r="AQ105" s="363">
        <v>79.525001236999998</v>
      </c>
      <c r="AR105" s="348">
        <v>66.471637622000003</v>
      </c>
      <c r="AS105" s="348">
        <v>69.314726083899998</v>
      </c>
      <c r="AT105" s="348">
        <v>47.274461381499997</v>
      </c>
      <c r="AU105" s="348">
        <v>30.394228112299999</v>
      </c>
      <c r="AV105" s="348">
        <v>27.490422660400004</v>
      </c>
      <c r="AW105" s="348">
        <v>77.072664209999999</v>
      </c>
      <c r="AX105" s="348">
        <v>72.767503912799995</v>
      </c>
      <c r="AY105" s="348">
        <v>74.772892830000004</v>
      </c>
      <c r="AZ105" s="348">
        <v>62.997174644999994</v>
      </c>
      <c r="BA105" s="348">
        <v>48.241223996099997</v>
      </c>
      <c r="BB105" s="348">
        <v>37.0957139179</v>
      </c>
      <c r="BC105" s="348">
        <v>48.514251053599999</v>
      </c>
      <c r="BD105" s="348">
        <v>20.568763209599997</v>
      </c>
      <c r="BE105" s="348">
        <v>22.7283501189</v>
      </c>
      <c r="BF105" s="348">
        <v>22.6929128807</v>
      </c>
      <c r="BG105" s="348">
        <v>16.6013934904</v>
      </c>
      <c r="BH105" s="348">
        <v>7.2691275869999998</v>
      </c>
      <c r="BI105" s="348">
        <v>2.0751380122</v>
      </c>
      <c r="BJ105" s="364">
        <v>0</v>
      </c>
    </row>
    <row r="106" spans="1:62" x14ac:dyDescent="0.3">
      <c r="A106" s="961" t="s">
        <v>29</v>
      </c>
      <c r="B106" s="345" t="s">
        <v>171</v>
      </c>
      <c r="C106" s="349">
        <v>46</v>
      </c>
      <c r="D106" s="349">
        <v>49</v>
      </c>
      <c r="E106" s="349">
        <v>78</v>
      </c>
      <c r="F106" s="349">
        <v>57</v>
      </c>
      <c r="G106" s="349">
        <v>48</v>
      </c>
      <c r="H106" s="349">
        <v>54</v>
      </c>
      <c r="I106" s="349">
        <v>67</v>
      </c>
      <c r="J106" s="349">
        <v>49</v>
      </c>
      <c r="K106" s="349">
        <v>75</v>
      </c>
      <c r="L106" s="349">
        <v>74</v>
      </c>
      <c r="M106" s="349">
        <v>68</v>
      </c>
      <c r="N106" s="349">
        <v>33</v>
      </c>
      <c r="O106" s="349">
        <v>58</v>
      </c>
      <c r="P106" s="349">
        <v>39</v>
      </c>
      <c r="Q106" s="349">
        <v>34</v>
      </c>
      <c r="R106" s="349">
        <v>16</v>
      </c>
      <c r="S106" s="349">
        <v>7</v>
      </c>
      <c r="T106" s="349">
        <v>4</v>
      </c>
      <c r="U106" s="349">
        <v>4</v>
      </c>
      <c r="V106" s="356">
        <v>2</v>
      </c>
      <c r="W106" s="365">
        <v>71.46670300000001</v>
      </c>
      <c r="X106" s="349">
        <v>93.303752000000003</v>
      </c>
      <c r="Y106" s="349">
        <v>86.355600999999993</v>
      </c>
      <c r="Z106" s="349">
        <v>53.600026999999997</v>
      </c>
      <c r="AA106" s="349">
        <v>34.756686000000002</v>
      </c>
      <c r="AB106" s="349">
        <v>54.592619999999997</v>
      </c>
      <c r="AC106" s="349">
        <v>35.733353000000001</v>
      </c>
      <c r="AD106" s="349">
        <v>93.383383999999992</v>
      </c>
      <c r="AE106" s="349">
        <v>99.370793999999989</v>
      </c>
      <c r="AF106" s="349">
        <v>79.423375000000007</v>
      </c>
      <c r="AG106" s="349">
        <v>72.45929799999999</v>
      </c>
      <c r="AH106" s="349">
        <v>81.392634999999999</v>
      </c>
      <c r="AI106" s="349">
        <v>67.512257000000005</v>
      </c>
      <c r="AJ106" s="349">
        <v>38.727058</v>
      </c>
      <c r="AK106" s="349">
        <v>40.712243999999998</v>
      </c>
      <c r="AL106" s="349">
        <v>27.792607000000004</v>
      </c>
      <c r="AM106" s="349">
        <v>24.814827999999999</v>
      </c>
      <c r="AN106" s="349">
        <v>8.9333369999999999</v>
      </c>
      <c r="AO106" s="349">
        <v>0.99259299999999995</v>
      </c>
      <c r="AP106" s="366">
        <v>0.99259299999999995</v>
      </c>
      <c r="AQ106" s="376">
        <v>82.236845477999992</v>
      </c>
      <c r="AR106" s="377">
        <v>93.837336606999997</v>
      </c>
      <c r="AS106" s="377">
        <v>99.570882202999996</v>
      </c>
      <c r="AT106" s="377">
        <v>68.636239188600001</v>
      </c>
      <c r="AU106" s="377">
        <v>36.768238564600004</v>
      </c>
      <c r="AV106" s="377">
        <v>62.9026935933</v>
      </c>
      <c r="AW106" s="377">
        <v>72.536419551000009</v>
      </c>
      <c r="AX106" s="377">
        <v>70.636354346999994</v>
      </c>
      <c r="AY106" s="377">
        <v>93.904036579000007</v>
      </c>
      <c r="AZ106" s="377">
        <v>99.770982111999999</v>
      </c>
      <c r="BA106" s="377">
        <v>73.503127144000004</v>
      </c>
      <c r="BB106" s="377">
        <v>62.8359936222</v>
      </c>
      <c r="BC106" s="377">
        <v>74.436484753999991</v>
      </c>
      <c r="BD106" s="377">
        <v>70.603004362500002</v>
      </c>
      <c r="BE106" s="377">
        <v>33.868115782099999</v>
      </c>
      <c r="BF106" s="377">
        <v>34.801473391000002</v>
      </c>
      <c r="BG106" s="377">
        <v>17.400736695599999</v>
      </c>
      <c r="BH106" s="377">
        <v>17.400736695599999</v>
      </c>
      <c r="BI106" s="377">
        <v>4.8335379710000002</v>
      </c>
      <c r="BJ106" s="378">
        <v>0</v>
      </c>
    </row>
    <row r="107" spans="1:62" x14ac:dyDescent="0.3">
      <c r="A107" s="962"/>
      <c r="B107" s="347" t="s">
        <v>172</v>
      </c>
      <c r="C107" s="350">
        <v>45</v>
      </c>
      <c r="D107" s="350">
        <v>58</v>
      </c>
      <c r="E107" s="350">
        <v>55</v>
      </c>
      <c r="F107" s="350">
        <v>58</v>
      </c>
      <c r="G107" s="350">
        <v>40</v>
      </c>
      <c r="H107" s="350">
        <v>67</v>
      </c>
      <c r="I107" s="350">
        <v>53</v>
      </c>
      <c r="J107" s="350">
        <v>65</v>
      </c>
      <c r="K107" s="350">
        <v>61</v>
      </c>
      <c r="L107" s="350">
        <v>81</v>
      </c>
      <c r="M107" s="350">
        <v>61</v>
      </c>
      <c r="N107" s="350">
        <v>52</v>
      </c>
      <c r="O107" s="350">
        <v>36</v>
      </c>
      <c r="P107" s="350">
        <v>38</v>
      </c>
      <c r="Q107" s="350">
        <v>28</v>
      </c>
      <c r="R107" s="350">
        <v>21</v>
      </c>
      <c r="S107" s="350">
        <v>20</v>
      </c>
      <c r="T107" s="350">
        <v>20</v>
      </c>
      <c r="U107" s="350">
        <v>6</v>
      </c>
      <c r="V107" s="357">
        <v>1</v>
      </c>
      <c r="W107" s="367">
        <v>54.592620999999994</v>
      </c>
      <c r="X107" s="350">
        <v>60.548178999999998</v>
      </c>
      <c r="Y107" s="350">
        <v>74.444485</v>
      </c>
      <c r="Z107" s="350">
        <v>57.570401000000004</v>
      </c>
      <c r="AA107" s="350">
        <v>27.792608000000001</v>
      </c>
      <c r="AB107" s="350">
        <v>48.652987999999993</v>
      </c>
      <c r="AC107" s="350">
        <v>58.562992999999999</v>
      </c>
      <c r="AD107" s="350">
        <v>84.529678000000004</v>
      </c>
      <c r="AE107" s="350">
        <v>95.368570000000005</v>
      </c>
      <c r="AF107" s="350">
        <v>73.483744000000002</v>
      </c>
      <c r="AG107" s="350">
        <v>68.536704</v>
      </c>
      <c r="AH107" s="350">
        <v>86.371527</v>
      </c>
      <c r="AI107" s="350">
        <v>61.540772999999994</v>
      </c>
      <c r="AJ107" s="350">
        <v>52.607434999999995</v>
      </c>
      <c r="AK107" s="350">
        <v>42.681503999999997</v>
      </c>
      <c r="AL107" s="350">
        <v>30.770386999999999</v>
      </c>
      <c r="AM107" s="350">
        <v>28.785201000000001</v>
      </c>
      <c r="AN107" s="350">
        <v>11.911116</v>
      </c>
      <c r="AO107" s="350">
        <v>4.9629649999999996</v>
      </c>
      <c r="AP107" s="368">
        <v>3.9703719999999998</v>
      </c>
      <c r="AQ107" s="379">
        <v>93.837336606999997</v>
      </c>
      <c r="AR107" s="380">
        <v>82.203495492000002</v>
      </c>
      <c r="AS107" s="380">
        <v>58.002455651999995</v>
      </c>
      <c r="AT107" s="380">
        <v>60.902578434799999</v>
      </c>
      <c r="AU107" s="380">
        <v>38.701653753100004</v>
      </c>
      <c r="AV107" s="380">
        <v>75.469892318000007</v>
      </c>
      <c r="AW107" s="380">
        <v>72.536419549000001</v>
      </c>
      <c r="AX107" s="380">
        <v>73.469777157999999</v>
      </c>
      <c r="AY107" s="380">
        <v>91.204013705999984</v>
      </c>
      <c r="AZ107" s="380">
        <v>98.770924535000006</v>
      </c>
      <c r="BA107" s="380">
        <v>71.603061940000003</v>
      </c>
      <c r="BB107" s="380">
        <v>65.802816374800003</v>
      </c>
      <c r="BC107" s="380">
        <v>87.03703346399999</v>
      </c>
      <c r="BD107" s="380">
        <v>63.802701216999992</v>
      </c>
      <c r="BE107" s="380">
        <v>52.202210086400001</v>
      </c>
      <c r="BF107" s="380">
        <v>33.834765796799999</v>
      </c>
      <c r="BG107" s="380">
        <v>25.134397449200002</v>
      </c>
      <c r="BH107" s="380">
        <v>19.334151884000001</v>
      </c>
      <c r="BI107" s="380">
        <v>6.7669531593999999</v>
      </c>
      <c r="BJ107" s="381">
        <v>2.9001227826</v>
      </c>
    </row>
    <row r="108" spans="1:62" ht="17.25" thickBot="1" x14ac:dyDescent="0.35">
      <c r="A108" s="966" t="s">
        <v>441</v>
      </c>
      <c r="B108" s="345" t="s">
        <v>578</v>
      </c>
      <c r="C108" s="346">
        <v>28</v>
      </c>
      <c r="D108" s="346">
        <v>22</v>
      </c>
      <c r="E108" s="346">
        <v>29</v>
      </c>
      <c r="F108" s="346">
        <v>34</v>
      </c>
      <c r="G108" s="346">
        <v>14</v>
      </c>
      <c r="H108" s="346">
        <v>16</v>
      </c>
      <c r="I108" s="346">
        <v>34</v>
      </c>
      <c r="J108" s="346">
        <v>36</v>
      </c>
      <c r="K108" s="346">
        <v>28</v>
      </c>
      <c r="L108" s="346">
        <v>37</v>
      </c>
      <c r="M108" s="346">
        <v>22</v>
      </c>
      <c r="N108" s="346">
        <v>16</v>
      </c>
      <c r="O108" s="346">
        <v>20</v>
      </c>
      <c r="P108" s="346">
        <v>18</v>
      </c>
      <c r="Q108" s="346">
        <v>21</v>
      </c>
      <c r="R108" s="346">
        <v>14</v>
      </c>
      <c r="S108" s="346">
        <v>10</v>
      </c>
      <c r="T108" s="346">
        <v>2</v>
      </c>
      <c r="U108" s="346">
        <v>1</v>
      </c>
      <c r="V108" s="354">
        <v>0</v>
      </c>
      <c r="W108" s="361">
        <v>41</v>
      </c>
      <c r="X108" s="346">
        <v>59</v>
      </c>
      <c r="Y108" s="346">
        <v>38</v>
      </c>
      <c r="Z108" s="346">
        <v>29</v>
      </c>
      <c r="AA108" s="346">
        <v>28</v>
      </c>
      <c r="AB108" s="346">
        <v>35</v>
      </c>
      <c r="AC108" s="346">
        <v>36</v>
      </c>
      <c r="AD108" s="346">
        <v>54</v>
      </c>
      <c r="AE108" s="346">
        <v>55</v>
      </c>
      <c r="AF108" s="346">
        <v>37</v>
      </c>
      <c r="AG108" s="346">
        <v>33</v>
      </c>
      <c r="AH108" s="346">
        <v>30</v>
      </c>
      <c r="AI108" s="346">
        <v>34</v>
      </c>
      <c r="AJ108" s="346">
        <v>14</v>
      </c>
      <c r="AK108" s="346">
        <v>14</v>
      </c>
      <c r="AL108" s="346">
        <v>16</v>
      </c>
      <c r="AM108" s="346">
        <v>7</v>
      </c>
      <c r="AN108" s="346">
        <v>7</v>
      </c>
      <c r="AO108" s="346">
        <v>1</v>
      </c>
      <c r="AP108" s="362">
        <v>0</v>
      </c>
      <c r="AQ108" s="361">
        <v>53</v>
      </c>
      <c r="AR108" s="346">
        <v>46</v>
      </c>
      <c r="AS108" s="346">
        <v>49</v>
      </c>
      <c r="AT108" s="346">
        <v>33</v>
      </c>
      <c r="AU108" s="346">
        <v>19</v>
      </c>
      <c r="AV108" s="346">
        <v>24</v>
      </c>
      <c r="AW108" s="346">
        <v>55</v>
      </c>
      <c r="AX108" s="346">
        <v>40</v>
      </c>
      <c r="AY108" s="346">
        <v>51</v>
      </c>
      <c r="AZ108" s="346">
        <v>48</v>
      </c>
      <c r="BA108" s="346">
        <v>42</v>
      </c>
      <c r="BB108" s="346">
        <v>32</v>
      </c>
      <c r="BC108" s="346">
        <v>33</v>
      </c>
      <c r="BD108" s="346">
        <v>32</v>
      </c>
      <c r="BE108" s="346">
        <v>9</v>
      </c>
      <c r="BF108" s="346">
        <v>12</v>
      </c>
      <c r="BG108" s="346">
        <v>13</v>
      </c>
      <c r="BH108" s="346">
        <v>8</v>
      </c>
      <c r="BI108" s="346">
        <v>2</v>
      </c>
      <c r="BJ108" s="362">
        <v>0</v>
      </c>
    </row>
    <row r="109" spans="1:62" x14ac:dyDescent="0.3">
      <c r="A109" s="967"/>
      <c r="B109" s="347" t="s">
        <v>579</v>
      </c>
      <c r="C109" s="348">
        <v>24</v>
      </c>
      <c r="D109" s="348">
        <v>30</v>
      </c>
      <c r="E109" s="348">
        <v>26</v>
      </c>
      <c r="F109" s="348">
        <v>24</v>
      </c>
      <c r="G109" s="348">
        <v>8</v>
      </c>
      <c r="H109" s="348">
        <v>25</v>
      </c>
      <c r="I109" s="348">
        <v>33</v>
      </c>
      <c r="J109" s="348">
        <v>31</v>
      </c>
      <c r="K109" s="348">
        <v>29</v>
      </c>
      <c r="L109" s="348">
        <v>20</v>
      </c>
      <c r="M109" s="348">
        <v>25</v>
      </c>
      <c r="N109" s="348">
        <v>17</v>
      </c>
      <c r="O109" s="348">
        <v>21</v>
      </c>
      <c r="P109" s="348">
        <v>25</v>
      </c>
      <c r="Q109" s="348">
        <v>15</v>
      </c>
      <c r="R109" s="348">
        <v>11</v>
      </c>
      <c r="S109" s="348">
        <v>4</v>
      </c>
      <c r="T109" s="348">
        <v>6</v>
      </c>
      <c r="U109" s="348">
        <v>2</v>
      </c>
      <c r="V109" s="355">
        <v>1</v>
      </c>
      <c r="W109" s="363">
        <v>40</v>
      </c>
      <c r="X109" s="348">
        <v>43</v>
      </c>
      <c r="Y109" s="348">
        <v>40</v>
      </c>
      <c r="Z109" s="348">
        <v>29</v>
      </c>
      <c r="AA109" s="348">
        <v>20</v>
      </c>
      <c r="AB109" s="348">
        <v>41</v>
      </c>
      <c r="AC109" s="348">
        <v>31</v>
      </c>
      <c r="AD109" s="348">
        <v>59</v>
      </c>
      <c r="AE109" s="348">
        <v>46</v>
      </c>
      <c r="AF109" s="348">
        <v>44</v>
      </c>
      <c r="AG109" s="348">
        <v>30</v>
      </c>
      <c r="AH109" s="348">
        <v>30</v>
      </c>
      <c r="AI109" s="348">
        <v>28</v>
      </c>
      <c r="AJ109" s="348">
        <v>22</v>
      </c>
      <c r="AK109" s="348">
        <v>20</v>
      </c>
      <c r="AL109" s="348">
        <v>18</v>
      </c>
      <c r="AM109" s="348">
        <v>11</v>
      </c>
      <c r="AN109" s="348">
        <v>5</v>
      </c>
      <c r="AO109" s="348">
        <v>3</v>
      </c>
      <c r="AP109" s="364">
        <v>0</v>
      </c>
      <c r="AQ109" s="363">
        <v>44</v>
      </c>
      <c r="AR109" s="348">
        <v>41</v>
      </c>
      <c r="AS109" s="348">
        <v>44</v>
      </c>
      <c r="AT109" s="348">
        <v>33</v>
      </c>
      <c r="AU109" s="348">
        <v>20</v>
      </c>
      <c r="AV109" s="348">
        <v>31</v>
      </c>
      <c r="AW109" s="348">
        <v>44</v>
      </c>
      <c r="AX109" s="348">
        <v>43</v>
      </c>
      <c r="AY109" s="348">
        <v>51</v>
      </c>
      <c r="AZ109" s="348">
        <v>40</v>
      </c>
      <c r="BA109" s="348">
        <v>41</v>
      </c>
      <c r="BB109" s="348">
        <v>30</v>
      </c>
      <c r="BC109" s="348">
        <v>32</v>
      </c>
      <c r="BD109" s="348">
        <v>30</v>
      </c>
      <c r="BE109" s="348">
        <v>20</v>
      </c>
      <c r="BF109" s="348">
        <v>16</v>
      </c>
      <c r="BG109" s="348">
        <v>16</v>
      </c>
      <c r="BH109" s="348">
        <v>11</v>
      </c>
      <c r="BI109" s="348">
        <v>3</v>
      </c>
      <c r="BJ109" s="364">
        <v>2</v>
      </c>
    </row>
    <row r="110" spans="1:62" x14ac:dyDescent="0.3">
      <c r="A110" s="961" t="s">
        <v>30</v>
      </c>
      <c r="B110" s="345" t="s">
        <v>173</v>
      </c>
      <c r="C110" s="349">
        <v>172</v>
      </c>
      <c r="D110" s="349">
        <v>220</v>
      </c>
      <c r="E110" s="349">
        <v>225</v>
      </c>
      <c r="F110" s="349">
        <v>160</v>
      </c>
      <c r="G110" s="349">
        <v>125</v>
      </c>
      <c r="H110" s="349">
        <v>126</v>
      </c>
      <c r="I110" s="349">
        <v>183</v>
      </c>
      <c r="J110" s="349">
        <v>210</v>
      </c>
      <c r="K110" s="349">
        <v>237</v>
      </c>
      <c r="L110" s="349">
        <v>194</v>
      </c>
      <c r="M110" s="349">
        <v>207</v>
      </c>
      <c r="N110" s="349">
        <v>149</v>
      </c>
      <c r="O110" s="349">
        <v>157</v>
      </c>
      <c r="P110" s="349">
        <v>147</v>
      </c>
      <c r="Q110" s="349">
        <v>102</v>
      </c>
      <c r="R110" s="349">
        <v>59</v>
      </c>
      <c r="S110" s="349">
        <v>20</v>
      </c>
      <c r="T110" s="349">
        <v>22</v>
      </c>
      <c r="U110" s="349">
        <v>4</v>
      </c>
      <c r="V110" s="356">
        <v>2</v>
      </c>
      <c r="W110" s="365">
        <v>173.64614</v>
      </c>
      <c r="X110" s="349">
        <v>221.20058099999997</v>
      </c>
      <c r="Y110" s="349">
        <v>219.87084200000001</v>
      </c>
      <c r="Z110" s="349">
        <v>215.72969300000003</v>
      </c>
      <c r="AA110" s="349">
        <v>158.57064800000001</v>
      </c>
      <c r="AB110" s="349">
        <v>104.946832</v>
      </c>
      <c r="AC110" s="349">
        <v>163.539524</v>
      </c>
      <c r="AD110" s="349">
        <v>205.08563800000002</v>
      </c>
      <c r="AE110" s="349">
        <v>238.56274200000001</v>
      </c>
      <c r="AF110" s="349">
        <v>227.19097800000003</v>
      </c>
      <c r="AG110" s="349">
        <v>229.88700599999999</v>
      </c>
      <c r="AH110" s="349">
        <v>206.19005400000003</v>
      </c>
      <c r="AI110" s="349">
        <v>184.42141499999997</v>
      </c>
      <c r="AJ110" s="349">
        <v>136.64335199999999</v>
      </c>
      <c r="AK110" s="349">
        <v>127.595617</v>
      </c>
      <c r="AL110" s="349">
        <v>106.78532300000002</v>
      </c>
      <c r="AM110" s="349">
        <v>66.275990000000007</v>
      </c>
      <c r="AN110" s="349">
        <v>27.081943999999996</v>
      </c>
      <c r="AO110" s="349">
        <v>8.2395570000000014</v>
      </c>
      <c r="AP110" s="366">
        <v>4.1280869999999998</v>
      </c>
      <c r="AQ110" s="376">
        <v>147.11990710699999</v>
      </c>
      <c r="AR110" s="377">
        <v>164.96022541899998</v>
      </c>
      <c r="AS110" s="377">
        <v>214.42172000199997</v>
      </c>
      <c r="AT110" s="377">
        <v>206.80019421200001</v>
      </c>
      <c r="AU110" s="377">
        <v>141.100446936</v>
      </c>
      <c r="AV110" s="377">
        <v>127.070808462</v>
      </c>
      <c r="AW110" s="377">
        <v>138.48505108200001</v>
      </c>
      <c r="AX110" s="377">
        <v>218.29631130799999</v>
      </c>
      <c r="AY110" s="377">
        <v>199.15285556800001</v>
      </c>
      <c r="AZ110" s="377">
        <v>212.66189980800002</v>
      </c>
      <c r="BA110" s="377">
        <v>229.719717368</v>
      </c>
      <c r="BB110" s="377">
        <v>230.66783760800001</v>
      </c>
      <c r="BC110" s="377">
        <v>202.39198679399999</v>
      </c>
      <c r="BD110" s="377">
        <v>177.091983167</v>
      </c>
      <c r="BE110" s="377">
        <v>142.44118718999999</v>
      </c>
      <c r="BF110" s="377">
        <v>106.34068893700001</v>
      </c>
      <c r="BG110" s="377">
        <v>77.887131378199996</v>
      </c>
      <c r="BH110" s="377">
        <v>39.116111987499998</v>
      </c>
      <c r="BI110" s="377">
        <v>8.5903206648000001</v>
      </c>
      <c r="BJ110" s="378">
        <v>3</v>
      </c>
    </row>
    <row r="111" spans="1:62" x14ac:dyDescent="0.3">
      <c r="A111" s="962"/>
      <c r="B111" s="347" t="s">
        <v>174</v>
      </c>
      <c r="C111" s="350">
        <v>165</v>
      </c>
      <c r="D111" s="350">
        <v>196</v>
      </c>
      <c r="E111" s="350">
        <v>195</v>
      </c>
      <c r="F111" s="350">
        <v>168</v>
      </c>
      <c r="G111" s="350">
        <v>121</v>
      </c>
      <c r="H111" s="350">
        <v>147</v>
      </c>
      <c r="I111" s="350">
        <v>211</v>
      </c>
      <c r="J111" s="350">
        <v>215</v>
      </c>
      <c r="K111" s="350">
        <v>205</v>
      </c>
      <c r="L111" s="350">
        <v>196</v>
      </c>
      <c r="M111" s="350">
        <v>211</v>
      </c>
      <c r="N111" s="350">
        <v>170</v>
      </c>
      <c r="O111" s="350">
        <v>165</v>
      </c>
      <c r="P111" s="350">
        <v>136</v>
      </c>
      <c r="Q111" s="350">
        <v>86</v>
      </c>
      <c r="R111" s="350">
        <v>63</v>
      </c>
      <c r="S111" s="350">
        <v>41</v>
      </c>
      <c r="T111" s="350">
        <v>42</v>
      </c>
      <c r="U111" s="350">
        <v>18</v>
      </c>
      <c r="V111" s="357">
        <v>1</v>
      </c>
      <c r="W111" s="367">
        <v>184.64243999999999</v>
      </c>
      <c r="X111" s="350">
        <v>201.188468</v>
      </c>
      <c r="Y111" s="350">
        <v>188.97821600000003</v>
      </c>
      <c r="Z111" s="350">
        <v>202.821371</v>
      </c>
      <c r="AA111" s="350">
        <v>112.23146</v>
      </c>
      <c r="AB111" s="350">
        <v>106.25259</v>
      </c>
      <c r="AC111" s="350">
        <v>143.64427699999999</v>
      </c>
      <c r="AD111" s="350">
        <v>232.76846599999999</v>
      </c>
      <c r="AE111" s="350">
        <v>253.55187899999999</v>
      </c>
      <c r="AF111" s="350">
        <v>240.23133499999997</v>
      </c>
      <c r="AG111" s="350">
        <v>212.801559</v>
      </c>
      <c r="AH111" s="350">
        <v>216.203722</v>
      </c>
      <c r="AI111" s="350">
        <v>192.91819799999999</v>
      </c>
      <c r="AJ111" s="350">
        <v>165.12955199999999</v>
      </c>
      <c r="AK111" s="350">
        <v>134.054194</v>
      </c>
      <c r="AL111" s="350">
        <v>116.388262</v>
      </c>
      <c r="AM111" s="350">
        <v>74.571824000000007</v>
      </c>
      <c r="AN111" s="350">
        <v>48.466659</v>
      </c>
      <c r="AO111" s="350">
        <v>21.455648999999998</v>
      </c>
      <c r="AP111" s="368">
        <v>17.10791</v>
      </c>
      <c r="AQ111" s="379">
        <v>154.99555755699998</v>
      </c>
      <c r="AR111" s="380">
        <v>190.85706709099998</v>
      </c>
      <c r="AS111" s="380">
        <v>188.70960715000001</v>
      </c>
      <c r="AT111" s="380">
        <v>155.91920102099999</v>
      </c>
      <c r="AU111" s="380">
        <v>127.65026665299999</v>
      </c>
      <c r="AV111" s="380">
        <v>116.37447019599999</v>
      </c>
      <c r="AW111" s="380">
        <v>154.441614765</v>
      </c>
      <c r="AX111" s="380">
        <v>169.785958056</v>
      </c>
      <c r="AY111" s="380">
        <v>239.88951220600001</v>
      </c>
      <c r="AZ111" s="380">
        <v>247.631261954</v>
      </c>
      <c r="BA111" s="380">
        <v>247.77149930099998</v>
      </c>
      <c r="BB111" s="380">
        <v>216.10113351000001</v>
      </c>
      <c r="BC111" s="380">
        <v>224.18804305500001</v>
      </c>
      <c r="BD111" s="380">
        <v>197.764214514</v>
      </c>
      <c r="BE111" s="380">
        <v>147.31195539500001</v>
      </c>
      <c r="BF111" s="380">
        <v>125.50979755199999</v>
      </c>
      <c r="BG111" s="380">
        <v>103.13991836</v>
      </c>
      <c r="BH111" s="380">
        <v>60.155612950300004</v>
      </c>
      <c r="BI111" s="380">
        <v>33.188848896499998</v>
      </c>
      <c r="BJ111" s="381">
        <v>12.2980748178</v>
      </c>
    </row>
    <row r="112" spans="1:62" ht="17.25" thickBot="1" x14ac:dyDescent="0.35">
      <c r="A112" s="966" t="s">
        <v>442</v>
      </c>
      <c r="B112" s="345" t="s">
        <v>580</v>
      </c>
      <c r="C112" s="346">
        <v>29</v>
      </c>
      <c r="D112" s="346">
        <v>34</v>
      </c>
      <c r="E112" s="346">
        <v>33</v>
      </c>
      <c r="F112" s="346">
        <v>24</v>
      </c>
      <c r="G112" s="346">
        <v>28</v>
      </c>
      <c r="H112" s="346">
        <v>25</v>
      </c>
      <c r="I112" s="346">
        <v>27</v>
      </c>
      <c r="J112" s="346">
        <v>34</v>
      </c>
      <c r="K112" s="346">
        <v>39</v>
      </c>
      <c r="L112" s="346">
        <v>40</v>
      </c>
      <c r="M112" s="346">
        <v>34</v>
      </c>
      <c r="N112" s="346">
        <v>26</v>
      </c>
      <c r="O112" s="346">
        <v>17</v>
      </c>
      <c r="P112" s="346">
        <v>31</v>
      </c>
      <c r="Q112" s="346">
        <v>16</v>
      </c>
      <c r="R112" s="346">
        <v>10</v>
      </c>
      <c r="S112" s="346">
        <v>8</v>
      </c>
      <c r="T112" s="346">
        <v>7</v>
      </c>
      <c r="U112" s="346">
        <v>3</v>
      </c>
      <c r="V112" s="354">
        <v>0</v>
      </c>
      <c r="W112" s="361">
        <v>37</v>
      </c>
      <c r="X112" s="346">
        <v>28</v>
      </c>
      <c r="Y112" s="346">
        <v>29</v>
      </c>
      <c r="Z112" s="346">
        <v>35</v>
      </c>
      <c r="AA112" s="346">
        <v>26</v>
      </c>
      <c r="AB112" s="346">
        <v>25</v>
      </c>
      <c r="AC112" s="346">
        <v>32</v>
      </c>
      <c r="AD112" s="346">
        <v>34</v>
      </c>
      <c r="AE112" s="346">
        <v>39</v>
      </c>
      <c r="AF112" s="346">
        <v>41</v>
      </c>
      <c r="AG112" s="346">
        <v>38</v>
      </c>
      <c r="AH112" s="346">
        <v>26</v>
      </c>
      <c r="AI112" s="346">
        <v>40</v>
      </c>
      <c r="AJ112" s="346">
        <v>23</v>
      </c>
      <c r="AK112" s="346">
        <v>22</v>
      </c>
      <c r="AL112" s="346">
        <v>19</v>
      </c>
      <c r="AM112" s="346">
        <v>10</v>
      </c>
      <c r="AN112" s="346">
        <v>3</v>
      </c>
      <c r="AO112" s="346">
        <v>0</v>
      </c>
      <c r="AP112" s="362">
        <v>1</v>
      </c>
      <c r="AQ112" s="361">
        <v>35</v>
      </c>
      <c r="AR112" s="346">
        <v>41</v>
      </c>
      <c r="AS112" s="346">
        <v>30</v>
      </c>
      <c r="AT112" s="346">
        <v>23</v>
      </c>
      <c r="AU112" s="346">
        <v>24</v>
      </c>
      <c r="AV112" s="346">
        <v>26</v>
      </c>
      <c r="AW112" s="346">
        <v>30</v>
      </c>
      <c r="AX112" s="346">
        <v>41</v>
      </c>
      <c r="AY112" s="346">
        <v>40</v>
      </c>
      <c r="AZ112" s="346">
        <v>38</v>
      </c>
      <c r="BA112" s="346">
        <v>38</v>
      </c>
      <c r="BB112" s="346">
        <v>39</v>
      </c>
      <c r="BC112" s="346">
        <v>21</v>
      </c>
      <c r="BD112" s="346">
        <v>38</v>
      </c>
      <c r="BE112" s="346">
        <v>24</v>
      </c>
      <c r="BF112" s="346">
        <v>18</v>
      </c>
      <c r="BG112" s="346">
        <v>12</v>
      </c>
      <c r="BH112" s="346">
        <v>5</v>
      </c>
      <c r="BI112" s="346">
        <v>1</v>
      </c>
      <c r="BJ112" s="362">
        <v>1</v>
      </c>
    </row>
    <row r="113" spans="1:63" x14ac:dyDescent="0.3">
      <c r="A113" s="967"/>
      <c r="B113" s="347" t="s">
        <v>581</v>
      </c>
      <c r="C113" s="348">
        <v>26</v>
      </c>
      <c r="D113" s="348">
        <v>34</v>
      </c>
      <c r="E113" s="348">
        <v>29</v>
      </c>
      <c r="F113" s="348">
        <v>28</v>
      </c>
      <c r="G113" s="348">
        <v>19</v>
      </c>
      <c r="H113" s="348">
        <v>27</v>
      </c>
      <c r="I113" s="348">
        <v>30</v>
      </c>
      <c r="J113" s="348">
        <v>39</v>
      </c>
      <c r="K113" s="348">
        <v>33</v>
      </c>
      <c r="L113" s="348">
        <v>33</v>
      </c>
      <c r="M113" s="348">
        <v>34</v>
      </c>
      <c r="N113" s="348">
        <v>17</v>
      </c>
      <c r="O113" s="348">
        <v>24</v>
      </c>
      <c r="P113" s="348">
        <v>23</v>
      </c>
      <c r="Q113" s="348">
        <v>19</v>
      </c>
      <c r="R113" s="348">
        <v>23</v>
      </c>
      <c r="S113" s="348">
        <v>8</v>
      </c>
      <c r="T113" s="348">
        <v>6</v>
      </c>
      <c r="U113" s="348">
        <v>1</v>
      </c>
      <c r="V113" s="355">
        <v>0</v>
      </c>
      <c r="W113" s="363">
        <v>34</v>
      </c>
      <c r="X113" s="348">
        <v>30</v>
      </c>
      <c r="Y113" s="348">
        <v>28</v>
      </c>
      <c r="Z113" s="348">
        <v>17</v>
      </c>
      <c r="AA113" s="348">
        <v>17</v>
      </c>
      <c r="AB113" s="348">
        <v>27</v>
      </c>
      <c r="AC113" s="348">
        <v>32</v>
      </c>
      <c r="AD113" s="348">
        <v>33</v>
      </c>
      <c r="AE113" s="348">
        <v>34</v>
      </c>
      <c r="AF113" s="348">
        <v>32</v>
      </c>
      <c r="AG113" s="348">
        <v>40</v>
      </c>
      <c r="AH113" s="348">
        <v>27</v>
      </c>
      <c r="AI113" s="348">
        <v>35</v>
      </c>
      <c r="AJ113" s="348">
        <v>19</v>
      </c>
      <c r="AK113" s="348">
        <v>20</v>
      </c>
      <c r="AL113" s="348">
        <v>21</v>
      </c>
      <c r="AM113" s="348">
        <v>14</v>
      </c>
      <c r="AN113" s="348">
        <v>9</v>
      </c>
      <c r="AO113" s="348">
        <v>1</v>
      </c>
      <c r="AP113" s="364">
        <v>3</v>
      </c>
      <c r="AQ113" s="363">
        <v>38</v>
      </c>
      <c r="AR113" s="348">
        <v>46</v>
      </c>
      <c r="AS113" s="348">
        <v>34</v>
      </c>
      <c r="AT113" s="348">
        <v>27</v>
      </c>
      <c r="AU113" s="348">
        <v>14</v>
      </c>
      <c r="AV113" s="348">
        <v>25</v>
      </c>
      <c r="AW113" s="348">
        <v>40</v>
      </c>
      <c r="AX113" s="348">
        <v>38</v>
      </c>
      <c r="AY113" s="348">
        <v>33</v>
      </c>
      <c r="AZ113" s="348">
        <v>34</v>
      </c>
      <c r="BA113" s="348">
        <v>38</v>
      </c>
      <c r="BB113" s="348">
        <v>35</v>
      </c>
      <c r="BC113" s="348">
        <v>30</v>
      </c>
      <c r="BD113" s="348">
        <v>29</v>
      </c>
      <c r="BE113" s="348">
        <v>20</v>
      </c>
      <c r="BF113" s="348">
        <v>17</v>
      </c>
      <c r="BG113" s="348">
        <v>17</v>
      </c>
      <c r="BH113" s="348">
        <v>11</v>
      </c>
      <c r="BI113" s="348">
        <v>5</v>
      </c>
      <c r="BJ113" s="364">
        <v>0</v>
      </c>
    </row>
    <row r="114" spans="1:63" ht="17.25" thickBot="1" x14ac:dyDescent="0.35">
      <c r="A114" s="966" t="s">
        <v>443</v>
      </c>
      <c r="B114" s="345" t="s">
        <v>582</v>
      </c>
      <c r="C114" s="349">
        <v>23</v>
      </c>
      <c r="D114" s="349">
        <v>33</v>
      </c>
      <c r="E114" s="349">
        <v>46</v>
      </c>
      <c r="F114" s="349">
        <v>37</v>
      </c>
      <c r="G114" s="349">
        <v>29</v>
      </c>
      <c r="H114" s="349">
        <v>26</v>
      </c>
      <c r="I114" s="349">
        <v>31</v>
      </c>
      <c r="J114" s="349">
        <v>32</v>
      </c>
      <c r="K114" s="349">
        <v>40</v>
      </c>
      <c r="L114" s="349">
        <v>33</v>
      </c>
      <c r="M114" s="349">
        <v>16</v>
      </c>
      <c r="N114" s="349">
        <v>18</v>
      </c>
      <c r="O114" s="349">
        <v>16</v>
      </c>
      <c r="P114" s="349">
        <v>10</v>
      </c>
      <c r="Q114" s="349">
        <v>16</v>
      </c>
      <c r="R114" s="349">
        <v>14</v>
      </c>
      <c r="S114" s="349">
        <v>0</v>
      </c>
      <c r="T114" s="349">
        <v>3</v>
      </c>
      <c r="U114" s="349">
        <v>0</v>
      </c>
      <c r="V114" s="356">
        <v>0</v>
      </c>
      <c r="W114" s="365">
        <v>32.665990999999998</v>
      </c>
      <c r="X114" s="349">
        <v>35.635626000000002</v>
      </c>
      <c r="Y114" s="349">
        <v>30.686233999999999</v>
      </c>
      <c r="Z114" s="349">
        <v>29.696356999999999</v>
      </c>
      <c r="AA114" s="349">
        <v>29.696355999999994</v>
      </c>
      <c r="AB114" s="349">
        <v>33.655872000000002</v>
      </c>
      <c r="AC114" s="349">
        <v>30.686235</v>
      </c>
      <c r="AD114" s="349">
        <v>29.696356999999999</v>
      </c>
      <c r="AE114" s="349">
        <v>45.534413000000001</v>
      </c>
      <c r="AF114" s="349">
        <v>38.605263000000001</v>
      </c>
      <c r="AG114" s="349">
        <v>31.676113000000001</v>
      </c>
      <c r="AH114" s="349">
        <v>35.635627999999997</v>
      </c>
      <c r="AI114" s="349">
        <v>23.757086000000001</v>
      </c>
      <c r="AJ114" s="349">
        <v>12.868420999999998</v>
      </c>
      <c r="AK114" s="349">
        <v>7.9190290000000001</v>
      </c>
      <c r="AL114" s="349">
        <v>13.858300999999999</v>
      </c>
      <c r="AM114" s="349">
        <v>9.8987859999999994</v>
      </c>
      <c r="AN114" s="349">
        <v>2.9696359999999999</v>
      </c>
      <c r="AO114" s="349">
        <v>1.979757</v>
      </c>
      <c r="AP114" s="366">
        <v>0</v>
      </c>
      <c r="AQ114" s="376">
        <v>38.640776698899998</v>
      </c>
      <c r="AR114" s="377">
        <v>37.674757281299996</v>
      </c>
      <c r="AS114" s="377">
        <v>28.980582524300001</v>
      </c>
      <c r="AT114" s="377">
        <v>32.844660194500001</v>
      </c>
      <c r="AU114" s="377">
        <v>28.980582524399999</v>
      </c>
      <c r="AV114" s="377">
        <v>30.912621358999999</v>
      </c>
      <c r="AW114" s="377">
        <v>31.878640776499996</v>
      </c>
      <c r="AX114" s="377">
        <v>35.742718446399998</v>
      </c>
      <c r="AY114" s="377">
        <v>31.878640776600001</v>
      </c>
      <c r="AZ114" s="377">
        <v>45.402912622099997</v>
      </c>
      <c r="BA114" s="377">
        <v>40.572815534</v>
      </c>
      <c r="BB114" s="377">
        <v>23.184466019400002</v>
      </c>
      <c r="BC114" s="377">
        <v>33.810679611699996</v>
      </c>
      <c r="BD114" s="377">
        <v>21.252427184599998</v>
      </c>
      <c r="BE114" s="377">
        <v>12.558252427299999</v>
      </c>
      <c r="BF114" s="377">
        <v>8.694174757399999</v>
      </c>
      <c r="BG114" s="377">
        <v>8.694174757299999</v>
      </c>
      <c r="BH114" s="377">
        <v>5.7961165048999996</v>
      </c>
      <c r="BI114" s="377">
        <v>1.932038835</v>
      </c>
      <c r="BJ114" s="378">
        <v>0</v>
      </c>
    </row>
    <row r="115" spans="1:63" x14ac:dyDescent="0.3">
      <c r="A115" s="972"/>
      <c r="B115" s="369" t="s">
        <v>766</v>
      </c>
      <c r="C115" s="350">
        <v>32</v>
      </c>
      <c r="D115" s="350">
        <v>22</v>
      </c>
      <c r="E115" s="350">
        <v>26</v>
      </c>
      <c r="F115" s="350">
        <v>42</v>
      </c>
      <c r="G115" s="350">
        <v>20</v>
      </c>
      <c r="H115" s="350">
        <v>28</v>
      </c>
      <c r="I115" s="350">
        <v>26</v>
      </c>
      <c r="J115" s="350">
        <v>37</v>
      </c>
      <c r="K115" s="350">
        <v>39</v>
      </c>
      <c r="L115" s="350">
        <v>15</v>
      </c>
      <c r="M115" s="350">
        <v>24</v>
      </c>
      <c r="N115" s="350">
        <v>21</v>
      </c>
      <c r="O115" s="350">
        <v>8</v>
      </c>
      <c r="P115" s="350">
        <v>12</v>
      </c>
      <c r="Q115" s="350">
        <v>20</v>
      </c>
      <c r="R115" s="350">
        <v>10</v>
      </c>
      <c r="S115" s="350">
        <v>7</v>
      </c>
      <c r="T115" s="350">
        <v>4</v>
      </c>
      <c r="U115" s="350">
        <v>4</v>
      </c>
      <c r="V115" s="357">
        <v>0</v>
      </c>
      <c r="W115" s="367">
        <v>40.58502</v>
      </c>
      <c r="X115" s="350">
        <v>38.605263999999998</v>
      </c>
      <c r="Y115" s="350">
        <v>48.504048999999995</v>
      </c>
      <c r="Z115" s="350">
        <v>29.696356000000002</v>
      </c>
      <c r="AA115" s="350">
        <v>26.72672</v>
      </c>
      <c r="AB115" s="350">
        <v>26.726720999999998</v>
      </c>
      <c r="AC115" s="350">
        <v>28.706477</v>
      </c>
      <c r="AD115" s="350">
        <v>43.554654999999997</v>
      </c>
      <c r="AE115" s="350">
        <v>47.51417</v>
      </c>
      <c r="AF115" s="350">
        <v>31.676114000000002</v>
      </c>
      <c r="AG115" s="350">
        <v>34.645747999999998</v>
      </c>
      <c r="AH115" s="350">
        <v>19.797570999999998</v>
      </c>
      <c r="AI115" s="350">
        <v>21.777328000000001</v>
      </c>
      <c r="AJ115" s="350">
        <v>18.807693</v>
      </c>
      <c r="AK115" s="350">
        <v>10.888664</v>
      </c>
      <c r="AL115" s="350">
        <v>9.8987859999999994</v>
      </c>
      <c r="AM115" s="350">
        <v>10.888665</v>
      </c>
      <c r="AN115" s="350">
        <v>9.8987850000000002</v>
      </c>
      <c r="AO115" s="350">
        <v>1.9797579999999999</v>
      </c>
      <c r="AP115" s="368">
        <v>0</v>
      </c>
      <c r="AQ115" s="379">
        <v>27.048543689300001</v>
      </c>
      <c r="AR115" s="380">
        <v>33.810679611700003</v>
      </c>
      <c r="AS115" s="380">
        <v>45.402912621200002</v>
      </c>
      <c r="AT115" s="380">
        <v>39.606796116899993</v>
      </c>
      <c r="AU115" s="380">
        <v>27.048543689300001</v>
      </c>
      <c r="AV115" s="380">
        <v>28.980582524400003</v>
      </c>
      <c r="AW115" s="380">
        <v>30.912621359299997</v>
      </c>
      <c r="AX115" s="380">
        <v>28.980582524299997</v>
      </c>
      <c r="AY115" s="380">
        <v>46.368932038499999</v>
      </c>
      <c r="AZ115" s="380">
        <v>36.708737864299998</v>
      </c>
      <c r="BA115" s="380">
        <v>35.742718447000001</v>
      </c>
      <c r="BB115" s="380">
        <v>30.912621359300001</v>
      </c>
      <c r="BC115" s="380">
        <v>21.252427184499997</v>
      </c>
      <c r="BD115" s="380">
        <v>20.286407767100002</v>
      </c>
      <c r="BE115" s="380">
        <v>15.4563106797</v>
      </c>
      <c r="BF115" s="380">
        <v>10.626213592299999</v>
      </c>
      <c r="BG115" s="380">
        <v>8.694174757399999</v>
      </c>
      <c r="BH115" s="380">
        <v>3.8640776699999999</v>
      </c>
      <c r="BI115" s="380">
        <v>3.8640776698999999</v>
      </c>
      <c r="BJ115" s="381">
        <v>0</v>
      </c>
    </row>
    <row r="116" spans="1:63" ht="17.25" thickBot="1" x14ac:dyDescent="0.35">
      <c r="A116" s="973" t="s">
        <v>428</v>
      </c>
      <c r="B116" s="374" t="s">
        <v>429</v>
      </c>
      <c r="C116" s="370">
        <f>C76+C74+C104+C106+C108+C110+C112+C114+C72+C78+C80+C82+C84+C86+C88+C90+C92+C94+C96+C98+C100+C102</f>
        <v>1326</v>
      </c>
      <c r="D116" s="370">
        <f t="shared" ref="D116:BJ116" si="8">D76+D74+D104+D106+D108+D110+D112+D114+D72+D78+D80+D82+D84+D86+D88+D90+D92+D94+D96+D98+D100+D102</f>
        <v>1489</v>
      </c>
      <c r="E116" s="370">
        <f t="shared" si="8"/>
        <v>1603</v>
      </c>
      <c r="F116" s="370">
        <f t="shared" si="8"/>
        <v>1377</v>
      </c>
      <c r="G116" s="370">
        <f t="shared" si="8"/>
        <v>981</v>
      </c>
      <c r="H116" s="370">
        <f t="shared" si="8"/>
        <v>1147</v>
      </c>
      <c r="I116" s="370">
        <f t="shared" si="8"/>
        <v>1460</v>
      </c>
      <c r="J116" s="370">
        <f t="shared" si="8"/>
        <v>1668</v>
      </c>
      <c r="K116" s="370">
        <f t="shared" si="8"/>
        <v>1713</v>
      </c>
      <c r="L116" s="370">
        <f t="shared" si="8"/>
        <v>1628</v>
      </c>
      <c r="M116" s="370">
        <f t="shared" si="8"/>
        <v>1433</v>
      </c>
      <c r="N116" s="370">
        <f t="shared" si="8"/>
        <v>1071</v>
      </c>
      <c r="O116" s="370">
        <f t="shared" si="8"/>
        <v>1122</v>
      </c>
      <c r="P116" s="370">
        <f t="shared" si="8"/>
        <v>944</v>
      </c>
      <c r="Q116" s="370">
        <f t="shared" si="8"/>
        <v>734</v>
      </c>
      <c r="R116" s="370">
        <f t="shared" si="8"/>
        <v>536</v>
      </c>
      <c r="S116" s="370">
        <f t="shared" si="8"/>
        <v>204</v>
      </c>
      <c r="T116" s="370">
        <f t="shared" si="8"/>
        <v>168</v>
      </c>
      <c r="U116" s="370">
        <f t="shared" si="8"/>
        <v>57</v>
      </c>
      <c r="V116" s="371">
        <f t="shared" si="8"/>
        <v>18</v>
      </c>
      <c r="W116" s="370">
        <f t="shared" si="8"/>
        <v>1535.1215499999996</v>
      </c>
      <c r="X116" s="370">
        <f t="shared" si="8"/>
        <v>1739.47336</v>
      </c>
      <c r="Y116" s="370">
        <f t="shared" si="8"/>
        <v>1638.5564729999996</v>
      </c>
      <c r="Z116" s="370">
        <f t="shared" si="8"/>
        <v>1564.7569660000004</v>
      </c>
      <c r="AA116" s="370">
        <f t="shared" si="8"/>
        <v>1102.812508</v>
      </c>
      <c r="AB116" s="370">
        <f t="shared" si="8"/>
        <v>995.39648299999999</v>
      </c>
      <c r="AC116" s="370">
        <f t="shared" si="8"/>
        <v>1357.766445</v>
      </c>
      <c r="AD116" s="370">
        <f t="shared" si="8"/>
        <v>1849.5572569999999</v>
      </c>
      <c r="AE116" s="370">
        <f t="shared" si="8"/>
        <v>1869.2586269999997</v>
      </c>
      <c r="AF116" s="370">
        <f t="shared" si="8"/>
        <v>1834.6877939999997</v>
      </c>
      <c r="AG116" s="370">
        <f t="shared" si="8"/>
        <v>1672.0939019999996</v>
      </c>
      <c r="AH116" s="370">
        <f t="shared" si="8"/>
        <v>1580.5223619999999</v>
      </c>
      <c r="AI116" s="370">
        <f t="shared" si="8"/>
        <v>1445.776091</v>
      </c>
      <c r="AJ116" s="370">
        <f t="shared" si="8"/>
        <v>980.65798499999994</v>
      </c>
      <c r="AK116" s="370">
        <f t="shared" si="8"/>
        <v>883.16225800000018</v>
      </c>
      <c r="AL116" s="370">
        <f t="shared" si="8"/>
        <v>714.59928200000002</v>
      </c>
      <c r="AM116" s="370">
        <f t="shared" si="8"/>
        <v>460.5694499999999</v>
      </c>
      <c r="AN116" s="370">
        <f t="shared" si="8"/>
        <v>218.89873799999998</v>
      </c>
      <c r="AO116" s="370">
        <f t="shared" si="8"/>
        <v>51.514323999999995</v>
      </c>
      <c r="AP116" s="371">
        <f t="shared" si="8"/>
        <v>13.248476999999999</v>
      </c>
      <c r="AQ116" s="370">
        <f t="shared" si="8"/>
        <v>1667.4212569291999</v>
      </c>
      <c r="AR116" s="370">
        <f t="shared" si="8"/>
        <v>1880.7654421949001</v>
      </c>
      <c r="AS116" s="370">
        <f t="shared" si="8"/>
        <v>1838.9863811674002</v>
      </c>
      <c r="AT116" s="370">
        <f t="shared" si="8"/>
        <v>1573.6676837648995</v>
      </c>
      <c r="AU116" s="370">
        <f t="shared" si="8"/>
        <v>1028.4276085539</v>
      </c>
      <c r="AV116" s="370">
        <f t="shared" si="8"/>
        <v>1165.5093651882996</v>
      </c>
      <c r="AW116" s="370">
        <f t="shared" si="8"/>
        <v>1534.0909818328003</v>
      </c>
      <c r="AX116" s="370">
        <f t="shared" si="8"/>
        <v>1753.8222134764999</v>
      </c>
      <c r="AY116" s="370">
        <f t="shared" si="8"/>
        <v>1961.1031656242001</v>
      </c>
      <c r="AZ116" s="370">
        <f t="shared" si="8"/>
        <v>1908.0547325307998</v>
      </c>
      <c r="BA116" s="370">
        <f t="shared" si="8"/>
        <v>1844.1992108397999</v>
      </c>
      <c r="BB116" s="370">
        <f t="shared" si="8"/>
        <v>1673.7855037465001</v>
      </c>
      <c r="BC116" s="370">
        <f t="shared" si="8"/>
        <v>1522.9041471253001</v>
      </c>
      <c r="BD116" s="370">
        <f t="shared" si="8"/>
        <v>1372.8128337513001</v>
      </c>
      <c r="BE116" s="370">
        <f t="shared" si="8"/>
        <v>916.28320195529989</v>
      </c>
      <c r="BF116" s="370">
        <f t="shared" si="8"/>
        <v>765.80325835220003</v>
      </c>
      <c r="BG116" s="370">
        <f t="shared" si="8"/>
        <v>554.07543290080002</v>
      </c>
      <c r="BH116" s="370">
        <f t="shared" si="8"/>
        <v>293.90789798239996</v>
      </c>
      <c r="BI116" s="370">
        <f t="shared" si="8"/>
        <v>91.871193763799994</v>
      </c>
      <c r="BJ116" s="371">
        <f t="shared" si="8"/>
        <v>14.989783786</v>
      </c>
    </row>
    <row r="117" spans="1:63" x14ac:dyDescent="0.3">
      <c r="A117" s="974"/>
      <c r="B117" s="375" t="s">
        <v>430</v>
      </c>
      <c r="C117" s="372">
        <f>C77+C75+C105+C107+C109+C111+C113+C115+C73+C79+C81+C83+C85+C87+C89+C91+C93+C95+C97+C99+C101+C103</f>
        <v>1178</v>
      </c>
      <c r="D117" s="372">
        <f t="shared" ref="D117:BJ117" si="9">D77+D75+D105+D107+D109+D111+D113+D115+D73+D79+D81+D83+D85+D87+D89+D91+D93+D95+D97+D99+D101+D103</f>
        <v>1416</v>
      </c>
      <c r="E117" s="372">
        <f t="shared" si="9"/>
        <v>1474</v>
      </c>
      <c r="F117" s="372">
        <f t="shared" si="9"/>
        <v>1353</v>
      </c>
      <c r="G117" s="372">
        <f t="shared" si="9"/>
        <v>854</v>
      </c>
      <c r="H117" s="372">
        <f t="shared" si="9"/>
        <v>1203</v>
      </c>
      <c r="I117" s="372">
        <f t="shared" si="9"/>
        <v>1521</v>
      </c>
      <c r="J117" s="372">
        <f t="shared" si="9"/>
        <v>1706</v>
      </c>
      <c r="K117" s="372">
        <f t="shared" si="9"/>
        <v>1646</v>
      </c>
      <c r="L117" s="372">
        <f t="shared" si="9"/>
        <v>1485</v>
      </c>
      <c r="M117" s="372">
        <f t="shared" si="9"/>
        <v>1490</v>
      </c>
      <c r="N117" s="372">
        <f t="shared" si="9"/>
        <v>1059</v>
      </c>
      <c r="O117" s="372">
        <f t="shared" si="9"/>
        <v>1073</v>
      </c>
      <c r="P117" s="372">
        <f t="shared" si="9"/>
        <v>941</v>
      </c>
      <c r="Q117" s="372">
        <f t="shared" si="9"/>
        <v>799</v>
      </c>
      <c r="R117" s="372">
        <f t="shared" si="9"/>
        <v>646</v>
      </c>
      <c r="S117" s="372">
        <f t="shared" si="9"/>
        <v>319</v>
      </c>
      <c r="T117" s="372">
        <f t="shared" si="9"/>
        <v>326</v>
      </c>
      <c r="U117" s="372">
        <f t="shared" si="9"/>
        <v>134</v>
      </c>
      <c r="V117" s="373">
        <f t="shared" si="9"/>
        <v>32</v>
      </c>
      <c r="W117" s="372">
        <f t="shared" si="9"/>
        <v>1507.3671919999997</v>
      </c>
      <c r="X117" s="372">
        <f t="shared" si="9"/>
        <v>1600.8812049999997</v>
      </c>
      <c r="Y117" s="372">
        <f t="shared" si="9"/>
        <v>1565.0832470000003</v>
      </c>
      <c r="Z117" s="372">
        <f t="shared" si="9"/>
        <v>1429.9196460000003</v>
      </c>
      <c r="AA117" s="372">
        <f t="shared" si="9"/>
        <v>922.16882699999996</v>
      </c>
      <c r="AB117" s="372">
        <f t="shared" si="9"/>
        <v>1100.42956</v>
      </c>
      <c r="AC117" s="372">
        <f t="shared" si="9"/>
        <v>1350.2665470000002</v>
      </c>
      <c r="AD117" s="372">
        <f t="shared" si="9"/>
        <v>1910.349921</v>
      </c>
      <c r="AE117" s="372">
        <f t="shared" si="9"/>
        <v>1906.5861570000002</v>
      </c>
      <c r="AF117" s="372">
        <f t="shared" si="9"/>
        <v>1801.9697490000001</v>
      </c>
      <c r="AG117" s="372">
        <f t="shared" si="9"/>
        <v>1680.3263260000001</v>
      </c>
      <c r="AH117" s="372">
        <f t="shared" si="9"/>
        <v>1544.1618539999999</v>
      </c>
      <c r="AI117" s="372">
        <f t="shared" si="9"/>
        <v>1434.6160869999999</v>
      </c>
      <c r="AJ117" s="372">
        <f t="shared" si="9"/>
        <v>1045.442857</v>
      </c>
      <c r="AK117" s="372">
        <f t="shared" si="9"/>
        <v>979.39519099999984</v>
      </c>
      <c r="AL117" s="372">
        <f t="shared" si="9"/>
        <v>801.31865700000003</v>
      </c>
      <c r="AM117" s="372">
        <f t="shared" si="9"/>
        <v>624.20715800000005</v>
      </c>
      <c r="AN117" s="372">
        <f t="shared" si="9"/>
        <v>406.74065399999995</v>
      </c>
      <c r="AO117" s="372">
        <f t="shared" si="9"/>
        <v>109.80198899999999</v>
      </c>
      <c r="AP117" s="373">
        <f t="shared" si="9"/>
        <v>80.536867999999998</v>
      </c>
      <c r="AQ117" s="372">
        <f t="shared" si="9"/>
        <v>1643.4369441460001</v>
      </c>
      <c r="AR117" s="372">
        <f t="shared" si="9"/>
        <v>1795.3276072254</v>
      </c>
      <c r="AS117" s="372">
        <f t="shared" si="9"/>
        <v>1708.6578557015002</v>
      </c>
      <c r="AT117" s="372">
        <f t="shared" si="9"/>
        <v>1461.9902103583997</v>
      </c>
      <c r="AU117" s="372">
        <f t="shared" si="9"/>
        <v>936.71180204320001</v>
      </c>
      <c r="AV117" s="372">
        <f t="shared" si="9"/>
        <v>1247.4878617758998</v>
      </c>
      <c r="AW117" s="372">
        <f t="shared" si="9"/>
        <v>1706.2613263247003</v>
      </c>
      <c r="AX117" s="372">
        <f t="shared" si="9"/>
        <v>1652.1064511006</v>
      </c>
      <c r="AY117" s="372">
        <f t="shared" si="9"/>
        <v>2047.2094658738001</v>
      </c>
      <c r="AZ117" s="372">
        <f t="shared" si="9"/>
        <v>1947.5821329040998</v>
      </c>
      <c r="BA117" s="372">
        <f t="shared" si="9"/>
        <v>1816.4854079898998</v>
      </c>
      <c r="BB117" s="372">
        <f t="shared" si="9"/>
        <v>1667.0395602188</v>
      </c>
      <c r="BC117" s="372">
        <f t="shared" si="9"/>
        <v>1551.6808762737001</v>
      </c>
      <c r="BD117" s="372">
        <f t="shared" si="9"/>
        <v>1415.8683907857999</v>
      </c>
      <c r="BE117" s="372">
        <f t="shared" si="9"/>
        <v>998.12179844199989</v>
      </c>
      <c r="BF117" s="372">
        <f t="shared" si="9"/>
        <v>877.55890535100002</v>
      </c>
      <c r="BG117" s="372">
        <f t="shared" si="9"/>
        <v>696.85174883100001</v>
      </c>
      <c r="BH117" s="372">
        <f t="shared" si="9"/>
        <v>477.86347922229999</v>
      </c>
      <c r="BI117" s="372">
        <f t="shared" si="9"/>
        <v>214.96790990120002</v>
      </c>
      <c r="BJ117" s="373">
        <f t="shared" si="9"/>
        <v>53.308970040799998</v>
      </c>
      <c r="BK117" s="352"/>
    </row>
    <row r="118" spans="1:63" x14ac:dyDescent="0.3">
      <c r="A118" s="351"/>
      <c r="B118" s="35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  <c r="T118" s="341"/>
      <c r="U118" s="341"/>
      <c r="V118" s="341"/>
      <c r="W118" s="341"/>
      <c r="X118" s="341"/>
      <c r="Y118" s="341"/>
      <c r="Z118" s="341"/>
      <c r="AA118" s="341"/>
      <c r="AB118" s="341"/>
      <c r="AC118" s="341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  <c r="BD118" s="341"/>
      <c r="BE118" s="341"/>
      <c r="BF118" s="341"/>
      <c r="BG118" s="341"/>
      <c r="BH118" s="341"/>
      <c r="BI118" s="341"/>
      <c r="BJ118" s="341"/>
    </row>
    <row r="119" spans="1:63" x14ac:dyDescent="0.3">
      <c r="B119" s="339"/>
      <c r="C119" s="352"/>
      <c r="D119" s="352"/>
      <c r="E119" s="352"/>
      <c r="F119" s="352"/>
      <c r="G119" s="352"/>
      <c r="H119" s="352"/>
      <c r="I119" s="352"/>
      <c r="J119" s="352"/>
      <c r="K119" s="352"/>
      <c r="L119" s="352"/>
      <c r="M119" s="352"/>
      <c r="N119" s="352"/>
      <c r="O119" s="352"/>
      <c r="P119" s="352"/>
      <c r="Q119" s="352"/>
      <c r="R119" s="352"/>
      <c r="S119" s="352"/>
      <c r="T119" s="352"/>
      <c r="U119" s="352"/>
      <c r="V119" s="352"/>
      <c r="W119" s="352"/>
      <c r="X119" s="352"/>
      <c r="Y119" s="352"/>
      <c r="Z119" s="352"/>
      <c r="AA119" s="352"/>
      <c r="AB119" s="352"/>
      <c r="AC119" s="352"/>
      <c r="AD119" s="352"/>
      <c r="AE119" s="352"/>
      <c r="AF119" s="352"/>
      <c r="AG119" s="352"/>
      <c r="AH119" s="352"/>
      <c r="AI119" s="352"/>
      <c r="AJ119" s="352"/>
      <c r="AK119" s="352"/>
      <c r="AL119" s="352"/>
      <c r="AM119" s="352"/>
      <c r="AN119" s="352"/>
      <c r="AO119" s="352"/>
      <c r="AP119" s="352"/>
      <c r="AQ119" s="352"/>
      <c r="AR119" s="352"/>
      <c r="AS119" s="352"/>
      <c r="AT119" s="352"/>
      <c r="AU119" s="352"/>
      <c r="AV119" s="352"/>
      <c r="AW119" s="352"/>
      <c r="AX119" s="352"/>
      <c r="AY119" s="352"/>
      <c r="AZ119" s="352"/>
      <c r="BA119" s="352"/>
      <c r="BB119" s="352"/>
      <c r="BC119" s="352"/>
      <c r="BD119" s="352"/>
      <c r="BE119" s="352"/>
      <c r="BF119" s="352"/>
      <c r="BG119" s="352"/>
      <c r="BH119" s="352"/>
      <c r="BI119" s="352"/>
      <c r="BJ119" s="352"/>
    </row>
    <row r="120" spans="1:63" x14ac:dyDescent="0.3">
      <c r="B120" s="339"/>
      <c r="C120" s="352"/>
      <c r="D120" s="352"/>
      <c r="E120" s="352"/>
      <c r="F120" s="352"/>
      <c r="G120" s="352"/>
      <c r="H120" s="352"/>
      <c r="I120" s="352"/>
      <c r="J120" s="352"/>
      <c r="K120" s="352"/>
      <c r="L120" s="352"/>
      <c r="M120" s="352"/>
      <c r="N120" s="352"/>
      <c r="O120" s="352"/>
      <c r="P120" s="352"/>
      <c r="Q120" s="352"/>
      <c r="R120" s="352"/>
      <c r="S120" s="352"/>
      <c r="T120" s="352"/>
      <c r="U120" s="352"/>
      <c r="V120" s="352"/>
      <c r="W120" s="352"/>
      <c r="X120" s="352"/>
      <c r="Y120" s="352"/>
      <c r="Z120" s="352"/>
      <c r="AA120" s="352"/>
      <c r="AB120" s="352"/>
      <c r="AC120" s="352"/>
      <c r="AD120" s="352"/>
      <c r="AE120" s="352"/>
      <c r="AF120" s="352"/>
      <c r="AG120" s="352"/>
      <c r="AH120" s="352"/>
      <c r="AI120" s="352"/>
      <c r="AJ120" s="352"/>
      <c r="AK120" s="352"/>
      <c r="AL120" s="352"/>
      <c r="AM120" s="352"/>
      <c r="AN120" s="352"/>
      <c r="AO120" s="352"/>
      <c r="AP120" s="352"/>
      <c r="AQ120" s="352"/>
      <c r="AR120" s="352"/>
      <c r="AS120" s="352"/>
      <c r="AT120" s="352"/>
      <c r="AU120" s="352"/>
      <c r="AV120" s="352"/>
      <c r="AW120" s="352"/>
      <c r="AX120" s="352"/>
      <c r="AY120" s="352"/>
      <c r="AZ120" s="352"/>
      <c r="BA120" s="352"/>
      <c r="BB120" s="352"/>
      <c r="BC120" s="352"/>
      <c r="BD120" s="352"/>
      <c r="BE120" s="352"/>
      <c r="BF120" s="352"/>
      <c r="BG120" s="352"/>
      <c r="BH120" s="352"/>
      <c r="BI120" s="352"/>
      <c r="BJ120" s="352"/>
    </row>
    <row r="121" spans="1:63" x14ac:dyDescent="0.3">
      <c r="B121" s="339"/>
      <c r="AQ121" s="352"/>
      <c r="AR121" s="352"/>
      <c r="AS121" s="352"/>
      <c r="AT121" s="352"/>
      <c r="AU121" s="352"/>
      <c r="AV121" s="352"/>
      <c r="AW121" s="352"/>
      <c r="AX121" s="352"/>
      <c r="AY121" s="352"/>
      <c r="AZ121" s="352"/>
      <c r="BA121" s="352"/>
      <c r="BB121" s="352"/>
      <c r="BC121" s="352"/>
      <c r="BD121" s="352"/>
      <c r="BE121" s="352"/>
      <c r="BF121" s="352"/>
      <c r="BG121" s="352"/>
      <c r="BH121" s="352"/>
      <c r="BI121" s="352"/>
      <c r="BJ121" s="352"/>
    </row>
    <row r="122" spans="1:63" x14ac:dyDescent="0.3">
      <c r="B122" s="339"/>
      <c r="AQ122" s="352"/>
      <c r="AR122" s="352"/>
      <c r="AS122" s="352"/>
      <c r="AT122" s="352"/>
      <c r="AU122" s="352"/>
      <c r="AV122" s="352"/>
      <c r="AW122" s="352"/>
      <c r="AX122" s="352"/>
      <c r="AY122" s="352"/>
      <c r="AZ122" s="352"/>
      <c r="BA122" s="352"/>
      <c r="BB122" s="352"/>
      <c r="BC122" s="352"/>
      <c r="BD122" s="352"/>
      <c r="BE122" s="352"/>
      <c r="BF122" s="352"/>
      <c r="BG122" s="352"/>
      <c r="BH122" s="352"/>
      <c r="BI122" s="352"/>
      <c r="BJ122" s="352"/>
    </row>
    <row r="123" spans="1:63" x14ac:dyDescent="0.3">
      <c r="B123" s="339"/>
    </row>
    <row r="124" spans="1:63" x14ac:dyDescent="0.3">
      <c r="B124" s="339"/>
    </row>
    <row r="125" spans="1:63" x14ac:dyDescent="0.3">
      <c r="B125" s="339"/>
    </row>
    <row r="126" spans="1:63" x14ac:dyDescent="0.3">
      <c r="B126" s="339"/>
    </row>
    <row r="127" spans="1:63" x14ac:dyDescent="0.3">
      <c r="B127" s="339"/>
    </row>
    <row r="128" spans="1:63" x14ac:dyDescent="0.3">
      <c r="B128" s="339"/>
    </row>
    <row r="129" spans="2:2" x14ac:dyDescent="0.3">
      <c r="B129" s="339"/>
    </row>
    <row r="130" spans="2:2" x14ac:dyDescent="0.3">
      <c r="B130" s="339"/>
    </row>
    <row r="131" spans="2:2" x14ac:dyDescent="0.3">
      <c r="B131" s="339"/>
    </row>
    <row r="132" spans="2:2" x14ac:dyDescent="0.3">
      <c r="B132" s="339"/>
    </row>
    <row r="133" spans="2:2" x14ac:dyDescent="0.3">
      <c r="B133" s="339"/>
    </row>
    <row r="134" spans="2:2" x14ac:dyDescent="0.3">
      <c r="B134" s="339"/>
    </row>
    <row r="135" spans="2:2" x14ac:dyDescent="0.3">
      <c r="B135" s="339"/>
    </row>
    <row r="136" spans="2:2" x14ac:dyDescent="0.3">
      <c r="B136" s="339"/>
    </row>
    <row r="137" spans="2:2" x14ac:dyDescent="0.3">
      <c r="B137" s="339"/>
    </row>
    <row r="138" spans="2:2" x14ac:dyDescent="0.3">
      <c r="B138" s="339"/>
    </row>
    <row r="139" spans="2:2" x14ac:dyDescent="0.3">
      <c r="B139" s="339"/>
    </row>
    <row r="140" spans="2:2" x14ac:dyDescent="0.3">
      <c r="B140" s="339"/>
    </row>
    <row r="141" spans="2:2" x14ac:dyDescent="0.3">
      <c r="B141" s="339"/>
    </row>
    <row r="142" spans="2:2" x14ac:dyDescent="0.3">
      <c r="B142" s="339"/>
    </row>
    <row r="143" spans="2:2" x14ac:dyDescent="0.3">
      <c r="B143" s="339"/>
    </row>
    <row r="144" spans="2:2" x14ac:dyDescent="0.3">
      <c r="B144" s="339"/>
    </row>
    <row r="145" spans="2:2" x14ac:dyDescent="0.3">
      <c r="B145" s="339"/>
    </row>
    <row r="146" spans="2:2" x14ac:dyDescent="0.3">
      <c r="B146" s="339"/>
    </row>
    <row r="147" spans="2:2" x14ac:dyDescent="0.3">
      <c r="B147" s="339"/>
    </row>
    <row r="148" spans="2:2" x14ac:dyDescent="0.3">
      <c r="B148" s="339"/>
    </row>
    <row r="149" spans="2:2" x14ac:dyDescent="0.3">
      <c r="B149" s="339"/>
    </row>
    <row r="150" spans="2:2" x14ac:dyDescent="0.3">
      <c r="B150" s="339"/>
    </row>
    <row r="151" spans="2:2" x14ac:dyDescent="0.3">
      <c r="B151" s="339"/>
    </row>
    <row r="152" spans="2:2" x14ac:dyDescent="0.3">
      <c r="B152" s="339"/>
    </row>
    <row r="153" spans="2:2" x14ac:dyDescent="0.3">
      <c r="B153" s="339"/>
    </row>
    <row r="154" spans="2:2" x14ac:dyDescent="0.3">
      <c r="B154" s="339"/>
    </row>
    <row r="155" spans="2:2" x14ac:dyDescent="0.3">
      <c r="B155" s="339"/>
    </row>
    <row r="156" spans="2:2" x14ac:dyDescent="0.3">
      <c r="B156" s="339"/>
    </row>
    <row r="157" spans="2:2" x14ac:dyDescent="0.3">
      <c r="B157" s="339"/>
    </row>
    <row r="158" spans="2:2" x14ac:dyDescent="0.3">
      <c r="B158" s="339"/>
    </row>
    <row r="159" spans="2:2" x14ac:dyDescent="0.3">
      <c r="B159" s="339"/>
    </row>
    <row r="160" spans="2:2" x14ac:dyDescent="0.3">
      <c r="B160" s="339"/>
    </row>
    <row r="161" spans="2:2" x14ac:dyDescent="0.3">
      <c r="B161" s="339"/>
    </row>
    <row r="162" spans="2:2" x14ac:dyDescent="0.3">
      <c r="B162" s="339"/>
    </row>
    <row r="163" spans="2:2" x14ac:dyDescent="0.3">
      <c r="B163" s="339"/>
    </row>
    <row r="164" spans="2:2" x14ac:dyDescent="0.3">
      <c r="B164" s="339"/>
    </row>
    <row r="165" spans="2:2" x14ac:dyDescent="0.3">
      <c r="B165" s="339"/>
    </row>
    <row r="166" spans="2:2" x14ac:dyDescent="0.3">
      <c r="B166" s="339"/>
    </row>
    <row r="167" spans="2:2" x14ac:dyDescent="0.3">
      <c r="B167" s="339"/>
    </row>
    <row r="168" spans="2:2" x14ac:dyDescent="0.3">
      <c r="B168" s="339"/>
    </row>
    <row r="169" spans="2:2" x14ac:dyDescent="0.3">
      <c r="B169" s="339"/>
    </row>
    <row r="170" spans="2:2" x14ac:dyDescent="0.3">
      <c r="B170" s="339"/>
    </row>
    <row r="171" spans="2:2" x14ac:dyDescent="0.3">
      <c r="B171" s="339"/>
    </row>
    <row r="172" spans="2:2" x14ac:dyDescent="0.3">
      <c r="B172" s="339"/>
    </row>
    <row r="173" spans="2:2" x14ac:dyDescent="0.3">
      <c r="B173" s="339"/>
    </row>
    <row r="174" spans="2:2" x14ac:dyDescent="0.3">
      <c r="B174" s="339"/>
    </row>
    <row r="175" spans="2:2" x14ac:dyDescent="0.3">
      <c r="B175" s="339"/>
    </row>
    <row r="176" spans="2:2" x14ac:dyDescent="0.3">
      <c r="B176" s="339"/>
    </row>
    <row r="177" spans="2:2" x14ac:dyDescent="0.3">
      <c r="B177" s="339"/>
    </row>
    <row r="178" spans="2:2" x14ac:dyDescent="0.3">
      <c r="B178" s="339"/>
    </row>
    <row r="179" spans="2:2" x14ac:dyDescent="0.3">
      <c r="B179" s="339"/>
    </row>
    <row r="180" spans="2:2" x14ac:dyDescent="0.3">
      <c r="B180" s="339"/>
    </row>
    <row r="181" spans="2:2" x14ac:dyDescent="0.3">
      <c r="B181" s="339"/>
    </row>
    <row r="182" spans="2:2" x14ac:dyDescent="0.3">
      <c r="B182" s="339"/>
    </row>
    <row r="183" spans="2:2" x14ac:dyDescent="0.3">
      <c r="B183" s="339"/>
    </row>
    <row r="184" spans="2:2" x14ac:dyDescent="0.3">
      <c r="B184" s="339"/>
    </row>
    <row r="185" spans="2:2" x14ac:dyDescent="0.3">
      <c r="B185" s="339"/>
    </row>
    <row r="186" spans="2:2" x14ac:dyDescent="0.3">
      <c r="B186" s="339"/>
    </row>
    <row r="187" spans="2:2" x14ac:dyDescent="0.3">
      <c r="B187" s="339"/>
    </row>
    <row r="188" spans="2:2" x14ac:dyDescent="0.3">
      <c r="B188" s="339"/>
    </row>
    <row r="189" spans="2:2" x14ac:dyDescent="0.3">
      <c r="B189" s="339"/>
    </row>
    <row r="190" spans="2:2" x14ac:dyDescent="0.3">
      <c r="B190" s="339"/>
    </row>
    <row r="191" spans="2:2" x14ac:dyDescent="0.3">
      <c r="B191" s="339"/>
    </row>
    <row r="192" spans="2:2" x14ac:dyDescent="0.3">
      <c r="B192" s="339"/>
    </row>
    <row r="193" spans="2:2" x14ac:dyDescent="0.3">
      <c r="B193" s="339"/>
    </row>
    <row r="194" spans="2:2" x14ac:dyDescent="0.3">
      <c r="B194" s="339"/>
    </row>
    <row r="195" spans="2:2" x14ac:dyDescent="0.3">
      <c r="B195" s="339"/>
    </row>
    <row r="196" spans="2:2" x14ac:dyDescent="0.3">
      <c r="B196" s="339"/>
    </row>
    <row r="197" spans="2:2" x14ac:dyDescent="0.3">
      <c r="B197" s="339"/>
    </row>
    <row r="198" spans="2:2" x14ac:dyDescent="0.3">
      <c r="B198" s="339"/>
    </row>
    <row r="199" spans="2:2" x14ac:dyDescent="0.3">
      <c r="B199" s="339"/>
    </row>
    <row r="200" spans="2:2" x14ac:dyDescent="0.3">
      <c r="B200" s="339"/>
    </row>
    <row r="201" spans="2:2" x14ac:dyDescent="0.3">
      <c r="B201" s="339"/>
    </row>
    <row r="202" spans="2:2" x14ac:dyDescent="0.3">
      <c r="B202" s="339"/>
    </row>
    <row r="203" spans="2:2" x14ac:dyDescent="0.3">
      <c r="B203" s="339"/>
    </row>
    <row r="204" spans="2:2" x14ac:dyDescent="0.3">
      <c r="B204" s="339"/>
    </row>
    <row r="205" spans="2:2" x14ac:dyDescent="0.3">
      <c r="B205" s="339"/>
    </row>
    <row r="206" spans="2:2" x14ac:dyDescent="0.3">
      <c r="B206" s="339"/>
    </row>
    <row r="207" spans="2:2" x14ac:dyDescent="0.3">
      <c r="B207" s="339"/>
    </row>
    <row r="208" spans="2:2" x14ac:dyDescent="0.3">
      <c r="B208" s="339"/>
    </row>
    <row r="209" spans="2:2" x14ac:dyDescent="0.3">
      <c r="B209" s="339"/>
    </row>
    <row r="210" spans="2:2" x14ac:dyDescent="0.3">
      <c r="B210" s="339"/>
    </row>
    <row r="211" spans="2:2" x14ac:dyDescent="0.3">
      <c r="B211" s="339"/>
    </row>
    <row r="212" spans="2:2" x14ac:dyDescent="0.3">
      <c r="B212" s="339"/>
    </row>
    <row r="213" spans="2:2" x14ac:dyDescent="0.3">
      <c r="B213" s="339"/>
    </row>
    <row r="214" spans="2:2" x14ac:dyDescent="0.3">
      <c r="B214" s="339"/>
    </row>
    <row r="215" spans="2:2" x14ac:dyDescent="0.3">
      <c r="B215" s="339"/>
    </row>
    <row r="216" spans="2:2" x14ac:dyDescent="0.3">
      <c r="B216" s="339"/>
    </row>
    <row r="217" spans="2:2" x14ac:dyDescent="0.3">
      <c r="B217" s="339"/>
    </row>
    <row r="218" spans="2:2" x14ac:dyDescent="0.3">
      <c r="B218" s="339"/>
    </row>
    <row r="219" spans="2:2" x14ac:dyDescent="0.3">
      <c r="B219" s="339"/>
    </row>
    <row r="220" spans="2:2" x14ac:dyDescent="0.3">
      <c r="B220" s="339"/>
    </row>
  </sheetData>
  <mergeCells count="60">
    <mergeCell ref="A40:A41"/>
    <mergeCell ref="A18:A19"/>
    <mergeCell ref="A54:A55"/>
    <mergeCell ref="A30:A31"/>
    <mergeCell ref="A42:A43"/>
    <mergeCell ref="A44:A45"/>
    <mergeCell ref="A46:A47"/>
    <mergeCell ref="A48:A49"/>
    <mergeCell ref="A50:A51"/>
    <mergeCell ref="A68:A69"/>
    <mergeCell ref="A52:A53"/>
    <mergeCell ref="A112:A113"/>
    <mergeCell ref="A114:A115"/>
    <mergeCell ref="A116:A117"/>
    <mergeCell ref="A60:A61"/>
    <mergeCell ref="A56:A57"/>
    <mergeCell ref="A58:A59"/>
    <mergeCell ref="A70:A71"/>
    <mergeCell ref="A76:A77"/>
    <mergeCell ref="A104:A105"/>
    <mergeCell ref="A108:A109"/>
    <mergeCell ref="A110:A111"/>
    <mergeCell ref="A106:A107"/>
    <mergeCell ref="A88:A89"/>
    <mergeCell ref="A90:A91"/>
    <mergeCell ref="AQ2:BJ2"/>
    <mergeCell ref="A26:A27"/>
    <mergeCell ref="C2:V2"/>
    <mergeCell ref="A38:A39"/>
    <mergeCell ref="A32:A33"/>
    <mergeCell ref="A24:A25"/>
    <mergeCell ref="A4:A5"/>
    <mergeCell ref="A16:A17"/>
    <mergeCell ref="A6:A7"/>
    <mergeCell ref="A36:A37"/>
    <mergeCell ref="A14:A15"/>
    <mergeCell ref="A8:A9"/>
    <mergeCell ref="A10:A11"/>
    <mergeCell ref="A12:A13"/>
    <mergeCell ref="A92:A93"/>
    <mergeCell ref="A94:A95"/>
    <mergeCell ref="A96:A97"/>
    <mergeCell ref="A98:A99"/>
    <mergeCell ref="A100:A101"/>
    <mergeCell ref="A102:A103"/>
    <mergeCell ref="W2:AP2"/>
    <mergeCell ref="A72:A73"/>
    <mergeCell ref="A82:A83"/>
    <mergeCell ref="A84:A85"/>
    <mergeCell ref="A86:A87"/>
    <mergeCell ref="A34:A35"/>
    <mergeCell ref="A22:A23"/>
    <mergeCell ref="A28:A29"/>
    <mergeCell ref="A20:A21"/>
    <mergeCell ref="A66:A67"/>
    <mergeCell ref="A78:A79"/>
    <mergeCell ref="A80:A81"/>
    <mergeCell ref="A62:A63"/>
    <mergeCell ref="A64:A65"/>
    <mergeCell ref="A74:A7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>
    <tabColor rgb="FF647586"/>
  </sheetPr>
  <dimension ref="A4:AA251"/>
  <sheetViews>
    <sheetView showGridLines="0" zoomScale="85" zoomScaleNormal="85" workbookViewId="0">
      <selection activeCell="C67" sqref="C67"/>
    </sheetView>
  </sheetViews>
  <sheetFormatPr baseColWidth="10" defaultRowHeight="12.75" x14ac:dyDescent="0.2"/>
  <cols>
    <col min="1" max="1" width="31.85546875" style="1066" customWidth="1"/>
    <col min="2" max="3" width="11.5703125" style="1066" customWidth="1"/>
    <col min="4" max="4" width="17.5703125" style="1066" customWidth="1"/>
    <col min="5" max="7" width="11.5703125" style="1066" customWidth="1"/>
    <col min="8" max="8" width="12.28515625" style="1066" customWidth="1"/>
    <col min="9" max="9" width="11.42578125" style="1066" customWidth="1"/>
    <col min="10" max="10" width="18.7109375" style="1066" customWidth="1"/>
    <col min="11" max="11" width="31.85546875" style="1066" customWidth="1"/>
    <col min="12" max="17" width="11.42578125" style="1066"/>
    <col min="18" max="18" width="12" style="1066" customWidth="1"/>
    <col min="19" max="19" width="11.42578125" style="1066"/>
    <col min="20" max="20" width="31.85546875" style="1066" customWidth="1"/>
    <col min="21" max="25" width="11.42578125" style="1066" customWidth="1"/>
    <col min="26" max="16384" width="11.42578125" style="1066"/>
  </cols>
  <sheetData>
    <row r="4" spans="1:20" s="1068" customFormat="1" ht="12.75" customHeight="1" x14ac:dyDescent="0.25">
      <c r="A4" s="1067" t="s">
        <v>294</v>
      </c>
      <c r="B4" s="1063" t="str">
        <f>CONCATENATE("OÙ RÉSIDENT EN ",Aides_traitements!$I$10," CEUX QUI TRAVAILLENT DANS LA COMMUNE ?")</f>
        <v>OÙ RÉSIDENT EN 2015 CEUX QUI TRAVAILLENT DANS LA COMMUNE ?</v>
      </c>
      <c r="C4" s="1063"/>
      <c r="D4" s="1063"/>
      <c r="E4" s="1063"/>
      <c r="F4" s="1063"/>
      <c r="G4" s="1063"/>
      <c r="H4" s="1063"/>
      <c r="I4" s="1063"/>
      <c r="K4" s="1067" t="s">
        <v>299</v>
      </c>
      <c r="L4" s="1063" t="str">
        <f>CONCATENATE("OÙ TRAVAILLENT EN ",Aides_traitements!$I$10," CEUX QUI RÉSIDENT DANS LA COMMUNE ?")</f>
        <v>OÙ TRAVAILLENT EN 2015 CEUX QUI RÉSIDENT DANS LA COMMUNE ?</v>
      </c>
      <c r="M4" s="1063"/>
      <c r="N4" s="1063"/>
      <c r="O4" s="1063"/>
      <c r="P4" s="1063"/>
      <c r="Q4" s="1063"/>
      <c r="R4" s="1063"/>
      <c r="S4" s="1063"/>
      <c r="T4" s="1063"/>
    </row>
    <row r="5" spans="1:20" s="1068" customFormat="1" ht="13.5" customHeight="1" x14ac:dyDescent="0.25">
      <c r="A5" s="1067"/>
      <c r="B5" s="1063"/>
      <c r="C5" s="1063"/>
      <c r="D5" s="1063"/>
      <c r="E5" s="1063"/>
      <c r="F5" s="1063"/>
      <c r="G5" s="1063"/>
      <c r="H5" s="1063"/>
      <c r="I5" s="1063"/>
      <c r="K5" s="1067"/>
      <c r="L5" s="1063"/>
      <c r="M5" s="1063"/>
      <c r="N5" s="1063"/>
      <c r="O5" s="1063"/>
      <c r="P5" s="1063"/>
      <c r="Q5" s="1063"/>
      <c r="R5" s="1063"/>
      <c r="S5" s="1063"/>
      <c r="T5" s="1063"/>
    </row>
    <row r="7" spans="1:20" ht="42" customHeight="1" x14ac:dyDescent="0.2">
      <c r="A7" s="1069"/>
      <c r="B7" s="1070" t="s">
        <v>132</v>
      </c>
      <c r="C7" s="1070" t="s">
        <v>0</v>
      </c>
      <c r="D7" s="1070" t="s">
        <v>392</v>
      </c>
      <c r="E7" s="1070" t="s">
        <v>512</v>
      </c>
      <c r="F7" s="1070" t="s">
        <v>391</v>
      </c>
      <c r="G7" s="1070" t="s">
        <v>511</v>
      </c>
      <c r="H7" s="1070" t="s">
        <v>133</v>
      </c>
      <c r="I7" s="1070" t="s">
        <v>101</v>
      </c>
      <c r="K7" s="1069"/>
      <c r="L7" s="1070" t="s">
        <v>132</v>
      </c>
      <c r="M7" s="1070" t="s">
        <v>0</v>
      </c>
      <c r="N7" s="1070" t="s">
        <v>392</v>
      </c>
      <c r="O7" s="1070" t="s">
        <v>512</v>
      </c>
      <c r="P7" s="1070" t="s">
        <v>514</v>
      </c>
      <c r="Q7" s="1070" t="s">
        <v>511</v>
      </c>
      <c r="R7" s="1070" t="s">
        <v>133</v>
      </c>
      <c r="S7" s="1070" t="s">
        <v>513</v>
      </c>
      <c r="T7" s="1070" t="s">
        <v>517</v>
      </c>
    </row>
    <row r="8" spans="1:20" x14ac:dyDescent="0.2">
      <c r="A8" s="1071" t="s">
        <v>13</v>
      </c>
      <c r="B8" s="1064">
        <v>551.10570137139007</v>
      </c>
      <c r="C8" s="1064">
        <v>269.61566962539405</v>
      </c>
      <c r="D8" s="1064">
        <v>392.62132730122198</v>
      </c>
      <c r="E8" s="1064">
        <v>194.12544999580484</v>
      </c>
      <c r="F8" s="1064">
        <v>523.65054439015842</v>
      </c>
      <c r="G8" s="1064">
        <v>385.53091092184951</v>
      </c>
      <c r="H8" s="1064">
        <v>84.661325779951852</v>
      </c>
      <c r="I8" s="1064">
        <v>2401.3109293857701</v>
      </c>
      <c r="K8" s="1071" t="s">
        <v>13</v>
      </c>
      <c r="L8" s="1064">
        <v>551.10570137139007</v>
      </c>
      <c r="M8" s="1064">
        <v>990.51485819434254</v>
      </c>
      <c r="N8" s="1064">
        <v>886.51079808393706</v>
      </c>
      <c r="O8" s="1064">
        <v>138.67208014720819</v>
      </c>
      <c r="P8" s="1064">
        <v>257.53386313052931</v>
      </c>
      <c r="Q8" s="1064">
        <v>203.05554592984055</v>
      </c>
      <c r="R8" s="1064">
        <v>168.38752589303846</v>
      </c>
      <c r="S8" s="1064">
        <v>0</v>
      </c>
      <c r="T8" s="1064">
        <v>3195.7803727502896</v>
      </c>
    </row>
    <row r="9" spans="1:20" x14ac:dyDescent="0.2">
      <c r="A9" s="1071" t="s">
        <v>14</v>
      </c>
      <c r="B9" s="1064">
        <v>46.016949152542416</v>
      </c>
      <c r="C9" s="1064">
        <v>0</v>
      </c>
      <c r="D9" s="1064">
        <v>0</v>
      </c>
      <c r="E9" s="1064">
        <v>8.0715563800608301</v>
      </c>
      <c r="F9" s="1064">
        <v>0</v>
      </c>
      <c r="G9" s="1064">
        <v>0</v>
      </c>
      <c r="H9" s="1064">
        <v>0</v>
      </c>
      <c r="I9" s="1064">
        <v>54.0885055326033</v>
      </c>
      <c r="K9" s="1071" t="s">
        <v>14</v>
      </c>
      <c r="L9" s="1064">
        <v>46.016949152542416</v>
      </c>
      <c r="M9" s="1064">
        <v>117.59887005649729</v>
      </c>
      <c r="N9" s="1064">
        <v>107.37288135593229</v>
      </c>
      <c r="O9" s="1064">
        <v>46.016949152542416</v>
      </c>
      <c r="P9" s="1064">
        <v>5.1129943502824897</v>
      </c>
      <c r="Q9" s="1064">
        <v>10.225988700564979</v>
      </c>
      <c r="R9" s="1064">
        <v>5.1129943502824897</v>
      </c>
      <c r="S9" s="1064">
        <v>0</v>
      </c>
      <c r="T9" s="1064">
        <v>337.45762711864438</v>
      </c>
    </row>
    <row r="10" spans="1:20" x14ac:dyDescent="0.2">
      <c r="A10" s="1071" t="s">
        <v>1</v>
      </c>
      <c r="B10" s="1064">
        <v>1408.2904349762325</v>
      </c>
      <c r="C10" s="1064">
        <v>1913.3616792706059</v>
      </c>
      <c r="D10" s="1064">
        <v>2268.992475074951</v>
      </c>
      <c r="E10" s="1064">
        <v>969.03990042359453</v>
      </c>
      <c r="F10" s="1064">
        <v>2758.8979408025443</v>
      </c>
      <c r="G10" s="1064">
        <v>1954.0697847530425</v>
      </c>
      <c r="H10" s="1064">
        <v>378.17400351063657</v>
      </c>
      <c r="I10" s="1064">
        <v>11650.8262188116</v>
      </c>
      <c r="K10" s="1071" t="s">
        <v>1</v>
      </c>
      <c r="L10" s="1064">
        <v>1408.2904349762325</v>
      </c>
      <c r="M10" s="1064">
        <v>1228.1653758174878</v>
      </c>
      <c r="N10" s="1064">
        <v>758.91785498091372</v>
      </c>
      <c r="O10" s="1064">
        <v>166.65749800909589</v>
      </c>
      <c r="P10" s="1064">
        <v>383.50393569857169</v>
      </c>
      <c r="Q10" s="1064">
        <v>243.11636890015563</v>
      </c>
      <c r="R10" s="1064">
        <v>204.34126482521279</v>
      </c>
      <c r="S10" s="1064">
        <v>0</v>
      </c>
      <c r="T10" s="1064">
        <v>4392.9927332076768</v>
      </c>
    </row>
    <row r="11" spans="1:20" x14ac:dyDescent="0.2">
      <c r="A11" s="1071" t="s">
        <v>31</v>
      </c>
      <c r="B11" s="1064">
        <v>193.72403982930288</v>
      </c>
      <c r="C11" s="1064">
        <v>85.495679127378551</v>
      </c>
      <c r="D11" s="1064">
        <v>60.987663445390567</v>
      </c>
      <c r="E11" s="1064">
        <v>76.058585920220793</v>
      </c>
      <c r="F11" s="1064">
        <v>114.26238730290346</v>
      </c>
      <c r="G11" s="1064">
        <v>132.52569820261624</v>
      </c>
      <c r="H11" s="1064">
        <v>48.527013013075809</v>
      </c>
      <c r="I11" s="1064">
        <v>711.58106684088898</v>
      </c>
      <c r="K11" s="1071" t="s">
        <v>31</v>
      </c>
      <c r="L11" s="1064">
        <v>193.72403982930288</v>
      </c>
      <c r="M11" s="1064">
        <v>705.35419630156639</v>
      </c>
      <c r="N11" s="1064">
        <v>312.93883357041227</v>
      </c>
      <c r="O11" s="1064">
        <v>149.01849217638679</v>
      </c>
      <c r="P11" s="1064">
        <v>84.443812233285911</v>
      </c>
      <c r="Q11" s="1064">
        <v>84.443812233285897</v>
      </c>
      <c r="R11" s="1064">
        <v>84.443812233285882</v>
      </c>
      <c r="S11" s="1064">
        <v>0</v>
      </c>
      <c r="T11" s="1064">
        <v>1614.3669985775277</v>
      </c>
    </row>
    <row r="12" spans="1:20" x14ac:dyDescent="0.2">
      <c r="A12" s="1071" t="s">
        <v>15</v>
      </c>
      <c r="B12" s="1064">
        <v>75.813846973545196</v>
      </c>
      <c r="C12" s="1064">
        <v>18.148467584163868</v>
      </c>
      <c r="D12" s="1064">
        <v>11.62491457774585</v>
      </c>
      <c r="E12" s="1064">
        <v>22.076728829464649</v>
      </c>
      <c r="F12" s="1064">
        <v>41.31479015808921</v>
      </c>
      <c r="G12" s="1064">
        <v>60.113325979471036</v>
      </c>
      <c r="H12" s="1064">
        <v>5</v>
      </c>
      <c r="I12" s="1064">
        <v>234.09207410248001</v>
      </c>
      <c r="K12" s="1071" t="s">
        <v>15</v>
      </c>
      <c r="L12" s="1064">
        <v>75.813846973545196</v>
      </c>
      <c r="M12" s="1064">
        <v>123.07111798263105</v>
      </c>
      <c r="N12" s="1064">
        <v>138.9955892162011</v>
      </c>
      <c r="O12" s="1064">
        <v>36.170545887318646</v>
      </c>
      <c r="P12" s="1064">
        <v>20.17302506321133</v>
      </c>
      <c r="Q12" s="1064">
        <v>23.819436361952299</v>
      </c>
      <c r="R12" s="1064">
        <v>15.99141663358124</v>
      </c>
      <c r="S12" s="1064">
        <v>0</v>
      </c>
      <c r="T12" s="1064">
        <v>434.03497811844079</v>
      </c>
    </row>
    <row r="13" spans="1:20" x14ac:dyDescent="0.2">
      <c r="A13" s="1071" t="s">
        <v>6</v>
      </c>
      <c r="B13" s="1064">
        <v>1007.4153419285374</v>
      </c>
      <c r="C13" s="1064">
        <v>446.44567507897364</v>
      </c>
      <c r="D13" s="1064">
        <v>398.27789644651489</v>
      </c>
      <c r="E13" s="1064">
        <v>450.28746772918004</v>
      </c>
      <c r="F13" s="1064">
        <v>283.15185979854448</v>
      </c>
      <c r="G13" s="1064">
        <v>669.45762856500835</v>
      </c>
      <c r="H13" s="1064">
        <v>118.75211347706423</v>
      </c>
      <c r="I13" s="1064">
        <v>3373.7879830238198</v>
      </c>
      <c r="K13" s="1071" t="s">
        <v>6</v>
      </c>
      <c r="L13" s="1064">
        <v>1007.4153419285374</v>
      </c>
      <c r="M13" s="1064">
        <v>1648.2292495301906</v>
      </c>
      <c r="N13" s="1064">
        <v>793.29696821913103</v>
      </c>
      <c r="O13" s="1064">
        <v>223.57556156341127</v>
      </c>
      <c r="P13" s="1064">
        <v>127.76178232584101</v>
      </c>
      <c r="Q13" s="1064">
        <v>275.21196667044444</v>
      </c>
      <c r="R13" s="1064">
        <v>336.34928895214927</v>
      </c>
      <c r="S13" s="1064">
        <v>8.5195270220111095</v>
      </c>
      <c r="T13" s="1064">
        <v>4411.8401591897091</v>
      </c>
    </row>
    <row r="14" spans="1:20" x14ac:dyDescent="0.2">
      <c r="A14" s="1071" t="s">
        <v>413</v>
      </c>
      <c r="B14" s="1064">
        <v>4288.2831551230547</v>
      </c>
      <c r="C14" s="1064">
        <v>1675.8114100936446</v>
      </c>
      <c r="D14" s="1064">
        <v>1189.1808266806702</v>
      </c>
      <c r="E14" s="1064">
        <v>1135.5109148152858</v>
      </c>
      <c r="F14" s="1064">
        <v>2582.6166989172152</v>
      </c>
      <c r="G14" s="1064">
        <v>1827.3047190291436</v>
      </c>
      <c r="H14" s="1064">
        <v>524.63667098675239</v>
      </c>
      <c r="I14" s="1064">
        <v>13223.344395645699</v>
      </c>
      <c r="K14" s="1071" t="s">
        <v>413</v>
      </c>
      <c r="L14" s="1064">
        <v>4288.2831551230547</v>
      </c>
      <c r="M14" s="1064">
        <v>4152.8448860633871</v>
      </c>
      <c r="N14" s="1064">
        <v>2365.7514341759579</v>
      </c>
      <c r="O14" s="1064">
        <v>766.40774440866005</v>
      </c>
      <c r="P14" s="1064">
        <v>954.56124117046534</v>
      </c>
      <c r="Q14" s="1064">
        <v>594.73112785177705</v>
      </c>
      <c r="R14" s="1064">
        <v>637.5870105943626</v>
      </c>
      <c r="S14" s="1064">
        <v>4.2139900112693303</v>
      </c>
      <c r="T14" s="1064">
        <v>13760.166599387669</v>
      </c>
    </row>
    <row r="15" spans="1:20" x14ac:dyDescent="0.2">
      <c r="A15" s="1071" t="s">
        <v>8</v>
      </c>
      <c r="B15" s="1064">
        <v>572.65211598811027</v>
      </c>
      <c r="C15" s="1064">
        <v>191.85646646549083</v>
      </c>
      <c r="D15" s="1064">
        <v>142.95459912526394</v>
      </c>
      <c r="E15" s="1064">
        <v>158.05601015058764</v>
      </c>
      <c r="F15" s="1064">
        <v>67.683654769143828</v>
      </c>
      <c r="G15" s="1064">
        <v>389.47865937078171</v>
      </c>
      <c r="H15" s="1064">
        <v>20.729261788432808</v>
      </c>
      <c r="I15" s="1064">
        <v>1543.4107676578101</v>
      </c>
      <c r="K15" s="1071" t="s">
        <v>8</v>
      </c>
      <c r="L15" s="1064">
        <v>572.65211598811027</v>
      </c>
      <c r="M15" s="1064">
        <v>616.97603317938729</v>
      </c>
      <c r="N15" s="1064">
        <v>435.22627517382392</v>
      </c>
      <c r="O15" s="1064">
        <v>248.87345067920097</v>
      </c>
      <c r="P15" s="1064">
        <v>53.922192334347535</v>
      </c>
      <c r="Q15" s="1064">
        <v>167.56876025093379</v>
      </c>
      <c r="R15" s="1064">
        <v>122.05504313903732</v>
      </c>
      <c r="S15" s="1064">
        <v>4.9648555674496704</v>
      </c>
      <c r="T15" s="1064">
        <v>2217.2738707448439</v>
      </c>
    </row>
    <row r="16" spans="1:20" x14ac:dyDescent="0.2">
      <c r="A16" s="1071" t="s">
        <v>7</v>
      </c>
      <c r="B16" s="1064">
        <v>242.0894831173604</v>
      </c>
      <c r="C16" s="1064">
        <v>194.10011101590081</v>
      </c>
      <c r="D16" s="1064">
        <v>115.90315282224313</v>
      </c>
      <c r="E16" s="1064">
        <v>167.55965484950119</v>
      </c>
      <c r="F16" s="1064">
        <v>52.538266972695915</v>
      </c>
      <c r="G16" s="1064">
        <v>331.89975524180375</v>
      </c>
      <c r="H16" s="1064">
        <v>57.574054853567844</v>
      </c>
      <c r="I16" s="1064">
        <v>1161.66447887307</v>
      </c>
      <c r="K16" s="1071" t="s">
        <v>7</v>
      </c>
      <c r="L16" s="1064">
        <v>242.0894831173604</v>
      </c>
      <c r="M16" s="1064">
        <v>427.17990792289362</v>
      </c>
      <c r="N16" s="1064">
        <v>225.70471946416899</v>
      </c>
      <c r="O16" s="1064">
        <v>128.21951333632592</v>
      </c>
      <c r="P16" s="1064">
        <v>46.464840883529099</v>
      </c>
      <c r="Q16" s="1064">
        <v>66.597811488128883</v>
      </c>
      <c r="R16" s="1064">
        <v>71.790747527691536</v>
      </c>
      <c r="S16" s="1064">
        <v>5.1626629407485698</v>
      </c>
      <c r="T16" s="1064">
        <v>1208.0470237400987</v>
      </c>
    </row>
    <row r="17" spans="1:20" x14ac:dyDescent="0.2">
      <c r="A17" s="1071" t="s">
        <v>9</v>
      </c>
      <c r="B17" s="1064">
        <v>129.34858016774163</v>
      </c>
      <c r="C17" s="1064">
        <v>207.75555697914311</v>
      </c>
      <c r="D17" s="1064">
        <v>156.66483982273891</v>
      </c>
      <c r="E17" s="1064">
        <v>104.17362881247456</v>
      </c>
      <c r="F17" s="1064">
        <v>57.541695158777387</v>
      </c>
      <c r="G17" s="1064">
        <v>203.17085497490186</v>
      </c>
      <c r="H17" s="1064">
        <v>19.03217957327729</v>
      </c>
      <c r="I17" s="1064">
        <v>877.68733548905504</v>
      </c>
      <c r="K17" s="1071" t="s">
        <v>9</v>
      </c>
      <c r="L17" s="1064">
        <v>129.34858016774163</v>
      </c>
      <c r="M17" s="1064">
        <v>343.71258437956794</v>
      </c>
      <c r="N17" s="1064">
        <v>189.79239106536659</v>
      </c>
      <c r="O17" s="1064">
        <v>107.95156125579149</v>
      </c>
      <c r="P17" s="1064">
        <v>39.947181320246386</v>
      </c>
      <c r="Q17" s="1064">
        <v>59.548173516891801</v>
      </c>
      <c r="R17" s="1064">
        <v>79.818590989714338</v>
      </c>
      <c r="S17" s="1064">
        <v>0</v>
      </c>
      <c r="T17" s="1064">
        <v>950.11906269531983</v>
      </c>
    </row>
    <row r="18" spans="1:20" x14ac:dyDescent="0.2">
      <c r="A18" s="1071" t="s">
        <v>10</v>
      </c>
      <c r="B18" s="1064">
        <v>332.65701385122225</v>
      </c>
      <c r="C18" s="1064">
        <v>279.88706315251727</v>
      </c>
      <c r="D18" s="1064">
        <v>200.61907669262757</v>
      </c>
      <c r="E18" s="1064">
        <v>130.07242346565212</v>
      </c>
      <c r="F18" s="1064">
        <v>217.80825472943397</v>
      </c>
      <c r="G18" s="1064">
        <v>436.56144216411036</v>
      </c>
      <c r="H18" s="1064">
        <v>61.917560627257117</v>
      </c>
      <c r="I18" s="1064">
        <v>1659.5228346828201</v>
      </c>
      <c r="K18" s="1071" t="s">
        <v>10</v>
      </c>
      <c r="L18" s="1064">
        <v>332.65701385122225</v>
      </c>
      <c r="M18" s="1064">
        <v>772.37973688837326</v>
      </c>
      <c r="N18" s="1064">
        <v>294.97202528377545</v>
      </c>
      <c r="O18" s="1064">
        <v>173.01810272488393</v>
      </c>
      <c r="P18" s="1064">
        <v>70.860234355433619</v>
      </c>
      <c r="Q18" s="1064">
        <v>130.64291652871177</v>
      </c>
      <c r="R18" s="1064">
        <v>85.551651038670869</v>
      </c>
      <c r="S18" s="1064">
        <v>0</v>
      </c>
      <c r="T18" s="1064">
        <v>1860.0816806710714</v>
      </c>
    </row>
    <row r="19" spans="1:20" x14ac:dyDescent="0.2">
      <c r="A19" s="1071" t="s">
        <v>32</v>
      </c>
      <c r="B19" s="1064">
        <v>260.45256518441846</v>
      </c>
      <c r="C19" s="1064">
        <v>664.7364471008907</v>
      </c>
      <c r="D19" s="1064">
        <v>518.12260080788974</v>
      </c>
      <c r="E19" s="1064">
        <v>391.68864568500061</v>
      </c>
      <c r="F19" s="1064">
        <v>559.5255100494503</v>
      </c>
      <c r="G19" s="1064">
        <v>908.40251294190512</v>
      </c>
      <c r="H19" s="1064">
        <v>204.22262317185016</v>
      </c>
      <c r="I19" s="1064">
        <v>3507.1509049414099</v>
      </c>
      <c r="K19" s="1071" t="s">
        <v>32</v>
      </c>
      <c r="L19" s="1064">
        <v>260.45256518441846</v>
      </c>
      <c r="M19" s="1064">
        <v>450.89051683146261</v>
      </c>
      <c r="N19" s="1064">
        <v>166.80491726095528</v>
      </c>
      <c r="O19" s="1064">
        <v>104.34503313310098</v>
      </c>
      <c r="P19" s="1064">
        <v>49.321824523758352</v>
      </c>
      <c r="Q19" s="1064">
        <v>14.9998013879363</v>
      </c>
      <c r="R19" s="1064">
        <v>49.481818701775424</v>
      </c>
      <c r="S19" s="1064">
        <v>0</v>
      </c>
      <c r="T19" s="1064">
        <v>1096.2964770234071</v>
      </c>
    </row>
    <row r="20" spans="1:20" x14ac:dyDescent="0.2">
      <c r="A20" s="1071" t="s">
        <v>2</v>
      </c>
      <c r="B20" s="1064">
        <v>726.34243567974704</v>
      </c>
      <c r="C20" s="1064">
        <v>408.19165438456918</v>
      </c>
      <c r="D20" s="1064">
        <v>372.81669116519959</v>
      </c>
      <c r="E20" s="1064">
        <v>329.97313464531459</v>
      </c>
      <c r="F20" s="1064">
        <v>313.21077255219501</v>
      </c>
      <c r="G20" s="1064">
        <v>301.84220010774396</v>
      </c>
      <c r="H20" s="1064">
        <v>21.643233733368231</v>
      </c>
      <c r="I20" s="1064">
        <v>2474.0201222681399</v>
      </c>
      <c r="K20" s="1071" t="s">
        <v>2</v>
      </c>
      <c r="L20" s="1064">
        <v>726.34243567974704</v>
      </c>
      <c r="M20" s="1064">
        <v>2053.3331516720518</v>
      </c>
      <c r="N20" s="1064">
        <v>790.46913990394853</v>
      </c>
      <c r="O20" s="1064">
        <v>307.54197553725305</v>
      </c>
      <c r="P20" s="1064">
        <v>209.61780868156279</v>
      </c>
      <c r="Q20" s="1064">
        <v>219.9270046421012</v>
      </c>
      <c r="R20" s="1064">
        <v>230.17719355549988</v>
      </c>
      <c r="S20" s="1064">
        <v>0</v>
      </c>
      <c r="T20" s="1064">
        <v>4537.4087096721578</v>
      </c>
    </row>
    <row r="21" spans="1:20" x14ac:dyDescent="0.2">
      <c r="A21" s="1071" t="s">
        <v>33</v>
      </c>
      <c r="B21" s="1064">
        <v>258.73937210008802</v>
      </c>
      <c r="C21" s="1064">
        <v>178.29103529688422</v>
      </c>
      <c r="D21" s="1064">
        <v>109.88400557717159</v>
      </c>
      <c r="E21" s="1064">
        <v>63.099088088504544</v>
      </c>
      <c r="F21" s="1064">
        <v>229.58770183365328</v>
      </c>
      <c r="G21" s="1064">
        <v>175.80540855679527</v>
      </c>
      <c r="H21" s="1064">
        <v>49.8227530373211</v>
      </c>
      <c r="I21" s="1064">
        <v>1065.22936449042</v>
      </c>
      <c r="K21" s="1071" t="s">
        <v>33</v>
      </c>
      <c r="L21" s="1064">
        <v>258.73937210008802</v>
      </c>
      <c r="M21" s="1064">
        <v>435.17940946336432</v>
      </c>
      <c r="N21" s="1064">
        <v>233.98887115342379</v>
      </c>
      <c r="O21" s="1064">
        <v>148.19788656213763</v>
      </c>
      <c r="P21" s="1064">
        <v>102.65205475641712</v>
      </c>
      <c r="Q21" s="1064">
        <v>63.567464129865492</v>
      </c>
      <c r="R21" s="1064">
        <v>91.434282981514187</v>
      </c>
      <c r="S21" s="1064">
        <v>0</v>
      </c>
      <c r="T21" s="1064">
        <v>1333.7593411468101</v>
      </c>
    </row>
    <row r="22" spans="1:20" x14ac:dyDescent="0.2">
      <c r="A22" s="1071" t="s">
        <v>3</v>
      </c>
      <c r="B22" s="1064">
        <v>1340.5729379618124</v>
      </c>
      <c r="C22" s="1064">
        <v>900.3658131721113</v>
      </c>
      <c r="D22" s="1064">
        <v>766.57957005913966</v>
      </c>
      <c r="E22" s="1064">
        <v>269.59000124495185</v>
      </c>
      <c r="F22" s="1064">
        <v>943.38325107241303</v>
      </c>
      <c r="G22" s="1064">
        <v>665.7842607006537</v>
      </c>
      <c r="H22" s="1064">
        <v>227.44427845255109</v>
      </c>
      <c r="I22" s="1064">
        <v>5113.7201126636401</v>
      </c>
      <c r="K22" s="1071" t="s">
        <v>3</v>
      </c>
      <c r="L22" s="1064">
        <v>1340.5729379618124</v>
      </c>
      <c r="M22" s="1064">
        <v>2266.8437233267205</v>
      </c>
      <c r="N22" s="1064">
        <v>1210.9234866674158</v>
      </c>
      <c r="O22" s="1064">
        <v>226.77672894134938</v>
      </c>
      <c r="P22" s="1064">
        <v>453.65322007063327</v>
      </c>
      <c r="Q22" s="1064">
        <v>241.35041990231491</v>
      </c>
      <c r="R22" s="1064">
        <v>477.15052391913179</v>
      </c>
      <c r="S22" s="1064">
        <v>9.00701403154582</v>
      </c>
      <c r="T22" s="1064">
        <v>6217.2710407893965</v>
      </c>
    </row>
    <row r="23" spans="1:20" x14ac:dyDescent="0.2">
      <c r="A23" s="1071" t="s">
        <v>4</v>
      </c>
      <c r="B23" s="1064">
        <v>1365.0179727940799</v>
      </c>
      <c r="C23" s="1064">
        <v>1263.5522481540265</v>
      </c>
      <c r="D23" s="1064">
        <v>529.39506340374317</v>
      </c>
      <c r="E23" s="1064">
        <v>1061.2779629973006</v>
      </c>
      <c r="F23" s="1064">
        <v>706.43473431387565</v>
      </c>
      <c r="G23" s="1064">
        <v>1319.920720773222</v>
      </c>
      <c r="H23" s="1064">
        <v>278.66271918948792</v>
      </c>
      <c r="I23" s="1064">
        <v>6524.2614216257498</v>
      </c>
      <c r="K23" s="1071" t="s">
        <v>4</v>
      </c>
      <c r="L23" s="1064">
        <v>1365.0179727940799</v>
      </c>
      <c r="M23" s="1064">
        <v>2709.1516446845362</v>
      </c>
      <c r="N23" s="1064">
        <v>738.2646117440994</v>
      </c>
      <c r="O23" s="1064">
        <v>431.53592657689796</v>
      </c>
      <c r="P23" s="1064">
        <v>214.71973881247203</v>
      </c>
      <c r="Q23" s="1064">
        <v>384.57530765786993</v>
      </c>
      <c r="R23" s="1064">
        <v>410.51046033277834</v>
      </c>
      <c r="S23" s="1064">
        <v>9.3631507126643996</v>
      </c>
      <c r="T23" s="1064">
        <v>6253.7756626027185</v>
      </c>
    </row>
    <row r="24" spans="1:20" x14ac:dyDescent="0.2">
      <c r="A24" s="1071" t="s">
        <v>11</v>
      </c>
      <c r="B24" s="1064">
        <v>68.186986734049256</v>
      </c>
      <c r="C24" s="1064">
        <v>7.5358292372938696</v>
      </c>
      <c r="D24" s="1064">
        <v>3.8550320401747302</v>
      </c>
      <c r="E24" s="1064">
        <v>23.99760175869881</v>
      </c>
      <c r="F24" s="1064">
        <v>5</v>
      </c>
      <c r="G24" s="1064">
        <v>18.85933672220543</v>
      </c>
      <c r="H24" s="1064">
        <v>0</v>
      </c>
      <c r="I24" s="1064">
        <v>127.43478649242201</v>
      </c>
      <c r="K24" s="1071" t="s">
        <v>11</v>
      </c>
      <c r="L24" s="1064">
        <v>68.186986734049256</v>
      </c>
      <c r="M24" s="1064">
        <v>209.43145925457992</v>
      </c>
      <c r="N24" s="1064">
        <v>170.46746683512316</v>
      </c>
      <c r="O24" s="1064">
        <v>131.50347441566649</v>
      </c>
      <c r="P24" s="1064">
        <v>43.834491471888811</v>
      </c>
      <c r="Q24" s="1064">
        <v>77.927984838913432</v>
      </c>
      <c r="R24" s="1064">
        <v>58.445988629185074</v>
      </c>
      <c r="S24" s="1064">
        <v>0</v>
      </c>
      <c r="T24" s="1064">
        <v>759.79785217940548</v>
      </c>
    </row>
    <row r="25" spans="1:20" x14ac:dyDescent="0.2">
      <c r="A25" s="1071" t="s">
        <v>12</v>
      </c>
      <c r="B25" s="1064">
        <v>69.800189030933069</v>
      </c>
      <c r="C25" s="1064">
        <v>4.8397892070256301</v>
      </c>
      <c r="D25" s="1064">
        <v>3.5928286815295798</v>
      </c>
      <c r="E25" s="1064">
        <v>10.06556864125421</v>
      </c>
      <c r="F25" s="1064">
        <v>0</v>
      </c>
      <c r="G25" s="1064">
        <v>5.00015973775223</v>
      </c>
      <c r="H25" s="1064">
        <v>0</v>
      </c>
      <c r="I25" s="1064">
        <v>93.298535298494699</v>
      </c>
      <c r="K25" s="1071" t="s">
        <v>12</v>
      </c>
      <c r="L25" s="1064">
        <v>69.800189030933069</v>
      </c>
      <c r="M25" s="1064">
        <v>214.38629488072303</v>
      </c>
      <c r="N25" s="1064">
        <v>129.62892248601858</v>
      </c>
      <c r="O25" s="1064">
        <v>39.88582230339032</v>
      </c>
      <c r="P25" s="1064">
        <v>4.98572778792379</v>
      </c>
      <c r="Q25" s="1064">
        <v>9.97145557584758</v>
      </c>
      <c r="R25" s="1064">
        <v>4.98572778792379</v>
      </c>
      <c r="S25" s="1064">
        <v>0</v>
      </c>
      <c r="T25" s="1064">
        <v>473.64413985276025</v>
      </c>
    </row>
    <row r="26" spans="1:20" x14ac:dyDescent="0.2">
      <c r="A26" s="1071" t="s">
        <v>5</v>
      </c>
      <c r="B26" s="1064">
        <v>1906.3950637184739</v>
      </c>
      <c r="C26" s="1064">
        <v>1687.0298846564897</v>
      </c>
      <c r="D26" s="1064">
        <v>1420.2557096582875</v>
      </c>
      <c r="E26" s="1064">
        <v>824.92114845595734</v>
      </c>
      <c r="F26" s="1064">
        <v>1988.0281950760927</v>
      </c>
      <c r="G26" s="1064">
        <v>1969.7639588960694</v>
      </c>
      <c r="H26" s="1064">
        <v>677.40188613442058</v>
      </c>
      <c r="I26" s="1064">
        <v>10473.7958465957</v>
      </c>
      <c r="K26" s="1071" t="s">
        <v>5</v>
      </c>
      <c r="L26" s="1064">
        <v>1906.3950637184739</v>
      </c>
      <c r="M26" s="1064">
        <v>1645.9322445235221</v>
      </c>
      <c r="N26" s="1064">
        <v>682.89380856965454</v>
      </c>
      <c r="O26" s="1064">
        <v>245.4620452351158</v>
      </c>
      <c r="P26" s="1064">
        <v>312.33953240934011</v>
      </c>
      <c r="Q26" s="1064">
        <v>241.02616497399524</v>
      </c>
      <c r="R26" s="1064">
        <v>431.89225477412452</v>
      </c>
      <c r="S26" s="1064">
        <v>3.5431878996033301</v>
      </c>
      <c r="T26" s="1064">
        <v>5465.9411142042072</v>
      </c>
    </row>
    <row r="27" spans="1:20" x14ac:dyDescent="0.2">
      <c r="A27" s="1071" t="s">
        <v>16</v>
      </c>
      <c r="B27" s="1064">
        <v>269.72118256698531</v>
      </c>
      <c r="C27" s="1064">
        <v>46.217920009160089</v>
      </c>
      <c r="D27" s="1064">
        <v>24.679473506217548</v>
      </c>
      <c r="E27" s="1064">
        <v>59.041254023458052</v>
      </c>
      <c r="F27" s="1064">
        <v>32.229746820979642</v>
      </c>
      <c r="G27" s="1064">
        <v>16.206294377797683</v>
      </c>
      <c r="H27" s="1064">
        <v>13.613201889349341</v>
      </c>
      <c r="I27" s="1064">
        <v>461.70907319394797</v>
      </c>
      <c r="K27" s="1071" t="s">
        <v>16</v>
      </c>
      <c r="L27" s="1064">
        <v>269.72118256698531</v>
      </c>
      <c r="M27" s="1064">
        <v>495.2446863971137</v>
      </c>
      <c r="N27" s="1064">
        <v>383.55269874422697</v>
      </c>
      <c r="O27" s="1064">
        <v>136.04755378178686</v>
      </c>
      <c r="P27" s="1064">
        <v>63.7948781711709</v>
      </c>
      <c r="Q27" s="1064">
        <v>72.132247631940515</v>
      </c>
      <c r="R27" s="1064">
        <v>75.230030814228769</v>
      </c>
      <c r="S27" s="1064">
        <v>3.86206690188751</v>
      </c>
      <c r="T27" s="1064">
        <v>1495.7232781074526</v>
      </c>
    </row>
    <row r="28" spans="1:20" x14ac:dyDescent="0.2">
      <c r="A28" s="1071" t="s">
        <v>0</v>
      </c>
      <c r="B28" s="1064">
        <v>33445.977108222578</v>
      </c>
      <c r="C28" s="1064"/>
      <c r="D28" s="1064">
        <v>14056.271026087736</v>
      </c>
      <c r="E28" s="1064">
        <v>7725.0444104393437</v>
      </c>
      <c r="F28" s="1064">
        <v>9863.0147051014646</v>
      </c>
      <c r="G28" s="1064">
        <v>10886.043315663193</v>
      </c>
      <c r="H28" s="1064">
        <v>4664.7459651142917</v>
      </c>
      <c r="I28" s="1064">
        <v>80641.0965306281</v>
      </c>
      <c r="K28" s="1071" t="s">
        <v>0</v>
      </c>
      <c r="L28" s="1064">
        <v>33445.977108222578</v>
      </c>
      <c r="M28" s="1064"/>
      <c r="N28" s="1064">
        <v>7848.3126897314696</v>
      </c>
      <c r="O28" s="1064">
        <v>2599.3827717283175</v>
      </c>
      <c r="P28" s="1064">
        <v>2149.7119275661794</v>
      </c>
      <c r="Q28" s="1064">
        <v>2345.8901441271614</v>
      </c>
      <c r="R28" s="1064">
        <v>4002.2492973730396</v>
      </c>
      <c r="S28" s="1064">
        <v>71.269175900198277</v>
      </c>
      <c r="T28" s="1064">
        <v>52391.523938748724</v>
      </c>
    </row>
    <row r="29" spans="1:20" x14ac:dyDescent="0.2">
      <c r="A29" s="1071" t="s">
        <v>17</v>
      </c>
      <c r="B29" s="1064">
        <v>65.332695330789008</v>
      </c>
      <c r="C29" s="1064">
        <v>4.4570618480925202</v>
      </c>
      <c r="D29" s="1064">
        <v>4.5945078616437298</v>
      </c>
      <c r="E29" s="1064">
        <v>12.962876495338859</v>
      </c>
      <c r="F29" s="1064">
        <v>43.822015302547754</v>
      </c>
      <c r="G29" s="1064">
        <v>5.2118247160987403</v>
      </c>
      <c r="H29" s="1064">
        <v>7.8900994128466397</v>
      </c>
      <c r="I29" s="1064">
        <v>144.27108096735699</v>
      </c>
      <c r="K29" s="1071" t="s">
        <v>17</v>
      </c>
      <c r="L29" s="1064">
        <v>65.332695330789008</v>
      </c>
      <c r="M29" s="1064">
        <v>174.89548917668202</v>
      </c>
      <c r="N29" s="1064">
        <v>121.05970466990489</v>
      </c>
      <c r="O29" s="1064">
        <v>59.840513706050288</v>
      </c>
      <c r="P29" s="1064">
        <v>40.426151460954308</v>
      </c>
      <c r="Q29" s="1064">
        <v>45.188373432754375</v>
      </c>
      <c r="R29" s="1064">
        <v>14.93952826473441</v>
      </c>
      <c r="S29" s="1064">
        <v>0</v>
      </c>
      <c r="T29" s="1064">
        <v>521.68245604186961</v>
      </c>
    </row>
    <row r="30" spans="1:20" x14ac:dyDescent="0.2">
      <c r="A30" s="1072" t="s">
        <v>18</v>
      </c>
      <c r="B30" s="1064">
        <v>272.23222746372272</v>
      </c>
      <c r="C30" s="1064">
        <v>47.755285102731015</v>
      </c>
      <c r="D30" s="1064">
        <v>59.359182567000701</v>
      </c>
      <c r="E30" s="1064">
        <v>67.4637805209737</v>
      </c>
      <c r="F30" s="1064">
        <v>53.364248562064731</v>
      </c>
      <c r="G30" s="1064">
        <v>141.0582799262871</v>
      </c>
      <c r="H30" s="1064">
        <v>83.110437529197938</v>
      </c>
      <c r="I30" s="1064">
        <v>724.34344167197798</v>
      </c>
      <c r="K30" s="1072" t="s">
        <v>18</v>
      </c>
      <c r="L30" s="1064">
        <v>272.23222746372272</v>
      </c>
      <c r="M30" s="1064">
        <v>427.3074135144293</v>
      </c>
      <c r="N30" s="1064">
        <v>308.485962426426</v>
      </c>
      <c r="O30" s="1064">
        <v>78.887226897466263</v>
      </c>
      <c r="P30" s="1064">
        <v>119.54181786496017</v>
      </c>
      <c r="Q30" s="1064">
        <v>169.4553151827694</v>
      </c>
      <c r="R30" s="1064">
        <v>78.579629737105847</v>
      </c>
      <c r="S30" s="1064">
        <v>0</v>
      </c>
      <c r="T30" s="1064">
        <v>1454.4895930868793</v>
      </c>
    </row>
    <row r="31" spans="1:20" x14ac:dyDescent="0.2">
      <c r="A31" s="1071" t="s">
        <v>34</v>
      </c>
      <c r="B31" s="1064">
        <v>120</v>
      </c>
      <c r="C31" s="1064">
        <v>7.68977621547364</v>
      </c>
      <c r="D31" s="1064">
        <v>7.8344633779002697</v>
      </c>
      <c r="E31" s="1064">
        <v>29.55024151943271</v>
      </c>
      <c r="F31" s="1064">
        <v>7.8936393194628991</v>
      </c>
      <c r="G31" s="1064">
        <v>47.898076765993736</v>
      </c>
      <c r="H31" s="1064">
        <v>9.4244327516386797</v>
      </c>
      <c r="I31" s="1064">
        <v>230.29062994990201</v>
      </c>
      <c r="K31" s="1071" t="s">
        <v>34</v>
      </c>
      <c r="L31" s="1064">
        <v>120</v>
      </c>
      <c r="M31" s="1064">
        <v>150</v>
      </c>
      <c r="N31" s="1064">
        <v>95</v>
      </c>
      <c r="O31" s="1064">
        <v>50</v>
      </c>
      <c r="P31" s="1064">
        <v>40</v>
      </c>
      <c r="Q31" s="1064">
        <v>80</v>
      </c>
      <c r="R31" s="1064">
        <v>15</v>
      </c>
      <c r="S31" s="1064">
        <v>0</v>
      </c>
      <c r="T31" s="1064">
        <v>550</v>
      </c>
    </row>
    <row r="32" spans="1:20" x14ac:dyDescent="0.2">
      <c r="A32" s="1071" t="s">
        <v>20</v>
      </c>
      <c r="B32" s="1064">
        <v>167.34377820022021</v>
      </c>
      <c r="C32" s="1064">
        <v>47.384651912500793</v>
      </c>
      <c r="D32" s="1064">
        <v>78.544094129295587</v>
      </c>
      <c r="E32" s="1064">
        <v>57.881461279124402</v>
      </c>
      <c r="F32" s="1064">
        <v>51.710069123926317</v>
      </c>
      <c r="G32" s="1064">
        <v>71.776206710712245</v>
      </c>
      <c r="H32" s="1064">
        <v>11.93056242932964</v>
      </c>
      <c r="I32" s="1064">
        <v>486.57082378510898</v>
      </c>
      <c r="K32" s="1071" t="s">
        <v>20</v>
      </c>
      <c r="L32" s="1064">
        <v>167.34377820022021</v>
      </c>
      <c r="M32" s="1064">
        <v>405.18598422177473</v>
      </c>
      <c r="N32" s="1064">
        <v>339.3190290729882</v>
      </c>
      <c r="O32" s="1064">
        <v>43.626721480767145</v>
      </c>
      <c r="P32" s="1064">
        <v>55.564768716163812</v>
      </c>
      <c r="Q32" s="1064">
        <v>54.771325721587949</v>
      </c>
      <c r="R32" s="1064">
        <v>43.721143706150897</v>
      </c>
      <c r="S32" s="1064">
        <v>0</v>
      </c>
      <c r="T32" s="1064">
        <v>1109.5327511196522</v>
      </c>
    </row>
    <row r="33" spans="1:20" x14ac:dyDescent="0.2">
      <c r="A33" s="1071" t="s">
        <v>35</v>
      </c>
      <c r="B33" s="1064">
        <v>379.13975559879742</v>
      </c>
      <c r="C33" s="1064">
        <v>74.389891106051252</v>
      </c>
      <c r="D33" s="1064">
        <v>50.902093170789271</v>
      </c>
      <c r="E33" s="1064">
        <v>43.48767269687707</v>
      </c>
      <c r="F33" s="1064">
        <v>59.021716657839413</v>
      </c>
      <c r="G33" s="1064">
        <v>162.89797511278104</v>
      </c>
      <c r="H33" s="1064">
        <v>71.075916820042877</v>
      </c>
      <c r="I33" s="1064">
        <v>840.91502116317804</v>
      </c>
      <c r="K33" s="1071" t="s">
        <v>35</v>
      </c>
      <c r="L33" s="1064">
        <v>379.13975559879742</v>
      </c>
      <c r="M33" s="1064">
        <v>690.22878583370812</v>
      </c>
      <c r="N33" s="1064">
        <v>311.08903023491069</v>
      </c>
      <c r="O33" s="1064">
        <v>82.633023656148154</v>
      </c>
      <c r="P33" s="1064">
        <v>277.06366755296733</v>
      </c>
      <c r="Q33" s="1064">
        <v>213.87370828650111</v>
      </c>
      <c r="R33" s="1064">
        <v>102.07608804583008</v>
      </c>
      <c r="S33" s="1064">
        <v>0</v>
      </c>
      <c r="T33" s="1064">
        <v>2056.1040592088571</v>
      </c>
    </row>
    <row r="34" spans="1:20" x14ac:dyDescent="0.2">
      <c r="A34" s="1071" t="s">
        <v>21</v>
      </c>
      <c r="B34" s="1064">
        <v>1059.2690069141477</v>
      </c>
      <c r="C34" s="1064">
        <v>335.099189529179</v>
      </c>
      <c r="D34" s="1064">
        <v>286.8084820982213</v>
      </c>
      <c r="E34" s="1064">
        <v>304.88161992811985</v>
      </c>
      <c r="F34" s="1064">
        <v>262.48709829844347</v>
      </c>
      <c r="G34" s="1064">
        <v>681.37963858776573</v>
      </c>
      <c r="H34" s="1064">
        <v>133.2626850074769</v>
      </c>
      <c r="I34" s="1064">
        <v>3063.1877203633599</v>
      </c>
      <c r="K34" s="1071" t="s">
        <v>21</v>
      </c>
      <c r="L34" s="1064">
        <v>1059.2690069141477</v>
      </c>
      <c r="M34" s="1064">
        <v>1088.8148763634124</v>
      </c>
      <c r="N34" s="1064">
        <v>932.69082878667109</v>
      </c>
      <c r="O34" s="1064">
        <v>268.19991089701807</v>
      </c>
      <c r="P34" s="1064">
        <v>298.7485763558231</v>
      </c>
      <c r="Q34" s="1064">
        <v>365.63819432309214</v>
      </c>
      <c r="R34" s="1064">
        <v>361.56077108953809</v>
      </c>
      <c r="S34" s="1064">
        <v>3.1218679117671599</v>
      </c>
      <c r="T34" s="1064">
        <v>4374.922164729709</v>
      </c>
    </row>
    <row r="35" spans="1:20" x14ac:dyDescent="0.2">
      <c r="A35" s="1071" t="s">
        <v>36</v>
      </c>
      <c r="B35" s="1064">
        <v>137.60906358986557</v>
      </c>
      <c r="C35" s="1064">
        <v>16.065400189943858</v>
      </c>
      <c r="D35" s="1064">
        <v>5.7109188296859701</v>
      </c>
      <c r="E35" s="1064">
        <v>45.835469597666744</v>
      </c>
      <c r="F35" s="1064">
        <v>3.6822097236895801</v>
      </c>
      <c r="G35" s="1064">
        <v>97.663422594685755</v>
      </c>
      <c r="H35" s="1064">
        <v>13.962783570395269</v>
      </c>
      <c r="I35" s="1064">
        <v>320.52926809593299</v>
      </c>
      <c r="K35" s="1071" t="s">
        <v>36</v>
      </c>
      <c r="L35" s="1064">
        <v>137.60906358986557</v>
      </c>
      <c r="M35" s="1064">
        <v>172.01132948733198</v>
      </c>
      <c r="N35" s="1064">
        <v>78.633750622780326</v>
      </c>
      <c r="O35" s="1064">
        <v>88.462969450627867</v>
      </c>
      <c r="P35" s="1064">
        <v>68.804531794932785</v>
      </c>
      <c r="Q35" s="1064">
        <v>142.52367300378933</v>
      </c>
      <c r="R35" s="1064">
        <v>29.487656483542622</v>
      </c>
      <c r="S35" s="1064">
        <v>0</v>
      </c>
      <c r="T35" s="1064">
        <v>717.53297443286965</v>
      </c>
    </row>
    <row r="36" spans="1:20" x14ac:dyDescent="0.2">
      <c r="A36" s="1071" t="s">
        <v>22</v>
      </c>
      <c r="B36" s="1064">
        <v>275.23669441000987</v>
      </c>
      <c r="C36" s="1064">
        <v>67.06351136629182</v>
      </c>
      <c r="D36" s="1064">
        <v>74.663797005619656</v>
      </c>
      <c r="E36" s="1064">
        <v>34.237175981806907</v>
      </c>
      <c r="F36" s="1064">
        <v>57.464268547928121</v>
      </c>
      <c r="G36" s="1064">
        <v>84.702923534105835</v>
      </c>
      <c r="H36" s="1064">
        <v>23.902974322539709</v>
      </c>
      <c r="I36" s="1064">
        <v>617.27134516830199</v>
      </c>
      <c r="K36" s="1071" t="s">
        <v>22</v>
      </c>
      <c r="L36" s="1064">
        <v>275.23669441000987</v>
      </c>
      <c r="M36" s="1064">
        <v>630.80063267737648</v>
      </c>
      <c r="N36" s="1064">
        <v>575.39325140832534</v>
      </c>
      <c r="O36" s="1064">
        <v>159.13474707782686</v>
      </c>
      <c r="P36" s="1064">
        <v>180.75650636148805</v>
      </c>
      <c r="Q36" s="1064">
        <v>136.46967701375243</v>
      </c>
      <c r="R36" s="1064">
        <v>123.83785578880301</v>
      </c>
      <c r="S36" s="1064">
        <v>0</v>
      </c>
      <c r="T36" s="1064">
        <v>2081.6293647375787</v>
      </c>
    </row>
    <row r="37" spans="1:20" x14ac:dyDescent="0.2">
      <c r="A37" s="1071" t="s">
        <v>37</v>
      </c>
      <c r="B37" s="1064">
        <v>333.2938629997451</v>
      </c>
      <c r="C37" s="1064">
        <v>66.836652526039316</v>
      </c>
      <c r="D37" s="1064">
        <v>38.89307077022837</v>
      </c>
      <c r="E37" s="1064">
        <v>62.939949950515825</v>
      </c>
      <c r="F37" s="1064">
        <v>23.000029170371526</v>
      </c>
      <c r="G37" s="1064">
        <v>130.86231426805517</v>
      </c>
      <c r="H37" s="1064">
        <v>15.10116459545765</v>
      </c>
      <c r="I37" s="1064">
        <v>670.92704428041304</v>
      </c>
      <c r="K37" s="1071" t="s">
        <v>37</v>
      </c>
      <c r="L37" s="1064">
        <v>333.2938629997451</v>
      </c>
      <c r="M37" s="1064">
        <v>343.24293353705093</v>
      </c>
      <c r="N37" s="1064">
        <v>174.10873440285184</v>
      </c>
      <c r="O37" s="1064">
        <v>139.28698752228152</v>
      </c>
      <c r="P37" s="1064">
        <v>54.71988795518201</v>
      </c>
      <c r="Q37" s="1064">
        <v>99.490705373058205</v>
      </c>
      <c r="R37" s="1064">
        <v>89.54163483575239</v>
      </c>
      <c r="S37" s="1064">
        <v>0</v>
      </c>
      <c r="T37" s="1064">
        <v>1233.6847466259219</v>
      </c>
    </row>
    <row r="38" spans="1:20" x14ac:dyDescent="0.2">
      <c r="A38" s="1072" t="s">
        <v>19</v>
      </c>
      <c r="B38" s="1064">
        <v>380.71077527307528</v>
      </c>
      <c r="C38" s="1064">
        <v>251.5267771053521</v>
      </c>
      <c r="D38" s="1064">
        <v>266.62360849062441</v>
      </c>
      <c r="E38" s="1064">
        <v>264.95792726548149</v>
      </c>
      <c r="F38" s="1064">
        <v>243.54849051426041</v>
      </c>
      <c r="G38" s="1064">
        <v>400.1973816820751</v>
      </c>
      <c r="H38" s="1064">
        <v>80.0497937951734</v>
      </c>
      <c r="I38" s="1064">
        <v>1887.61475412604</v>
      </c>
      <c r="K38" s="1072" t="s">
        <v>19</v>
      </c>
      <c r="L38" s="1064">
        <v>380.71077527307528</v>
      </c>
      <c r="M38" s="1064">
        <v>649.16068091434613</v>
      </c>
      <c r="N38" s="1064">
        <v>541.78071865783829</v>
      </c>
      <c r="O38" s="1064">
        <v>180.59357288594595</v>
      </c>
      <c r="P38" s="1064">
        <v>156.1890360094668</v>
      </c>
      <c r="Q38" s="1064">
        <v>122.02268438239601</v>
      </c>
      <c r="R38" s="1064">
        <v>122.02268438239594</v>
      </c>
      <c r="S38" s="1064">
        <v>0</v>
      </c>
      <c r="T38" s="1064">
        <v>2152.4801525054677</v>
      </c>
    </row>
    <row r="39" spans="1:20" x14ac:dyDescent="0.2">
      <c r="A39" s="1072" t="s">
        <v>38</v>
      </c>
      <c r="B39" s="1064">
        <v>375.16860610593835</v>
      </c>
      <c r="C39" s="1064">
        <v>310.2409885123493</v>
      </c>
      <c r="D39" s="1064">
        <v>160.33188114909973</v>
      </c>
      <c r="E39" s="1064">
        <v>258.62316455106702</v>
      </c>
      <c r="F39" s="1064">
        <v>185.94563418552613</v>
      </c>
      <c r="G39" s="1064">
        <v>335.64236636939074</v>
      </c>
      <c r="H39" s="1064">
        <v>97.192222803571099</v>
      </c>
      <c r="I39" s="1064">
        <v>1723.1448636769401</v>
      </c>
      <c r="K39" s="1072" t="s">
        <v>38</v>
      </c>
      <c r="L39" s="1064">
        <v>375.16860610593835</v>
      </c>
      <c r="M39" s="1064">
        <v>463.94530753662843</v>
      </c>
      <c r="N39" s="1064">
        <v>177.68118160977269</v>
      </c>
      <c r="O39" s="1064">
        <v>79.033303422984019</v>
      </c>
      <c r="P39" s="1064">
        <v>128.32529782928029</v>
      </c>
      <c r="Q39" s="1064">
        <v>88.840590804886318</v>
      </c>
      <c r="R39" s="1064">
        <v>148.06765134147724</v>
      </c>
      <c r="S39" s="1064">
        <v>4.93558837804924</v>
      </c>
      <c r="T39" s="1064">
        <v>1461.0619386509698</v>
      </c>
    </row>
    <row r="40" spans="1:20" x14ac:dyDescent="0.2">
      <c r="A40" s="1071" t="s">
        <v>23</v>
      </c>
      <c r="B40" s="1064">
        <v>155</v>
      </c>
      <c r="C40" s="1064">
        <v>5.45000622505402</v>
      </c>
      <c r="D40" s="1064">
        <v>7.2150630732772001</v>
      </c>
      <c r="E40" s="1064">
        <v>28.081935955980477</v>
      </c>
      <c r="F40" s="1064">
        <v>6.6602098832783501</v>
      </c>
      <c r="G40" s="1064">
        <v>9.0872155089107203</v>
      </c>
      <c r="H40" s="1064">
        <v>0</v>
      </c>
      <c r="I40" s="1064">
        <v>211.494430646501</v>
      </c>
      <c r="K40" s="1071" t="s">
        <v>23</v>
      </c>
      <c r="L40" s="1064">
        <v>155</v>
      </c>
      <c r="M40" s="1064">
        <v>305</v>
      </c>
      <c r="N40" s="1064">
        <v>340</v>
      </c>
      <c r="O40" s="1064">
        <v>185</v>
      </c>
      <c r="P40" s="1064">
        <v>135</v>
      </c>
      <c r="Q40" s="1064">
        <v>70</v>
      </c>
      <c r="R40" s="1064">
        <v>30</v>
      </c>
      <c r="S40" s="1064">
        <v>0</v>
      </c>
      <c r="T40" s="1064">
        <v>1220</v>
      </c>
    </row>
    <row r="41" spans="1:20" x14ac:dyDescent="0.2">
      <c r="A41" s="1071" t="s">
        <v>431</v>
      </c>
      <c r="B41" s="1064">
        <v>425.63545360630644</v>
      </c>
      <c r="C41" s="1064">
        <v>50.741711240401081</v>
      </c>
      <c r="D41" s="1064">
        <v>63.937017337116679</v>
      </c>
      <c r="E41" s="1064">
        <v>322.38148685514562</v>
      </c>
      <c r="F41" s="1064">
        <v>70.550579855012458</v>
      </c>
      <c r="G41" s="1064">
        <v>327.81081962494773</v>
      </c>
      <c r="H41" s="1064">
        <v>47.883014092212257</v>
      </c>
      <c r="I41" s="1064">
        <v>1308.94008261114</v>
      </c>
      <c r="K41" s="1071" t="s">
        <v>431</v>
      </c>
      <c r="L41" s="1064">
        <v>425.63545360630644</v>
      </c>
      <c r="M41" s="1064">
        <v>215.32146476554323</v>
      </c>
      <c r="N41" s="1064">
        <v>280.4186517876845</v>
      </c>
      <c r="O41" s="1064">
        <v>100.14951849560161</v>
      </c>
      <c r="P41" s="1064">
        <v>80.119614796481287</v>
      </c>
      <c r="Q41" s="1064">
        <v>305.44813084805082</v>
      </c>
      <c r="R41" s="1064">
        <v>55.082235172580887</v>
      </c>
      <c r="S41" s="1064">
        <v>0</v>
      </c>
      <c r="T41" s="1064">
        <v>1462.1750694722468</v>
      </c>
    </row>
    <row r="42" spans="1:20" x14ac:dyDescent="0.2">
      <c r="A42" s="1071" t="s">
        <v>432</v>
      </c>
      <c r="B42" s="1064">
        <v>44.603686125712692</v>
      </c>
      <c r="C42" s="1064">
        <v>0</v>
      </c>
      <c r="D42" s="1064">
        <v>0</v>
      </c>
      <c r="E42" s="1064">
        <v>4.9785854106324798</v>
      </c>
      <c r="F42" s="1064">
        <v>0</v>
      </c>
      <c r="G42" s="1064">
        <v>10.00031947550446</v>
      </c>
      <c r="H42" s="1064">
        <v>0</v>
      </c>
      <c r="I42" s="1064">
        <v>59.582591011849601</v>
      </c>
      <c r="K42" s="1071" t="s">
        <v>432</v>
      </c>
      <c r="L42" s="1064">
        <v>44.603686125712692</v>
      </c>
      <c r="M42" s="1064">
        <v>69.681539769625232</v>
      </c>
      <c r="N42" s="1064">
        <v>39.907452700011874</v>
      </c>
      <c r="O42" s="1064">
        <v>49.642300704015341</v>
      </c>
      <c r="P42" s="1064">
        <v>49.669308415537714</v>
      </c>
      <c r="Q42" s="1064">
        <v>79.61441904966469</v>
      </c>
      <c r="R42" s="1064">
        <v>10.019783739153581</v>
      </c>
      <c r="S42" s="1064">
        <v>0</v>
      </c>
      <c r="T42" s="1064">
        <v>343.13849050372096</v>
      </c>
    </row>
    <row r="43" spans="1:20" x14ac:dyDescent="0.2">
      <c r="A43" s="1071" t="s">
        <v>433</v>
      </c>
      <c r="B43" s="1064">
        <v>36.897602013454659</v>
      </c>
      <c r="C43" s="1064">
        <v>0</v>
      </c>
      <c r="D43" s="1064">
        <v>0</v>
      </c>
      <c r="E43" s="1064">
        <v>4.9526925222566103</v>
      </c>
      <c r="F43" s="1064">
        <v>5.2017314194654602</v>
      </c>
      <c r="G43" s="1064">
        <v>0</v>
      </c>
      <c r="H43" s="1064">
        <v>0</v>
      </c>
      <c r="I43" s="1064">
        <v>47.052025955176703</v>
      </c>
      <c r="K43" s="1071" t="s">
        <v>433</v>
      </c>
      <c r="L43" s="1064">
        <v>36.897602013454659</v>
      </c>
      <c r="M43" s="1064">
        <v>53.202028612561293</v>
      </c>
      <c r="N43" s="1064">
        <v>49.107626459649651</v>
      </c>
      <c r="O43" s="1064">
        <v>12.307267560909469</v>
      </c>
      <c r="P43" s="1064">
        <v>12.307559733792139</v>
      </c>
      <c r="Q43" s="1064">
        <v>97.862999763862604</v>
      </c>
      <c r="R43" s="1064">
        <v>12.185675522547291</v>
      </c>
      <c r="S43" s="1064">
        <v>0</v>
      </c>
      <c r="T43" s="1064">
        <v>273.87075966677713</v>
      </c>
    </row>
    <row r="44" spans="1:20" x14ac:dyDescent="0.2">
      <c r="A44" s="1071" t="s">
        <v>434</v>
      </c>
      <c r="B44" s="1064">
        <v>139.16890002782679</v>
      </c>
      <c r="C44" s="1064">
        <v>6.8548813611461004</v>
      </c>
      <c r="D44" s="1064">
        <v>3.6593783629809402</v>
      </c>
      <c r="E44" s="1064">
        <v>59.13262359331047</v>
      </c>
      <c r="F44" s="1064">
        <v>8.9305424951187788</v>
      </c>
      <c r="G44" s="1064">
        <v>29.099013643911299</v>
      </c>
      <c r="H44" s="1064">
        <v>2.8152289008487399</v>
      </c>
      <c r="I44" s="1064">
        <v>249.66056838514299</v>
      </c>
      <c r="K44" s="1071" t="s">
        <v>434</v>
      </c>
      <c r="L44" s="1064">
        <v>139.16890002782679</v>
      </c>
      <c r="M44" s="1064">
        <v>171.93342055299476</v>
      </c>
      <c r="N44" s="1064">
        <v>135.02208620646024</v>
      </c>
      <c r="O44" s="1064">
        <v>180.13550509181044</v>
      </c>
      <c r="P44" s="1064">
        <v>61.387888848964906</v>
      </c>
      <c r="Q44" s="1064">
        <v>147.33307734557232</v>
      </c>
      <c r="R44" s="1064">
        <v>24.551900490737609</v>
      </c>
      <c r="S44" s="1064">
        <v>0</v>
      </c>
      <c r="T44" s="1064">
        <v>859.53277856436637</v>
      </c>
    </row>
    <row r="45" spans="1:20" x14ac:dyDescent="0.2">
      <c r="A45" s="1071" t="s">
        <v>24</v>
      </c>
      <c r="B45" s="1064">
        <v>505</v>
      </c>
      <c r="C45" s="1064">
        <v>188.61539770682575</v>
      </c>
      <c r="D45" s="1064">
        <v>273.87265765581861</v>
      </c>
      <c r="E45" s="1064">
        <v>456.41076946658836</v>
      </c>
      <c r="F45" s="1064">
        <v>209.77625179237373</v>
      </c>
      <c r="G45" s="1064">
        <v>527.55329359838504</v>
      </c>
      <c r="H45" s="1064">
        <v>58.598980094806443</v>
      </c>
      <c r="I45" s="1064">
        <v>2219.8273503147998</v>
      </c>
      <c r="K45" s="1071" t="s">
        <v>24</v>
      </c>
      <c r="L45" s="1064">
        <v>505</v>
      </c>
      <c r="M45" s="1064">
        <v>610</v>
      </c>
      <c r="N45" s="1064">
        <v>665</v>
      </c>
      <c r="O45" s="1064">
        <v>170</v>
      </c>
      <c r="P45" s="1064">
        <v>215</v>
      </c>
      <c r="Q45" s="1064">
        <v>185</v>
      </c>
      <c r="R45" s="1064">
        <v>220</v>
      </c>
      <c r="S45" s="1064">
        <v>0</v>
      </c>
      <c r="T45" s="1064">
        <v>2570</v>
      </c>
    </row>
    <row r="46" spans="1:20" x14ac:dyDescent="0.2">
      <c r="A46" s="1071" t="s">
        <v>435</v>
      </c>
      <c r="B46" s="1064">
        <v>115</v>
      </c>
      <c r="C46" s="1064">
        <v>0</v>
      </c>
      <c r="D46" s="1064">
        <v>1.0888841729126799</v>
      </c>
      <c r="E46" s="1064">
        <v>44.126877212900276</v>
      </c>
      <c r="F46" s="1064">
        <v>5.2016003550415597</v>
      </c>
      <c r="G46" s="1064">
        <v>37.536740018920462</v>
      </c>
      <c r="H46" s="1064">
        <v>0</v>
      </c>
      <c r="I46" s="1064">
        <v>202.954101759775</v>
      </c>
      <c r="K46" s="1071" t="s">
        <v>435</v>
      </c>
      <c r="L46" s="1064">
        <v>115</v>
      </c>
      <c r="M46" s="1064">
        <v>95</v>
      </c>
      <c r="N46" s="1064">
        <v>125</v>
      </c>
      <c r="O46" s="1064">
        <v>65</v>
      </c>
      <c r="P46" s="1064">
        <v>60</v>
      </c>
      <c r="Q46" s="1064">
        <v>115</v>
      </c>
      <c r="R46" s="1064">
        <v>10</v>
      </c>
      <c r="S46" s="1064">
        <v>0</v>
      </c>
      <c r="T46" s="1064">
        <v>585</v>
      </c>
    </row>
    <row r="47" spans="1:20" x14ac:dyDescent="0.2">
      <c r="A47" s="1071" t="s">
        <v>25</v>
      </c>
      <c r="B47" s="1064">
        <v>386.57404052897937</v>
      </c>
      <c r="C47" s="1064">
        <v>96.430218621474552</v>
      </c>
      <c r="D47" s="1064">
        <v>247.47250301051429</v>
      </c>
      <c r="E47" s="1064">
        <v>386.78134930082405</v>
      </c>
      <c r="F47" s="1064">
        <v>125.05531391464839</v>
      </c>
      <c r="G47" s="1064">
        <v>248.63411550508431</v>
      </c>
      <c r="H47" s="1064">
        <v>32.121920113205611</v>
      </c>
      <c r="I47" s="1064">
        <v>1523.06946099473</v>
      </c>
      <c r="K47" s="1071" t="s">
        <v>25</v>
      </c>
      <c r="L47" s="1064">
        <v>386.57404052897937</v>
      </c>
      <c r="M47" s="1064">
        <v>414.31869409026604</v>
      </c>
      <c r="N47" s="1064">
        <v>510.42963188685803</v>
      </c>
      <c r="O47" s="1064">
        <v>316.14972412567187</v>
      </c>
      <c r="P47" s="1064">
        <v>75.161338454404117</v>
      </c>
      <c r="Q47" s="1064">
        <v>69.275844881514104</v>
      </c>
      <c r="R47" s="1064">
        <v>80.302052766411748</v>
      </c>
      <c r="S47" s="1064">
        <v>5.0590833996437103</v>
      </c>
      <c r="T47" s="1064">
        <v>1852.2113267341065</v>
      </c>
    </row>
    <row r="48" spans="1:20" x14ac:dyDescent="0.2">
      <c r="A48" s="1071" t="s">
        <v>26</v>
      </c>
      <c r="B48" s="1064">
        <v>704.89742718217803</v>
      </c>
      <c r="C48" s="1064">
        <v>241.52088911971987</v>
      </c>
      <c r="D48" s="1064">
        <v>404.28765876812861</v>
      </c>
      <c r="E48" s="1064">
        <v>506.41788474539783</v>
      </c>
      <c r="F48" s="1064">
        <v>215.53761622267601</v>
      </c>
      <c r="G48" s="1064">
        <v>249.1294985563375</v>
      </c>
      <c r="H48" s="1064">
        <v>75.326487137996892</v>
      </c>
      <c r="I48" s="1064">
        <v>2397.11746173244</v>
      </c>
      <c r="K48" s="1071" t="s">
        <v>26</v>
      </c>
      <c r="L48" s="1064">
        <v>704.89742718217803</v>
      </c>
      <c r="M48" s="1064">
        <v>895.19505520927987</v>
      </c>
      <c r="N48" s="1064">
        <v>1089.8254728845563</v>
      </c>
      <c r="O48" s="1064">
        <v>268.96977538862052</v>
      </c>
      <c r="P48" s="1064">
        <v>268.27284607170043</v>
      </c>
      <c r="Q48" s="1064">
        <v>195.14419775157876</v>
      </c>
      <c r="R48" s="1064">
        <v>173.94315490492818</v>
      </c>
      <c r="S48" s="1064">
        <v>0</v>
      </c>
      <c r="T48" s="1064">
        <v>3596.2479293928345</v>
      </c>
    </row>
    <row r="49" spans="1:20" x14ac:dyDescent="0.2">
      <c r="A49" s="1071" t="s">
        <v>436</v>
      </c>
      <c r="B49" s="1064">
        <v>71.026072329688802</v>
      </c>
      <c r="C49" s="1064">
        <v>0.95808608417104002</v>
      </c>
      <c r="D49" s="1064">
        <v>11.608892541242469</v>
      </c>
      <c r="E49" s="1064">
        <v>64.121425859167232</v>
      </c>
      <c r="F49" s="1064">
        <v>9.8334816662675593</v>
      </c>
      <c r="G49" s="1064">
        <v>28.976743055072603</v>
      </c>
      <c r="H49" s="1064">
        <v>5.2059198955093997</v>
      </c>
      <c r="I49" s="1064">
        <v>191.730621431119</v>
      </c>
      <c r="K49" s="1071" t="s">
        <v>436</v>
      </c>
      <c r="L49" s="1064">
        <v>71.026072329688802</v>
      </c>
      <c r="M49" s="1064">
        <v>142.0521446593776</v>
      </c>
      <c r="N49" s="1064">
        <v>156.25735912531533</v>
      </c>
      <c r="O49" s="1064">
        <v>61.555929352396973</v>
      </c>
      <c r="P49" s="1064">
        <v>66.291000841042887</v>
      </c>
      <c r="Q49" s="1064">
        <v>56.820857863751044</v>
      </c>
      <c r="R49" s="1064">
        <v>18.940285954583679</v>
      </c>
      <c r="S49" s="1064">
        <v>0</v>
      </c>
      <c r="T49" s="1064">
        <v>572.94365012615651</v>
      </c>
    </row>
    <row r="50" spans="1:20" x14ac:dyDescent="0.2">
      <c r="A50" s="1071" t="s">
        <v>437</v>
      </c>
      <c r="B50" s="1064">
        <v>10.05842751021831</v>
      </c>
      <c r="C50" s="1064">
        <v>0</v>
      </c>
      <c r="D50" s="1064">
        <v>1.3424224423720501</v>
      </c>
      <c r="E50" s="1064">
        <v>9.0081294998452002</v>
      </c>
      <c r="F50" s="1064">
        <v>0</v>
      </c>
      <c r="G50" s="1064">
        <v>10</v>
      </c>
      <c r="H50" s="1064">
        <v>0</v>
      </c>
      <c r="I50" s="1064">
        <v>30.408979452435599</v>
      </c>
      <c r="K50" s="1071" t="s">
        <v>437</v>
      </c>
      <c r="L50" s="1064">
        <v>10.05842751021831</v>
      </c>
      <c r="M50" s="1064">
        <v>8.8420320304833506</v>
      </c>
      <c r="N50" s="1064">
        <v>19.848194810562923</v>
      </c>
      <c r="O50" s="1064">
        <v>20.026492248242878</v>
      </c>
      <c r="P50" s="1064">
        <v>9.8793182726233013</v>
      </c>
      <c r="Q50" s="1064">
        <v>53.356834441685535</v>
      </c>
      <c r="R50" s="1064">
        <v>18.811298116338037</v>
      </c>
      <c r="S50" s="1064">
        <v>0</v>
      </c>
      <c r="T50" s="1064">
        <v>140.82259743015439</v>
      </c>
    </row>
    <row r="51" spans="1:20" x14ac:dyDescent="0.2">
      <c r="A51" s="1071" t="s">
        <v>438</v>
      </c>
      <c r="B51" s="1064">
        <v>88.917901374033519</v>
      </c>
      <c r="C51" s="1064">
        <v>6.9820210687036397</v>
      </c>
      <c r="D51" s="1064">
        <v>0</v>
      </c>
      <c r="E51" s="1064">
        <v>14.022650383740089</v>
      </c>
      <c r="F51" s="1064">
        <v>4.0124480459718299</v>
      </c>
      <c r="G51" s="1064">
        <v>13.11580748849137</v>
      </c>
      <c r="H51" s="1064">
        <v>0</v>
      </c>
      <c r="I51" s="1064">
        <v>127.05082836094</v>
      </c>
      <c r="K51" s="1071" t="s">
        <v>438</v>
      </c>
      <c r="L51" s="1064">
        <v>88.917901374033519</v>
      </c>
      <c r="M51" s="1064">
        <v>44.617387716255614</v>
      </c>
      <c r="N51" s="1064">
        <v>54.444289049790861</v>
      </c>
      <c r="O51" s="1064">
        <v>69.014823962393038</v>
      </c>
      <c r="P51" s="1064">
        <v>35.312505515947578</v>
      </c>
      <c r="Q51" s="1064">
        <v>94.604158226266321</v>
      </c>
      <c r="R51" s="1064">
        <v>0</v>
      </c>
      <c r="S51" s="1064">
        <v>0</v>
      </c>
      <c r="T51" s="1064">
        <v>386.91106584468702</v>
      </c>
    </row>
    <row r="52" spans="1:20" x14ac:dyDescent="0.2">
      <c r="A52" s="1071" t="s">
        <v>444</v>
      </c>
      <c r="B52" s="1064">
        <v>120</v>
      </c>
      <c r="C52" s="1064">
        <v>6.6772105313054197</v>
      </c>
      <c r="D52" s="1064">
        <v>0</v>
      </c>
      <c r="E52" s="1064">
        <v>33.073231895948339</v>
      </c>
      <c r="F52" s="1064">
        <v>0</v>
      </c>
      <c r="G52" s="1064">
        <v>13.019732628787009</v>
      </c>
      <c r="H52" s="1064">
        <v>0</v>
      </c>
      <c r="I52" s="1064">
        <v>172.77017505604101</v>
      </c>
      <c r="K52" s="1071" t="s">
        <v>444</v>
      </c>
      <c r="L52" s="1064">
        <v>120</v>
      </c>
      <c r="M52" s="1064">
        <v>115</v>
      </c>
      <c r="N52" s="1064">
        <v>155</v>
      </c>
      <c r="O52" s="1064">
        <v>125</v>
      </c>
      <c r="P52" s="1064">
        <v>50</v>
      </c>
      <c r="Q52" s="1064">
        <v>55</v>
      </c>
      <c r="R52" s="1064">
        <v>30</v>
      </c>
      <c r="S52" s="1064">
        <v>0</v>
      </c>
      <c r="T52" s="1064">
        <v>650</v>
      </c>
    </row>
    <row r="53" spans="1:20" x14ac:dyDescent="0.2">
      <c r="A53" s="1071" t="s">
        <v>27</v>
      </c>
      <c r="B53" s="1064">
        <v>234.86243990198264</v>
      </c>
      <c r="C53" s="1064">
        <v>4.1035187218558598</v>
      </c>
      <c r="D53" s="1064">
        <v>25.79130046445524</v>
      </c>
      <c r="E53" s="1064">
        <v>64.604963062221486</v>
      </c>
      <c r="F53" s="1064">
        <v>3.0952095102280399</v>
      </c>
      <c r="G53" s="1064">
        <v>52.176843769605242</v>
      </c>
      <c r="H53" s="1064">
        <v>13.2029796102454</v>
      </c>
      <c r="I53" s="1064">
        <v>397.83725504059402</v>
      </c>
      <c r="K53" s="1071" t="s">
        <v>27</v>
      </c>
      <c r="L53" s="1064">
        <v>234.86243990198264</v>
      </c>
      <c r="M53" s="1064">
        <v>183.33238393860009</v>
      </c>
      <c r="N53" s="1064">
        <v>323.59115756025085</v>
      </c>
      <c r="O53" s="1064">
        <v>193.32152038298881</v>
      </c>
      <c r="P53" s="1064">
        <v>120.19661457237275</v>
      </c>
      <c r="Q53" s="1064">
        <v>224.01528512246486</v>
      </c>
      <c r="R53" s="1064">
        <v>15.424163766027341</v>
      </c>
      <c r="S53" s="1064">
        <v>0</v>
      </c>
      <c r="T53" s="1064">
        <v>1294.7435652446868</v>
      </c>
    </row>
    <row r="54" spans="1:20" x14ac:dyDescent="0.2">
      <c r="A54" s="1071" t="s">
        <v>439</v>
      </c>
      <c r="B54" s="1064">
        <v>45.444588206773659</v>
      </c>
      <c r="C54" s="1064">
        <v>9.0717900825196001</v>
      </c>
      <c r="D54" s="1064">
        <v>2.9235268400027299</v>
      </c>
      <c r="E54" s="1064">
        <v>0</v>
      </c>
      <c r="F54" s="1064">
        <v>4.9525742909717199</v>
      </c>
      <c r="G54" s="1064">
        <v>46.485160438324357</v>
      </c>
      <c r="H54" s="1064">
        <v>0</v>
      </c>
      <c r="I54" s="1064">
        <v>108.877639858592</v>
      </c>
      <c r="K54" s="1071" t="s">
        <v>439</v>
      </c>
      <c r="L54" s="1064">
        <v>45.444588206773659</v>
      </c>
      <c r="M54" s="1064">
        <v>53.416437171474428</v>
      </c>
      <c r="N54" s="1064">
        <v>62.261349608717822</v>
      </c>
      <c r="O54" s="1064">
        <v>49.002175412379728</v>
      </c>
      <c r="P54" s="1064">
        <v>16.379106022204361</v>
      </c>
      <c r="Q54" s="1064">
        <v>78.63987872752891</v>
      </c>
      <c r="R54" s="1064">
        <v>16.670301617949399</v>
      </c>
      <c r="S54" s="1064">
        <v>0</v>
      </c>
      <c r="T54" s="1064">
        <v>321.81383676702814</v>
      </c>
    </row>
    <row r="55" spans="1:20" x14ac:dyDescent="0.2">
      <c r="A55" s="1071" t="s">
        <v>28</v>
      </c>
      <c r="B55" s="1064">
        <v>209.12893176399746</v>
      </c>
      <c r="C55" s="1064">
        <v>185.89235272617614</v>
      </c>
      <c r="D55" s="1064">
        <v>223.05503053437448</v>
      </c>
      <c r="E55" s="1064">
        <v>338.08498689444548</v>
      </c>
      <c r="F55" s="1064">
        <v>136.11332205460653</v>
      </c>
      <c r="G55" s="1064">
        <v>349.8971830096973</v>
      </c>
      <c r="H55" s="1064">
        <v>63.258848854724505</v>
      </c>
      <c r="I55" s="1064">
        <v>1505.4306558380199</v>
      </c>
      <c r="K55" s="1071" t="s">
        <v>28</v>
      </c>
      <c r="L55" s="1064">
        <v>209.12893176399746</v>
      </c>
      <c r="M55" s="1064">
        <v>260.30526875024378</v>
      </c>
      <c r="N55" s="1064">
        <v>269.77091488661625</v>
      </c>
      <c r="O55" s="1064">
        <v>161.18338901268575</v>
      </c>
      <c r="P55" s="1064">
        <v>47.595635376215654</v>
      </c>
      <c r="Q55" s="1064">
        <v>142.86940880938997</v>
      </c>
      <c r="R55" s="1064">
        <v>75.415929841806047</v>
      </c>
      <c r="S55" s="1064">
        <v>0</v>
      </c>
      <c r="T55" s="1064">
        <v>1166.2694784409546</v>
      </c>
    </row>
    <row r="56" spans="1:20" x14ac:dyDescent="0.2">
      <c r="A56" s="1071" t="s">
        <v>440</v>
      </c>
      <c r="B56" s="1064">
        <v>171.06755342011559</v>
      </c>
      <c r="C56" s="1064">
        <v>0</v>
      </c>
      <c r="D56" s="1064">
        <v>8.3247357653593497</v>
      </c>
      <c r="E56" s="1064">
        <v>56.82712735709358</v>
      </c>
      <c r="F56" s="1064">
        <v>0</v>
      </c>
      <c r="G56" s="1064">
        <v>18.130118929796229</v>
      </c>
      <c r="H56" s="1064">
        <v>0</v>
      </c>
      <c r="I56" s="1064">
        <v>254.34953547236501</v>
      </c>
      <c r="K56" s="1071" t="s">
        <v>440</v>
      </c>
      <c r="L56" s="1064">
        <v>171.06755342011559</v>
      </c>
      <c r="M56" s="1064">
        <v>154.31733842611362</v>
      </c>
      <c r="N56" s="1064">
        <v>215.23982764844493</v>
      </c>
      <c r="O56" s="1064">
        <v>118.39194441492295</v>
      </c>
      <c r="P56" s="1064">
        <v>56.84477684951559</v>
      </c>
      <c r="Q56" s="1064">
        <v>88.905686544560595</v>
      </c>
      <c r="R56" s="1064">
        <v>24.561020743954217</v>
      </c>
      <c r="S56" s="1064">
        <v>0</v>
      </c>
      <c r="T56" s="1064">
        <v>829.32814804762813</v>
      </c>
    </row>
    <row r="57" spans="1:20" x14ac:dyDescent="0.2">
      <c r="A57" s="1071" t="s">
        <v>29</v>
      </c>
      <c r="B57" s="1064">
        <v>125.67198724600105</v>
      </c>
      <c r="C57" s="1064">
        <v>9.3237565550191004</v>
      </c>
      <c r="D57" s="1064">
        <v>43.022157313030164</v>
      </c>
      <c r="E57" s="1064">
        <v>37.181165222865175</v>
      </c>
      <c r="F57" s="1064">
        <v>25.9155756294324</v>
      </c>
      <c r="G57" s="1064">
        <v>110.3487521829644</v>
      </c>
      <c r="H57" s="1064">
        <v>18.083709369737669</v>
      </c>
      <c r="I57" s="1064">
        <v>369.54710351904998</v>
      </c>
      <c r="K57" s="1071" t="s">
        <v>29</v>
      </c>
      <c r="L57" s="1064">
        <v>125.67198724600105</v>
      </c>
      <c r="M57" s="1064">
        <v>193.34151884000144</v>
      </c>
      <c r="N57" s="1064">
        <v>256.17751246300213</v>
      </c>
      <c r="O57" s="1064">
        <v>130.50552521700109</v>
      </c>
      <c r="P57" s="1064">
        <v>96.670759420000806</v>
      </c>
      <c r="Q57" s="1064">
        <v>174.00736695600142</v>
      </c>
      <c r="R57" s="1064">
        <v>33.83476579700028</v>
      </c>
      <c r="S57" s="1064">
        <v>0</v>
      </c>
      <c r="T57" s="1064">
        <v>1010.2094359390082</v>
      </c>
    </row>
    <row r="58" spans="1:20" x14ac:dyDescent="0.2">
      <c r="A58" s="1071" t="s">
        <v>441</v>
      </c>
      <c r="B58" s="1064">
        <v>105</v>
      </c>
      <c r="C58" s="1064">
        <v>1.00910744156035</v>
      </c>
      <c r="D58" s="1064">
        <v>4.7253666249022297</v>
      </c>
      <c r="E58" s="1064">
        <v>40.621772849410341</v>
      </c>
      <c r="F58" s="1064">
        <v>10.09283710519396</v>
      </c>
      <c r="G58" s="1064">
        <v>5</v>
      </c>
      <c r="H58" s="1064">
        <v>0</v>
      </c>
      <c r="I58" s="1064">
        <v>166.44908402106699</v>
      </c>
      <c r="K58" s="1071" t="s">
        <v>441</v>
      </c>
      <c r="L58" s="1064">
        <v>105</v>
      </c>
      <c r="M58" s="1064">
        <v>110</v>
      </c>
      <c r="N58" s="1064">
        <v>140</v>
      </c>
      <c r="O58" s="1064">
        <v>65</v>
      </c>
      <c r="P58" s="1064">
        <v>45</v>
      </c>
      <c r="Q58" s="1064">
        <v>60</v>
      </c>
      <c r="R58" s="1064">
        <v>15</v>
      </c>
      <c r="S58" s="1064">
        <v>0</v>
      </c>
      <c r="T58" s="1064">
        <v>540</v>
      </c>
    </row>
    <row r="59" spans="1:20" x14ac:dyDescent="0.2">
      <c r="A59" s="1071" t="s">
        <v>30</v>
      </c>
      <c r="B59" s="1064">
        <v>543.2742785902459</v>
      </c>
      <c r="C59" s="1064">
        <v>111.02559743384194</v>
      </c>
      <c r="D59" s="1064">
        <v>170.11520906527801</v>
      </c>
      <c r="E59" s="1064">
        <v>291.09138050627911</v>
      </c>
      <c r="F59" s="1064">
        <v>103.04621049116216</v>
      </c>
      <c r="G59" s="1064">
        <v>249.69843477309448</v>
      </c>
      <c r="H59" s="1064">
        <v>46.056943289456783</v>
      </c>
      <c r="I59" s="1064">
        <v>1514.30805414936</v>
      </c>
      <c r="K59" s="1071" t="s">
        <v>30</v>
      </c>
      <c r="L59" s="1064">
        <v>543.2742785902459</v>
      </c>
      <c r="M59" s="1064">
        <v>630.83810473499261</v>
      </c>
      <c r="N59" s="1064">
        <v>635.33515124939947</v>
      </c>
      <c r="O59" s="1064">
        <v>335.02434227920071</v>
      </c>
      <c r="P59" s="1064">
        <v>164.3612387098006</v>
      </c>
      <c r="Q59" s="1064">
        <v>140.9124796812539</v>
      </c>
      <c r="R59" s="1064">
        <v>211.34075837408227</v>
      </c>
      <c r="S59" s="1064">
        <v>0</v>
      </c>
      <c r="T59" s="1064">
        <v>2661.0863536189718</v>
      </c>
    </row>
    <row r="60" spans="1:20" x14ac:dyDescent="0.2">
      <c r="A60" s="1071" t="s">
        <v>442</v>
      </c>
      <c r="B60" s="1064">
        <v>105</v>
      </c>
      <c r="C60" s="1064">
        <v>0</v>
      </c>
      <c r="D60" s="1064">
        <v>0</v>
      </c>
      <c r="E60" s="1064">
        <v>27.978300483622661</v>
      </c>
      <c r="F60" s="1064">
        <v>0</v>
      </c>
      <c r="G60" s="1064">
        <v>23.996673882019298</v>
      </c>
      <c r="H60" s="1064">
        <v>0</v>
      </c>
      <c r="I60" s="1064">
        <v>156.974974365642</v>
      </c>
      <c r="K60" s="1071" t="s">
        <v>442</v>
      </c>
      <c r="L60" s="1064">
        <v>105</v>
      </c>
      <c r="M60" s="1064">
        <v>20</v>
      </c>
      <c r="N60" s="1064">
        <v>115</v>
      </c>
      <c r="O60" s="1064">
        <v>85</v>
      </c>
      <c r="P60" s="1064">
        <v>30</v>
      </c>
      <c r="Q60" s="1064">
        <v>105</v>
      </c>
      <c r="R60" s="1064">
        <v>10</v>
      </c>
      <c r="S60" s="1064">
        <v>5</v>
      </c>
      <c r="T60" s="1064">
        <v>470</v>
      </c>
    </row>
    <row r="61" spans="1:20" x14ac:dyDescent="0.2">
      <c r="A61" s="1071" t="s">
        <v>443</v>
      </c>
      <c r="B61" s="1064">
        <v>43.470873786407758</v>
      </c>
      <c r="C61" s="1064">
        <v>1.0032590804936099</v>
      </c>
      <c r="D61" s="1064">
        <v>6.2820812828149899</v>
      </c>
      <c r="E61" s="1064">
        <v>52.612545056603324</v>
      </c>
      <c r="F61" s="1064">
        <v>0</v>
      </c>
      <c r="G61" s="1064">
        <v>38.178756245428303</v>
      </c>
      <c r="H61" s="1064">
        <v>0</v>
      </c>
      <c r="I61" s="1064">
        <v>141.54751545174801</v>
      </c>
      <c r="K61" s="1071" t="s">
        <v>443</v>
      </c>
      <c r="L61" s="1064">
        <v>43.470873786407758</v>
      </c>
      <c r="M61" s="1064">
        <v>96.601941747572823</v>
      </c>
      <c r="N61" s="1064">
        <v>120.75242718446601</v>
      </c>
      <c r="O61" s="1064">
        <v>82.111650485436883</v>
      </c>
      <c r="P61" s="1064">
        <v>33.810679611650478</v>
      </c>
      <c r="Q61" s="1064">
        <v>43.470873786407758</v>
      </c>
      <c r="R61" s="1064">
        <v>9.6601941747572795</v>
      </c>
      <c r="S61" s="1064">
        <v>0</v>
      </c>
      <c r="T61" s="1064">
        <v>429.87864077669929</v>
      </c>
    </row>
    <row r="62" spans="1:20" x14ac:dyDescent="0.2">
      <c r="A62" s="1073" t="s">
        <v>510</v>
      </c>
      <c r="I62" s="1074">
        <f>SUM(I8:I61)</f>
        <v>171439.07977692076</v>
      </c>
      <c r="K62" s="1073" t="s">
        <v>516</v>
      </c>
    </row>
    <row r="63" spans="1:20" x14ac:dyDescent="0.2">
      <c r="K63" s="1073" t="s">
        <v>515</v>
      </c>
    </row>
    <row r="65" spans="1:25" s="1076" customFormat="1" ht="38.25" x14ac:dyDescent="0.2">
      <c r="A65" s="1069" t="s">
        <v>667</v>
      </c>
      <c r="B65" s="1075" t="str">
        <f>C7</f>
        <v>Tours</v>
      </c>
      <c r="C65" s="1075" t="str">
        <f>D7</f>
        <v>Autres communes urbaines</v>
      </c>
      <c r="D65" s="1076" t="str">
        <f>IF(Démographie!$A$86="Tours","Reste Tours Métropole Val de Loire",CONCATENATE("Reste ",VLOOKUP(Démographie!$A$86,Aides_traitements!$A$5:$B$58,2,FALSE)))</f>
        <v>Reste Tours Métropole Val de Loire</v>
      </c>
      <c r="E65" s="1075" t="str">
        <f>F7</f>
        <v>Reste du SCoT</v>
      </c>
      <c r="F65" s="1075" t="str">
        <f>G7</f>
        <v>Reste Indre-et-Loire</v>
      </c>
      <c r="G65" s="1075" t="str">
        <f>H7</f>
        <v>Hors Indre-et-Loire</v>
      </c>
      <c r="L65" s="1066"/>
      <c r="M65" s="1066"/>
    </row>
    <row r="68" spans="1:25" s="1068" customFormat="1" ht="12.75" customHeight="1" x14ac:dyDescent="0.25">
      <c r="A68" s="1067" t="s">
        <v>660</v>
      </c>
      <c r="B68" s="1065" t="str">
        <f>CONCATENATE("ÂGE DES ENTRANTS EN ",Aides_traitements!$I$10)</f>
        <v>ÂGE DES ENTRANTS EN 2015</v>
      </c>
      <c r="C68" s="1065"/>
      <c r="D68" s="1065"/>
      <c r="E68" s="1065"/>
      <c r="F68" s="1065"/>
      <c r="K68" s="1067" t="s">
        <v>661</v>
      </c>
      <c r="L68" s="1065" t="str">
        <f>CONCATENATE("ÂGE DES SORTANTS EN ",Aides_traitements!$I$10)</f>
        <v>ÂGE DES SORTANTS EN 2015</v>
      </c>
      <c r="M68" s="1065"/>
      <c r="N68" s="1065"/>
      <c r="O68" s="1065"/>
      <c r="P68" s="1065"/>
      <c r="T68" s="1067" t="s">
        <v>662</v>
      </c>
      <c r="U68" s="1065" t="str">
        <f>CONCATENATE("ÂGE DES STABLES EN ",Aides_traitements!$I$10)</f>
        <v>ÂGE DES STABLES EN 2015</v>
      </c>
      <c r="V68" s="1065"/>
      <c r="W68" s="1065"/>
      <c r="X68" s="1065"/>
      <c r="Y68" s="1065"/>
    </row>
    <row r="69" spans="1:25" s="1068" customFormat="1" ht="12.75" customHeight="1" x14ac:dyDescent="0.25">
      <c r="A69" s="1077"/>
      <c r="B69" s="1065"/>
      <c r="C69" s="1065"/>
      <c r="D69" s="1065"/>
      <c r="E69" s="1065"/>
      <c r="F69" s="1065"/>
      <c r="K69" s="1077"/>
      <c r="L69" s="1065"/>
      <c r="M69" s="1065"/>
      <c r="N69" s="1065"/>
      <c r="O69" s="1065"/>
      <c r="P69" s="1065"/>
      <c r="T69" s="1077"/>
      <c r="U69" s="1065"/>
      <c r="V69" s="1065"/>
      <c r="W69" s="1065"/>
      <c r="X69" s="1065"/>
      <c r="Y69" s="1065"/>
    </row>
    <row r="71" spans="1:25" s="1079" customFormat="1" x14ac:dyDescent="0.2">
      <c r="A71" s="1069"/>
      <c r="B71" s="1078" t="s">
        <v>663</v>
      </c>
      <c r="C71" s="1078" t="s">
        <v>664</v>
      </c>
      <c r="D71" s="1078" t="s">
        <v>665</v>
      </c>
      <c r="E71" s="1078" t="s">
        <v>324</v>
      </c>
      <c r="F71" s="1078" t="s">
        <v>655</v>
      </c>
      <c r="K71" s="1069"/>
      <c r="L71" s="1078" t="s">
        <v>663</v>
      </c>
      <c r="M71" s="1078" t="s">
        <v>664</v>
      </c>
      <c r="N71" s="1078" t="s">
        <v>665</v>
      </c>
      <c r="O71" s="1078" t="s">
        <v>324</v>
      </c>
      <c r="P71" s="1078" t="s">
        <v>658</v>
      </c>
      <c r="T71" s="1069"/>
      <c r="U71" s="1078" t="s">
        <v>663</v>
      </c>
      <c r="V71" s="1078" t="s">
        <v>664</v>
      </c>
      <c r="W71" s="1078" t="s">
        <v>665</v>
      </c>
      <c r="X71" s="1078" t="s">
        <v>324</v>
      </c>
      <c r="Y71" s="1078" t="s">
        <v>659</v>
      </c>
    </row>
    <row r="72" spans="1:25" x14ac:dyDescent="0.2">
      <c r="A72" s="1071" t="s">
        <v>13</v>
      </c>
      <c r="B72" s="1064">
        <v>420.73222236431849</v>
      </c>
      <c r="C72" s="1064">
        <v>688.42969388199276</v>
      </c>
      <c r="D72" s="1064">
        <v>702.07318994268383</v>
      </c>
      <c r="E72" s="1064">
        <v>38.97012182538441</v>
      </c>
      <c r="F72" s="1064">
        <v>1850.2052280143794</v>
      </c>
      <c r="K72" s="1071" t="s">
        <v>13</v>
      </c>
      <c r="L72" s="1064">
        <v>336.77505178607692</v>
      </c>
      <c r="M72" s="1064">
        <v>1049.9457496860048</v>
      </c>
      <c r="N72" s="1064">
        <v>1173.7601069602979</v>
      </c>
      <c r="O72" s="1064">
        <v>84.193762946519769</v>
      </c>
      <c r="P72" s="1064">
        <v>2644.6746713788993</v>
      </c>
      <c r="T72" s="1071" t="s">
        <v>13</v>
      </c>
      <c r="U72" s="1064">
        <v>24.762871454858598</v>
      </c>
      <c r="V72" s="1064">
        <v>138.67208014720813</v>
      </c>
      <c r="W72" s="1064">
        <v>322.60230644992669</v>
      </c>
      <c r="X72" s="1064">
        <v>65.068443319396991</v>
      </c>
      <c r="Y72" s="1064">
        <v>551.10570137139041</v>
      </c>
    </row>
    <row r="73" spans="1:25" x14ac:dyDescent="0.2">
      <c r="A73" s="1071" t="s">
        <v>14</v>
      </c>
      <c r="B73" s="1064">
        <v>4.9525742909717199</v>
      </c>
      <c r="C73" s="1064">
        <v>0</v>
      </c>
      <c r="D73" s="1064">
        <v>3.1189820890891098</v>
      </c>
      <c r="E73" s="1064">
        <v>0</v>
      </c>
      <c r="F73" s="1064">
        <v>8.0715563800608301</v>
      </c>
      <c r="K73" s="1071" t="s">
        <v>14</v>
      </c>
      <c r="L73" s="1064">
        <v>56.242937853107385</v>
      </c>
      <c r="M73" s="1064">
        <v>97.14689265536731</v>
      </c>
      <c r="N73" s="1064">
        <v>127.82485875706226</v>
      </c>
      <c r="O73" s="1064">
        <v>10.225988700565033</v>
      </c>
      <c r="P73" s="1064">
        <v>291.44067796610199</v>
      </c>
      <c r="T73" s="1071" t="s">
        <v>14</v>
      </c>
      <c r="U73" s="1064">
        <v>15.338983050847469</v>
      </c>
      <c r="V73" s="1064">
        <v>15.338983050847469</v>
      </c>
      <c r="W73" s="1064">
        <v>10.225988700564979</v>
      </c>
      <c r="X73" s="1064">
        <v>5.1129943502825039</v>
      </c>
      <c r="Y73" s="1064">
        <v>46.016949152542423</v>
      </c>
    </row>
    <row r="74" spans="1:25" x14ac:dyDescent="0.2">
      <c r="A74" s="1071" t="s">
        <v>1</v>
      </c>
      <c r="B74" s="1064">
        <v>2211.9942090995069</v>
      </c>
      <c r="C74" s="1064">
        <v>4040.2184331366557</v>
      </c>
      <c r="D74" s="1064">
        <v>3679.5972087462101</v>
      </c>
      <c r="E74" s="1064">
        <v>310.72593285301355</v>
      </c>
      <c r="F74" s="1064">
        <v>10242.535783835385</v>
      </c>
      <c r="K74" s="1071" t="s">
        <v>1</v>
      </c>
      <c r="L74" s="1064">
        <v>681.03393739857847</v>
      </c>
      <c r="M74" s="1064">
        <v>1060.308059260183</v>
      </c>
      <c r="N74" s="1064">
        <v>1106.9890281046014</v>
      </c>
      <c r="O74" s="1064">
        <v>136.37127346807415</v>
      </c>
      <c r="P74" s="1064">
        <v>2984.7022982314365</v>
      </c>
      <c r="T74" s="1071" t="s">
        <v>1</v>
      </c>
      <c r="U74" s="1064">
        <v>349.06570261679849</v>
      </c>
      <c r="V74" s="1064">
        <v>446.73781708402635</v>
      </c>
      <c r="W74" s="1064">
        <v>555.13193695868677</v>
      </c>
      <c r="X74" s="1064">
        <v>57.354978316722736</v>
      </c>
      <c r="Y74" s="1064">
        <v>1408.2904349762343</v>
      </c>
    </row>
    <row r="75" spans="1:25" x14ac:dyDescent="0.2">
      <c r="A75" s="1071" t="s">
        <v>31</v>
      </c>
      <c r="B75" s="1064">
        <v>99.307989579954054</v>
      </c>
      <c r="C75" s="1064">
        <v>231.51355992982994</v>
      </c>
      <c r="D75" s="1064">
        <v>183.5457313238046</v>
      </c>
      <c r="E75" s="1064">
        <v>3.4897461779967927</v>
      </c>
      <c r="F75" s="1064">
        <v>517.8570270115855</v>
      </c>
      <c r="K75" s="1071" t="s">
        <v>31</v>
      </c>
      <c r="L75" s="1064">
        <v>158.95305832147935</v>
      </c>
      <c r="M75" s="1064">
        <v>546.4011379800852</v>
      </c>
      <c r="N75" s="1064">
        <v>690.45234708392582</v>
      </c>
      <c r="O75" s="1064">
        <v>24.836415362731287</v>
      </c>
      <c r="P75" s="1064">
        <v>1420.6429587482216</v>
      </c>
      <c r="T75" s="1071" t="s">
        <v>31</v>
      </c>
      <c r="U75" s="1064">
        <v>19.869132290184918</v>
      </c>
      <c r="V75" s="1064">
        <v>64.574679943100989</v>
      </c>
      <c r="W75" s="1064">
        <v>79.476529160739673</v>
      </c>
      <c r="X75" s="1064">
        <v>29.803698435277386</v>
      </c>
      <c r="Y75" s="1064">
        <v>193.72403982930297</v>
      </c>
    </row>
    <row r="76" spans="1:25" x14ac:dyDescent="0.2">
      <c r="A76" s="1071" t="s">
        <v>15</v>
      </c>
      <c r="B76" s="1064">
        <v>20.492019664075691</v>
      </c>
      <c r="C76" s="1064">
        <v>71.34355725634444</v>
      </c>
      <c r="D76" s="1064">
        <v>61.469585626685486</v>
      </c>
      <c r="E76" s="1064">
        <v>4.973064581829</v>
      </c>
      <c r="F76" s="1064">
        <v>158.27822712893462</v>
      </c>
      <c r="K76" s="1071" t="s">
        <v>15</v>
      </c>
      <c r="L76" s="1064">
        <v>64.256399808587489</v>
      </c>
      <c r="M76" s="1064">
        <v>197.2771745692778</v>
      </c>
      <c r="N76" s="1064">
        <v>80.514405292480291</v>
      </c>
      <c r="O76" s="1064">
        <v>16.173151474550096</v>
      </c>
      <c r="P76" s="1064">
        <v>358.22113114489571</v>
      </c>
      <c r="T76" s="1071" t="s">
        <v>15</v>
      </c>
      <c r="U76" s="1064">
        <v>4.08872157887971</v>
      </c>
      <c r="V76" s="1064">
        <v>47.370446002095932</v>
      </c>
      <c r="W76" s="1064">
        <v>20.265957813689841</v>
      </c>
      <c r="X76" s="1064">
        <v>4.0887215788797029</v>
      </c>
      <c r="Y76" s="1064">
        <v>75.813846973545182</v>
      </c>
    </row>
    <row r="77" spans="1:25" x14ac:dyDescent="0.2">
      <c r="A77" s="1071" t="s">
        <v>6</v>
      </c>
      <c r="B77" s="1064">
        <v>522.62158600759108</v>
      </c>
      <c r="C77" s="1064">
        <v>906.90061219506811</v>
      </c>
      <c r="D77" s="1064">
        <v>863.04934242554123</v>
      </c>
      <c r="E77" s="1064">
        <v>73.801100467085917</v>
      </c>
      <c r="F77" s="1064">
        <v>2366.3726410952868</v>
      </c>
      <c r="K77" s="1071" t="s">
        <v>6</v>
      </c>
      <c r="L77" s="1064">
        <v>505.12911751061404</v>
      </c>
      <c r="M77" s="1064">
        <v>1272.4206178214633</v>
      </c>
      <c r="N77" s="1064">
        <v>1467.1177528724113</v>
      </c>
      <c r="O77" s="1064">
        <v>159.75732905667871</v>
      </c>
      <c r="P77" s="1064">
        <v>3404.4248172611678</v>
      </c>
      <c r="T77" s="1071" t="s">
        <v>6</v>
      </c>
      <c r="U77" s="1064">
        <v>130.45502738205448</v>
      </c>
      <c r="V77" s="1064">
        <v>307.72695630595877</v>
      </c>
      <c r="W77" s="1064">
        <v>500.10022894267934</v>
      </c>
      <c r="X77" s="1064">
        <v>69.133129297844789</v>
      </c>
      <c r="Y77" s="1064">
        <v>1007.4153419285374</v>
      </c>
    </row>
    <row r="78" spans="1:25" x14ac:dyDescent="0.2">
      <c r="A78" s="1071" t="s">
        <v>413</v>
      </c>
      <c r="B78" s="1064">
        <v>1529.4699836492935</v>
      </c>
      <c r="C78" s="1064">
        <v>3451.069687475062</v>
      </c>
      <c r="D78" s="1064">
        <v>3710.7137474580668</v>
      </c>
      <c r="E78" s="1064">
        <v>243.80782194029803</v>
      </c>
      <c r="F78" s="1064">
        <v>8935.0612405227203</v>
      </c>
      <c r="K78" s="1071" t="s">
        <v>413</v>
      </c>
      <c r="L78" s="1064">
        <v>2268.9803586346493</v>
      </c>
      <c r="M78" s="1064">
        <v>3705.6326268493312</v>
      </c>
      <c r="N78" s="1064">
        <v>3111.6768713384713</v>
      </c>
      <c r="O78" s="1064">
        <v>385.59358744216252</v>
      </c>
      <c r="P78" s="1064">
        <v>9471.8834442646148</v>
      </c>
      <c r="T78" s="1071" t="s">
        <v>413</v>
      </c>
      <c r="U78" s="1064">
        <v>923.63484283942898</v>
      </c>
      <c r="V78" s="1064">
        <v>1355.5087093743339</v>
      </c>
      <c r="W78" s="1064">
        <v>1712.1799468886948</v>
      </c>
      <c r="X78" s="1064">
        <v>296.95965602059255</v>
      </c>
      <c r="Y78" s="1064">
        <v>4288.2831551230502</v>
      </c>
    </row>
    <row r="79" spans="1:25" x14ac:dyDescent="0.2">
      <c r="A79" s="1071" t="s">
        <v>8</v>
      </c>
      <c r="B79" s="1064">
        <v>293.98130802849289</v>
      </c>
      <c r="C79" s="1064">
        <v>341.25386810404575</v>
      </c>
      <c r="D79" s="1064">
        <v>328.0594861490178</v>
      </c>
      <c r="E79" s="1064">
        <v>7.4639893881443413</v>
      </c>
      <c r="F79" s="1064">
        <v>970.75865166970073</v>
      </c>
      <c r="K79" s="1071" t="s">
        <v>8</v>
      </c>
      <c r="L79" s="1064">
        <v>248.7053355698506</v>
      </c>
      <c r="M79" s="1064">
        <v>614.55408330495868</v>
      </c>
      <c r="N79" s="1064">
        <v>692.82431129544136</v>
      </c>
      <c r="O79" s="1064">
        <v>88.53802458648056</v>
      </c>
      <c r="P79" s="1064">
        <v>1644.6217547567312</v>
      </c>
      <c r="T79" s="1071" t="s">
        <v>8</v>
      </c>
      <c r="U79" s="1064">
        <v>89.181378120993202</v>
      </c>
      <c r="V79" s="1064">
        <v>164.50232576374728</v>
      </c>
      <c r="W79" s="1064">
        <v>283.66133104816902</v>
      </c>
      <c r="X79" s="1064">
        <v>35.307081055200882</v>
      </c>
      <c r="Y79" s="1064">
        <v>572.65211598811038</v>
      </c>
    </row>
    <row r="80" spans="1:25" x14ac:dyDescent="0.2">
      <c r="A80" s="1071" t="s">
        <v>7</v>
      </c>
      <c r="B80" s="1064">
        <v>162.01203650361771</v>
      </c>
      <c r="C80" s="1064">
        <v>311.33940033079875</v>
      </c>
      <c r="D80" s="1064">
        <v>405.84020015187906</v>
      </c>
      <c r="E80" s="1064">
        <v>40.38335876941693</v>
      </c>
      <c r="F80" s="1064">
        <v>919.57499575571251</v>
      </c>
      <c r="K80" s="1071" t="s">
        <v>7</v>
      </c>
      <c r="L80" s="1064">
        <v>108.57575207395527</v>
      </c>
      <c r="M80" s="1064">
        <v>414.18262745992843</v>
      </c>
      <c r="N80" s="1064">
        <v>406.7879586035632</v>
      </c>
      <c r="O80" s="1064">
        <v>36.411202485291057</v>
      </c>
      <c r="P80" s="1064">
        <v>965.95754062273795</v>
      </c>
      <c r="T80" s="1071" t="s">
        <v>7</v>
      </c>
      <c r="U80" s="1064">
        <v>10.28667993946814</v>
      </c>
      <c r="V80" s="1064">
        <v>108.05457539734368</v>
      </c>
      <c r="W80" s="1064">
        <v>102.94153268980018</v>
      </c>
      <c r="X80" s="1064">
        <v>20.806695090748551</v>
      </c>
      <c r="Y80" s="1064">
        <v>242.08948311736057</v>
      </c>
    </row>
    <row r="81" spans="1:25" x14ac:dyDescent="0.2">
      <c r="A81" s="1071" t="s">
        <v>9</v>
      </c>
      <c r="B81" s="1064">
        <v>128.57885108026761</v>
      </c>
      <c r="C81" s="1064">
        <v>236.49474717600279</v>
      </c>
      <c r="D81" s="1064">
        <v>356.5877392346714</v>
      </c>
      <c r="E81" s="1064">
        <v>26.677417830371297</v>
      </c>
      <c r="F81" s="1064">
        <v>748.3387553213131</v>
      </c>
      <c r="K81" s="1071" t="s">
        <v>9</v>
      </c>
      <c r="L81" s="1064">
        <v>119.99644488457604</v>
      </c>
      <c r="M81" s="1064">
        <v>256.35901983337266</v>
      </c>
      <c r="N81" s="1064">
        <v>414.03939914180148</v>
      </c>
      <c r="O81" s="1064">
        <v>30.375618667828391</v>
      </c>
      <c r="P81" s="1064">
        <v>820.77048252757845</v>
      </c>
      <c r="T81" s="1071" t="s">
        <v>9</v>
      </c>
      <c r="U81" s="1064">
        <v>14.99898303684569</v>
      </c>
      <c r="V81" s="1064">
        <v>29.398715805326603</v>
      </c>
      <c r="W81" s="1064">
        <v>69.72461795193874</v>
      </c>
      <c r="X81" s="1064">
        <v>15.226263373630569</v>
      </c>
      <c r="Y81" s="1064">
        <v>129.3485801677416</v>
      </c>
    </row>
    <row r="82" spans="1:25" x14ac:dyDescent="0.2">
      <c r="A82" s="1071" t="s">
        <v>10</v>
      </c>
      <c r="B82" s="1064">
        <v>301.26901619806955</v>
      </c>
      <c r="C82" s="1064">
        <v>586.66664900828357</v>
      </c>
      <c r="D82" s="1064">
        <v>413.75808311094625</v>
      </c>
      <c r="E82" s="1064">
        <v>25.172072514299145</v>
      </c>
      <c r="F82" s="1064">
        <v>1326.8658208315985</v>
      </c>
      <c r="K82" s="1071" t="s">
        <v>10</v>
      </c>
      <c r="L82" s="1064">
        <v>259.98941182252327</v>
      </c>
      <c r="M82" s="1064">
        <v>525.86887630045021</v>
      </c>
      <c r="N82" s="1064">
        <v>655.8583523834609</v>
      </c>
      <c r="O82" s="1064">
        <v>85.70802631341428</v>
      </c>
      <c r="P82" s="1064">
        <v>1527.4246668198489</v>
      </c>
      <c r="T82" s="1071" t="s">
        <v>10</v>
      </c>
      <c r="U82" s="1064">
        <v>54.18667681116986</v>
      </c>
      <c r="V82" s="1064">
        <v>96.961929154818478</v>
      </c>
      <c r="W82" s="1064">
        <v>177.23127716171101</v>
      </c>
      <c r="X82" s="1064">
        <v>4.2771307235229017</v>
      </c>
      <c r="Y82" s="1064">
        <v>332.65701385122225</v>
      </c>
    </row>
    <row r="83" spans="1:25" x14ac:dyDescent="0.2">
      <c r="A83" s="1071" t="s">
        <v>32</v>
      </c>
      <c r="B83" s="1064">
        <v>594.85345872140124</v>
      </c>
      <c r="C83" s="1064">
        <v>1317.9040684318461</v>
      </c>
      <c r="D83" s="1064">
        <v>1243.9745361979753</v>
      </c>
      <c r="E83" s="1064">
        <v>89.966276405764347</v>
      </c>
      <c r="F83" s="1064">
        <v>3246.698339756987</v>
      </c>
      <c r="K83" s="1071" t="s">
        <v>32</v>
      </c>
      <c r="L83" s="1064">
        <v>118.94487140115936</v>
      </c>
      <c r="M83" s="1064">
        <v>282.75433039049233</v>
      </c>
      <c r="N83" s="1064">
        <v>418.8967751461276</v>
      </c>
      <c r="O83" s="1064">
        <v>15.247934901209504</v>
      </c>
      <c r="P83" s="1064">
        <v>835.8439118389889</v>
      </c>
      <c r="T83" s="1071" t="s">
        <v>32</v>
      </c>
      <c r="U83" s="1064">
        <v>19.891741464937528</v>
      </c>
      <c r="V83" s="1064">
        <v>87.59736463324893</v>
      </c>
      <c r="W83" s="1064">
        <v>147.82476120268558</v>
      </c>
      <c r="X83" s="1064">
        <v>5.1386978835464241</v>
      </c>
      <c r="Y83" s="1064">
        <v>260.45256518441846</v>
      </c>
    </row>
    <row r="84" spans="1:25" x14ac:dyDescent="0.2">
      <c r="A84" s="1071" t="s">
        <v>2</v>
      </c>
      <c r="B84" s="1064">
        <v>377.63559711223155</v>
      </c>
      <c r="C84" s="1064">
        <v>790.68577582649664</v>
      </c>
      <c r="D84" s="1064">
        <v>538.2632796256006</v>
      </c>
      <c r="E84" s="1064">
        <v>41.09303402406141</v>
      </c>
      <c r="F84" s="1064">
        <v>1747.6776865883901</v>
      </c>
      <c r="K84" s="1071" t="s">
        <v>2</v>
      </c>
      <c r="L84" s="1064">
        <v>1259.9236844171983</v>
      </c>
      <c r="M84" s="1064">
        <v>1381.2999534131136</v>
      </c>
      <c r="N84" s="1064">
        <v>1038.3414621318302</v>
      </c>
      <c r="O84" s="1064">
        <v>131.50117403027616</v>
      </c>
      <c r="P84" s="1064">
        <v>3811.0662739924182</v>
      </c>
      <c r="T84" s="1071" t="s">
        <v>2</v>
      </c>
      <c r="U84" s="1064">
        <v>189.77613394929057</v>
      </c>
      <c r="V84" s="1064">
        <v>217.08842203589975</v>
      </c>
      <c r="W84" s="1064">
        <v>282.15518642981141</v>
      </c>
      <c r="X84" s="1064">
        <v>37.32269326474497</v>
      </c>
      <c r="Y84" s="1064">
        <v>726.3424356797467</v>
      </c>
    </row>
    <row r="85" spans="1:25" x14ac:dyDescent="0.2">
      <c r="A85" s="1071" t="s">
        <v>33</v>
      </c>
      <c r="B85" s="1064">
        <v>199.85430194643226</v>
      </c>
      <c r="C85" s="1064">
        <v>318.75686010096734</v>
      </c>
      <c r="D85" s="1064">
        <v>236.79080388053526</v>
      </c>
      <c r="E85" s="1064">
        <v>51.088026462395192</v>
      </c>
      <c r="F85" s="1064">
        <v>806.48999239033003</v>
      </c>
      <c r="K85" s="1071" t="s">
        <v>33</v>
      </c>
      <c r="L85" s="1064">
        <v>152.14425821887937</v>
      </c>
      <c r="M85" s="1064">
        <v>418.43293378290008</v>
      </c>
      <c r="N85" s="1064">
        <v>463.19943060156277</v>
      </c>
      <c r="O85" s="1064">
        <v>41.243346443380744</v>
      </c>
      <c r="P85" s="1064">
        <v>1075.019969046723</v>
      </c>
      <c r="T85" s="1071" t="s">
        <v>33</v>
      </c>
      <c r="U85" s="1064">
        <v>19.788705384528299</v>
      </c>
      <c r="V85" s="1064">
        <v>83.187807980934465</v>
      </c>
      <c r="W85" s="1064">
        <v>139.53966397821583</v>
      </c>
      <c r="X85" s="1064">
        <v>16.22319475640937</v>
      </c>
      <c r="Y85" s="1064">
        <v>258.73937210008796</v>
      </c>
    </row>
    <row r="86" spans="1:25" x14ac:dyDescent="0.2">
      <c r="A86" s="1071" t="s">
        <v>3</v>
      </c>
      <c r="B86" s="1064">
        <v>890.22829227725856</v>
      </c>
      <c r="C86" s="1064">
        <v>1501.4730533581185</v>
      </c>
      <c r="D86" s="1064">
        <v>1250.5314882029029</v>
      </c>
      <c r="E86" s="1064">
        <v>130.91434086354093</v>
      </c>
      <c r="F86" s="1064">
        <v>3773.1471747018209</v>
      </c>
      <c r="K86" s="1071" t="s">
        <v>3</v>
      </c>
      <c r="L86" s="1064">
        <v>670.67141854392946</v>
      </c>
      <c r="M86" s="1064">
        <v>1659.5193571148611</v>
      </c>
      <c r="N86" s="1064">
        <v>2315.2889464345662</v>
      </c>
      <c r="O86" s="1064">
        <v>231.21838073420724</v>
      </c>
      <c r="P86" s="1064">
        <v>4876.6981028275641</v>
      </c>
      <c r="T86" s="1071" t="s">
        <v>3</v>
      </c>
      <c r="U86" s="1064">
        <v>126.19408756499175</v>
      </c>
      <c r="V86" s="1064">
        <v>452.92673690606398</v>
      </c>
      <c r="W86" s="1064">
        <v>626.34854168636866</v>
      </c>
      <c r="X86" s="1064">
        <v>135.10357180438777</v>
      </c>
      <c r="Y86" s="1064">
        <v>1340.5729379618119</v>
      </c>
    </row>
    <row r="87" spans="1:25" x14ac:dyDescent="0.2">
      <c r="A87" s="1071" t="s">
        <v>4</v>
      </c>
      <c r="B87" s="1064">
        <v>885.45673707308151</v>
      </c>
      <c r="C87" s="1064">
        <v>2204.0547664826427</v>
      </c>
      <c r="D87" s="1064">
        <v>1890.676740413558</v>
      </c>
      <c r="E87" s="1064">
        <v>179.05520486237447</v>
      </c>
      <c r="F87" s="1064">
        <v>5159.2434488316558</v>
      </c>
      <c r="K87" s="1071" t="s">
        <v>4</v>
      </c>
      <c r="L87" s="1064">
        <v>921.68749436425753</v>
      </c>
      <c r="M87" s="1064">
        <v>1621.0287889824051</v>
      </c>
      <c r="N87" s="1064">
        <v>2034.9671384010558</v>
      </c>
      <c r="O87" s="1064">
        <v>311.07426806093156</v>
      </c>
      <c r="P87" s="1064">
        <v>4888.7576898086509</v>
      </c>
      <c r="T87" s="1071" t="s">
        <v>4</v>
      </c>
      <c r="U87" s="1064">
        <v>216.81451938027885</v>
      </c>
      <c r="V87" s="1064">
        <v>351.03348776691001</v>
      </c>
      <c r="W87" s="1064">
        <v>665.26835377632801</v>
      </c>
      <c r="X87" s="1064">
        <v>131.90161187056327</v>
      </c>
      <c r="Y87" s="1064">
        <v>1365.0179727940802</v>
      </c>
    </row>
    <row r="88" spans="1:25" x14ac:dyDescent="0.2">
      <c r="A88" s="1071" t="s">
        <v>11</v>
      </c>
      <c r="B88" s="1064">
        <v>20.19797243303957</v>
      </c>
      <c r="C88" s="1064">
        <v>15.168426268250551</v>
      </c>
      <c r="D88" s="1064">
        <v>21.780229974865239</v>
      </c>
      <c r="E88" s="1064">
        <v>2.1011710822174798</v>
      </c>
      <c r="F88" s="1064">
        <v>59.247799758372835</v>
      </c>
      <c r="K88" s="1071" t="s">
        <v>11</v>
      </c>
      <c r="L88" s="1064">
        <v>141.24447252053062</v>
      </c>
      <c r="M88" s="1064">
        <v>267.877447883765</v>
      </c>
      <c r="N88" s="1064">
        <v>253.2659507264687</v>
      </c>
      <c r="O88" s="1064">
        <v>29.222994314592597</v>
      </c>
      <c r="P88" s="1064">
        <v>691.61086544535692</v>
      </c>
      <c r="T88" s="1071" t="s">
        <v>11</v>
      </c>
      <c r="U88" s="1064">
        <v>14.61149715729627</v>
      </c>
      <c r="V88" s="1064">
        <v>14.61149715729627</v>
      </c>
      <c r="W88" s="1064">
        <v>29.22299431459254</v>
      </c>
      <c r="X88" s="1064">
        <v>9.7409981048641754</v>
      </c>
      <c r="Y88" s="1064">
        <v>68.186986734049256</v>
      </c>
    </row>
    <row r="89" spans="1:25" x14ac:dyDescent="0.2">
      <c r="A89" s="1071" t="s">
        <v>12</v>
      </c>
      <c r="B89" s="1064">
        <v>8.4326178885552103</v>
      </c>
      <c r="C89" s="1064">
        <v>4.9525742909717199</v>
      </c>
      <c r="D89" s="1064">
        <v>10.113154088034719</v>
      </c>
      <c r="E89" s="1064">
        <v>0</v>
      </c>
      <c r="F89" s="1064">
        <v>23.498346267561651</v>
      </c>
      <c r="K89" s="1071" t="s">
        <v>12</v>
      </c>
      <c r="L89" s="1064">
        <v>54.843005667161691</v>
      </c>
      <c r="M89" s="1064">
        <v>189.45765594110401</v>
      </c>
      <c r="N89" s="1064">
        <v>144.58610584978993</v>
      </c>
      <c r="O89" s="1064">
        <v>14.957183363771463</v>
      </c>
      <c r="P89" s="1064">
        <v>403.84395082182709</v>
      </c>
      <c r="T89" s="1071" t="s">
        <v>12</v>
      </c>
      <c r="U89" s="1064">
        <v>4.98572778792379</v>
      </c>
      <c r="V89" s="1064">
        <v>34.900094515466535</v>
      </c>
      <c r="W89" s="1064">
        <v>24.928638939618949</v>
      </c>
      <c r="X89" s="1064">
        <v>4.9857277879237953</v>
      </c>
      <c r="Y89" s="1064">
        <v>69.800189030933069</v>
      </c>
    </row>
    <row r="90" spans="1:25" x14ac:dyDescent="0.2">
      <c r="A90" s="1071" t="s">
        <v>5</v>
      </c>
      <c r="B90" s="1064">
        <v>1655.7683392805477</v>
      </c>
      <c r="C90" s="1064">
        <v>3481.7242710586993</v>
      </c>
      <c r="D90" s="1064">
        <v>3271.0214982199736</v>
      </c>
      <c r="E90" s="1064">
        <v>158.88667431810177</v>
      </c>
      <c r="F90" s="1064">
        <v>8567.4007828773229</v>
      </c>
      <c r="K90" s="1071" t="s">
        <v>5</v>
      </c>
      <c r="L90" s="1064">
        <v>810.64323992225275</v>
      </c>
      <c r="M90" s="1064">
        <v>1380.2096755489179</v>
      </c>
      <c r="N90" s="1064">
        <v>1225.6081584954302</v>
      </c>
      <c r="O90" s="1064">
        <v>143.08497651915138</v>
      </c>
      <c r="P90" s="1064">
        <v>3559.5460504857519</v>
      </c>
      <c r="T90" s="1071" t="s">
        <v>5</v>
      </c>
      <c r="U90" s="1064">
        <v>313.22240250271807</v>
      </c>
      <c r="V90" s="1064">
        <v>762.23046271426483</v>
      </c>
      <c r="W90" s="1064">
        <v>716.17789730514119</v>
      </c>
      <c r="X90" s="1064">
        <v>114.76430119634847</v>
      </c>
      <c r="Y90" s="1064">
        <v>1906.3950637184726</v>
      </c>
    </row>
    <row r="91" spans="1:25" x14ac:dyDescent="0.2">
      <c r="A91" s="1071" t="s">
        <v>16</v>
      </c>
      <c r="B91" s="1064">
        <v>56.896195816701898</v>
      </c>
      <c r="C91" s="1064">
        <v>85.33148044170224</v>
      </c>
      <c r="D91" s="1064">
        <v>49.760214368558216</v>
      </c>
      <c r="E91" s="1064">
        <v>0</v>
      </c>
      <c r="F91" s="1064">
        <v>191.98789062696235</v>
      </c>
      <c r="K91" s="1071" t="s">
        <v>16</v>
      </c>
      <c r="L91" s="1064">
        <v>124.63516492676851</v>
      </c>
      <c r="M91" s="1064">
        <v>491.04442662366353</v>
      </c>
      <c r="N91" s="1064">
        <v>556.43599232052645</v>
      </c>
      <c r="O91" s="1064">
        <v>53.886511669508565</v>
      </c>
      <c r="P91" s="1064">
        <v>1226.0020955404671</v>
      </c>
      <c r="T91" s="1071" t="s">
        <v>16</v>
      </c>
      <c r="U91" s="1064">
        <v>41.392396562015421</v>
      </c>
      <c r="V91" s="1064">
        <v>82.38757091637072</v>
      </c>
      <c r="W91" s="1064">
        <v>108.5792891995489</v>
      </c>
      <c r="X91" s="1064">
        <v>37.361925889050326</v>
      </c>
      <c r="Y91" s="1064">
        <v>269.72118256698536</v>
      </c>
    </row>
    <row r="92" spans="1:25" x14ac:dyDescent="0.2">
      <c r="A92" s="1071" t="s">
        <v>0</v>
      </c>
      <c r="B92" s="1064">
        <v>7695.7597447197095</v>
      </c>
      <c r="C92" s="1064">
        <v>19276.40907944816</v>
      </c>
      <c r="D92" s="1064">
        <v>18250.174716200792</v>
      </c>
      <c r="E92" s="1064">
        <v>1972.7758820372455</v>
      </c>
      <c r="F92" s="1064">
        <v>47195.119422405907</v>
      </c>
      <c r="K92" s="1071" t="s">
        <v>0</v>
      </c>
      <c r="L92" s="1064">
        <v>5961.8307587307881</v>
      </c>
      <c r="M92" s="1064">
        <v>6853.0881822015035</v>
      </c>
      <c r="N92" s="1064">
        <v>5443.1743281955605</v>
      </c>
      <c r="O92" s="1064">
        <v>687.45356139828618</v>
      </c>
      <c r="P92" s="1064">
        <v>18945.546830526138</v>
      </c>
      <c r="T92" s="1071" t="s">
        <v>0</v>
      </c>
      <c r="U92" s="1064">
        <v>9578.2291289787245</v>
      </c>
      <c r="V92" s="1064">
        <v>11398.231682697813</v>
      </c>
      <c r="W92" s="1064">
        <v>10619.598379090818</v>
      </c>
      <c r="X92" s="1064">
        <v>1849.9179174554556</v>
      </c>
      <c r="Y92" s="1064">
        <v>33445.977108222811</v>
      </c>
    </row>
    <row r="93" spans="1:25" x14ac:dyDescent="0.2">
      <c r="A93" s="1071" t="s">
        <v>17</v>
      </c>
      <c r="B93" s="1064">
        <v>26.080179950674442</v>
      </c>
      <c r="C93" s="1064">
        <v>33.76557249114326</v>
      </c>
      <c r="D93" s="1064">
        <v>19.09263319475054</v>
      </c>
      <c r="E93" s="1064">
        <v>0</v>
      </c>
      <c r="F93" s="1064">
        <v>78.938385636568242</v>
      </c>
      <c r="K93" s="1071" t="s">
        <v>17</v>
      </c>
      <c r="L93" s="1064">
        <v>86.205088658276452</v>
      </c>
      <c r="M93" s="1064">
        <v>220.95348864597526</v>
      </c>
      <c r="N93" s="1064">
        <v>149.19118340682857</v>
      </c>
      <c r="O93" s="1064">
        <v>0</v>
      </c>
      <c r="P93" s="1064">
        <v>456.34976071108031</v>
      </c>
      <c r="T93" s="1071" t="s">
        <v>17</v>
      </c>
      <c r="U93" s="1064">
        <v>10.25338241235702</v>
      </c>
      <c r="V93" s="1064">
        <v>34.720463459024344</v>
      </c>
      <c r="W93" s="1064">
        <v>15.30611593588233</v>
      </c>
      <c r="X93" s="1064">
        <v>5.0527335235253119</v>
      </c>
      <c r="Y93" s="1064">
        <v>65.332695330789008</v>
      </c>
    </row>
    <row r="94" spans="1:25" x14ac:dyDescent="0.2">
      <c r="A94" s="1072" t="s">
        <v>18</v>
      </c>
      <c r="B94" s="1064">
        <v>124.12157758935908</v>
      </c>
      <c r="C94" s="1064">
        <v>233.83762218690453</v>
      </c>
      <c r="D94" s="1064">
        <v>90.807991456386802</v>
      </c>
      <c r="E94" s="1064">
        <v>3.3440229756048154</v>
      </c>
      <c r="F94" s="1064">
        <v>452.11121420825521</v>
      </c>
      <c r="K94" s="1072" t="s">
        <v>18</v>
      </c>
      <c r="L94" s="1064">
        <v>139.04594617514633</v>
      </c>
      <c r="M94" s="1064">
        <v>475.49376095784606</v>
      </c>
      <c r="N94" s="1064">
        <v>542.60366681759206</v>
      </c>
      <c r="O94" s="1064">
        <v>25.113991672572837</v>
      </c>
      <c r="P94" s="1064">
        <v>1182.2573656231573</v>
      </c>
      <c r="T94" s="1072" t="s">
        <v>18</v>
      </c>
      <c r="U94" s="1064">
        <v>39.516594887148671</v>
      </c>
      <c r="V94" s="1064">
        <v>103.5957820602853</v>
      </c>
      <c r="W94" s="1064">
        <v>104.89082917349886</v>
      </c>
      <c r="X94" s="1064">
        <v>24.229021342789849</v>
      </c>
      <c r="Y94" s="1064">
        <v>272.23222746372267</v>
      </c>
    </row>
    <row r="95" spans="1:25" x14ac:dyDescent="0.2">
      <c r="A95" s="1071" t="s">
        <v>34</v>
      </c>
      <c r="B95" s="1064">
        <v>13.215944765702211</v>
      </c>
      <c r="C95" s="1064">
        <v>32.703413691496053</v>
      </c>
      <c r="D95" s="1064">
        <v>61.527004847736201</v>
      </c>
      <c r="E95" s="1064">
        <v>2.8442666449674761</v>
      </c>
      <c r="F95" s="1064">
        <v>110.29062994990194</v>
      </c>
      <c r="K95" s="1071" t="s">
        <v>34</v>
      </c>
      <c r="L95" s="1064">
        <v>40</v>
      </c>
      <c r="M95" s="1064">
        <v>170</v>
      </c>
      <c r="N95" s="1064">
        <v>205</v>
      </c>
      <c r="O95" s="1064">
        <v>15</v>
      </c>
      <c r="P95" s="1064">
        <v>430</v>
      </c>
      <c r="T95" s="1071" t="s">
        <v>34</v>
      </c>
      <c r="U95" s="1064">
        <v>10</v>
      </c>
      <c r="V95" s="1064">
        <v>35</v>
      </c>
      <c r="W95" s="1064">
        <v>65</v>
      </c>
      <c r="X95" s="1064">
        <v>10</v>
      </c>
      <c r="Y95" s="1064">
        <v>120</v>
      </c>
    </row>
    <row r="96" spans="1:25" x14ac:dyDescent="0.2">
      <c r="A96" s="1071" t="s">
        <v>20</v>
      </c>
      <c r="B96" s="1064">
        <v>81.818812730494273</v>
      </c>
      <c r="C96" s="1064">
        <v>136.02882861754858</v>
      </c>
      <c r="D96" s="1064">
        <v>90.520018202308989</v>
      </c>
      <c r="E96" s="1064">
        <v>10.859386034537124</v>
      </c>
      <c r="F96" s="1064">
        <v>319.22704558488897</v>
      </c>
      <c r="K96" s="1071" t="s">
        <v>20</v>
      </c>
      <c r="L96" s="1064">
        <v>114.97070327973427</v>
      </c>
      <c r="M96" s="1064">
        <v>411.24178884235829</v>
      </c>
      <c r="N96" s="1064">
        <v>387.46324249484741</v>
      </c>
      <c r="O96" s="1064">
        <v>28.51323830249288</v>
      </c>
      <c r="P96" s="1064">
        <v>942.1889729194329</v>
      </c>
      <c r="T96" s="1071" t="s">
        <v>20</v>
      </c>
      <c r="U96" s="1064">
        <v>12.02050789706167</v>
      </c>
      <c r="V96" s="1064">
        <v>66.888790833750292</v>
      </c>
      <c r="W96" s="1064">
        <v>80.387742510195153</v>
      </c>
      <c r="X96" s="1064">
        <v>8.0467369592130993</v>
      </c>
      <c r="Y96" s="1064">
        <v>167.34377820022021</v>
      </c>
    </row>
    <row r="97" spans="1:25" x14ac:dyDescent="0.2">
      <c r="A97" s="1071" t="s">
        <v>35</v>
      </c>
      <c r="B97" s="1064">
        <v>94.991923088202128</v>
      </c>
      <c r="C97" s="1064">
        <v>181.71823691224154</v>
      </c>
      <c r="D97" s="1064">
        <v>180.93302084419727</v>
      </c>
      <c r="E97" s="1064">
        <v>4.1320847197399928</v>
      </c>
      <c r="F97" s="1064">
        <v>461.7752655643809</v>
      </c>
      <c r="K97" s="1071" t="s">
        <v>35</v>
      </c>
      <c r="L97" s="1064">
        <v>238.17753877360349</v>
      </c>
      <c r="M97" s="1064">
        <v>768.0010433924358</v>
      </c>
      <c r="N97" s="1064">
        <v>593.01346388529851</v>
      </c>
      <c r="O97" s="1064">
        <v>77.772257558727347</v>
      </c>
      <c r="P97" s="1064">
        <v>1676.9643036100651</v>
      </c>
      <c r="T97" s="1071" t="s">
        <v>35</v>
      </c>
      <c r="U97" s="1064">
        <v>43.74689487678431</v>
      </c>
      <c r="V97" s="1064">
        <v>150.68374902003484</v>
      </c>
      <c r="W97" s="1064">
        <v>131.24068463035294</v>
      </c>
      <c r="X97" s="1064">
        <v>53.468427071625328</v>
      </c>
      <c r="Y97" s="1064">
        <v>379.13975559879748</v>
      </c>
    </row>
    <row r="98" spans="1:25" x14ac:dyDescent="0.2">
      <c r="A98" s="1071" t="s">
        <v>21</v>
      </c>
      <c r="B98" s="1064">
        <v>489.246878626034</v>
      </c>
      <c r="C98" s="1064">
        <v>821.35037217538809</v>
      </c>
      <c r="D98" s="1064">
        <v>639.81022182410061</v>
      </c>
      <c r="E98" s="1064">
        <v>53.511240823683352</v>
      </c>
      <c r="F98" s="1064">
        <v>2003.9187134492058</v>
      </c>
      <c r="K98" s="1071" t="s">
        <v>21</v>
      </c>
      <c r="L98" s="1064">
        <v>528.83652811292177</v>
      </c>
      <c r="M98" s="1064">
        <v>1342.4612161023006</v>
      </c>
      <c r="N98" s="1064">
        <v>1361.9818042639693</v>
      </c>
      <c r="O98" s="1064">
        <v>82.373609336364325</v>
      </c>
      <c r="P98" s="1064">
        <v>3315.6531578155555</v>
      </c>
      <c r="T98" s="1071" t="s">
        <v>21</v>
      </c>
      <c r="U98" s="1064">
        <v>117.34966982629774</v>
      </c>
      <c r="V98" s="1064">
        <v>403.74757747807109</v>
      </c>
      <c r="W98" s="1064">
        <v>469.51838201936573</v>
      </c>
      <c r="X98" s="1064">
        <v>68.65337759041401</v>
      </c>
      <c r="Y98" s="1064">
        <v>1059.2690069141486</v>
      </c>
    </row>
    <row r="99" spans="1:25" x14ac:dyDescent="0.2">
      <c r="A99" s="1071" t="s">
        <v>36</v>
      </c>
      <c r="B99" s="1064">
        <v>45.428076637298091</v>
      </c>
      <c r="C99" s="1064">
        <v>47.000143890300762</v>
      </c>
      <c r="D99" s="1064">
        <v>83.205960463075158</v>
      </c>
      <c r="E99" s="1064">
        <v>7.2860235153931541</v>
      </c>
      <c r="F99" s="1064">
        <v>182.92020450606714</v>
      </c>
      <c r="K99" s="1071" t="s">
        <v>36</v>
      </c>
      <c r="L99" s="1064">
        <v>73.719141208856556</v>
      </c>
      <c r="M99" s="1064">
        <v>226.07203304049344</v>
      </c>
      <c r="N99" s="1064">
        <v>260.47429893795982</v>
      </c>
      <c r="O99" s="1064">
        <v>19.658437655695124</v>
      </c>
      <c r="P99" s="1064">
        <v>579.92391084300493</v>
      </c>
      <c r="T99" s="1071" t="s">
        <v>36</v>
      </c>
      <c r="U99" s="1064">
        <v>19.658437655695082</v>
      </c>
      <c r="V99" s="1064">
        <v>34.402265897466393</v>
      </c>
      <c r="W99" s="1064">
        <v>54.060703553161474</v>
      </c>
      <c r="X99" s="1064">
        <v>29.487656483542622</v>
      </c>
      <c r="Y99" s="1064">
        <v>137.60906358986557</v>
      </c>
    </row>
    <row r="100" spans="1:25" x14ac:dyDescent="0.2">
      <c r="A100" s="1071" t="s">
        <v>22</v>
      </c>
      <c r="B100" s="1064">
        <v>89.533964393957604</v>
      </c>
      <c r="C100" s="1064">
        <v>133.84233446922912</v>
      </c>
      <c r="D100" s="1064">
        <v>101.36673315560822</v>
      </c>
      <c r="E100" s="1064">
        <v>17.291618739497125</v>
      </c>
      <c r="F100" s="1064">
        <v>342.03465075829206</v>
      </c>
      <c r="K100" s="1071" t="s">
        <v>22</v>
      </c>
      <c r="L100" s="1064">
        <v>251.9933719292423</v>
      </c>
      <c r="M100" s="1064">
        <v>887.17844823343023</v>
      </c>
      <c r="N100" s="1064">
        <v>613.87890427655884</v>
      </c>
      <c r="O100" s="1064">
        <v>53.341945888341058</v>
      </c>
      <c r="P100" s="1064">
        <v>1806.3926703275724</v>
      </c>
      <c r="T100" s="1071" t="s">
        <v>22</v>
      </c>
      <c r="U100" s="1064">
        <v>36.071177924490421</v>
      </c>
      <c r="V100" s="1064">
        <v>114.74620085503312</v>
      </c>
      <c r="W100" s="1064">
        <v>99.972817749469726</v>
      </c>
      <c r="X100" s="1064">
        <v>24.446497881016548</v>
      </c>
      <c r="Y100" s="1064">
        <v>275.23669441000982</v>
      </c>
    </row>
    <row r="101" spans="1:25" x14ac:dyDescent="0.2">
      <c r="A101" s="1071" t="s">
        <v>37</v>
      </c>
      <c r="B101" s="1064">
        <v>63.993159311236965</v>
      </c>
      <c r="C101" s="1064">
        <v>133.55646317310311</v>
      </c>
      <c r="D101" s="1064">
        <v>124.10947967216535</v>
      </c>
      <c r="E101" s="1064">
        <v>15.974079124162458</v>
      </c>
      <c r="F101" s="1064">
        <v>337.63318128066794</v>
      </c>
      <c r="K101" s="1071" t="s">
        <v>37</v>
      </c>
      <c r="L101" s="1064">
        <v>164.15966386554604</v>
      </c>
      <c r="M101" s="1064">
        <v>348.21746880570367</v>
      </c>
      <c r="N101" s="1064">
        <v>363.14107461166242</v>
      </c>
      <c r="O101" s="1064">
        <v>24.872676343264374</v>
      </c>
      <c r="P101" s="1064">
        <v>900.39088362617645</v>
      </c>
      <c r="T101" s="1071" t="s">
        <v>37</v>
      </c>
      <c r="U101" s="1064">
        <v>39.796282149223281</v>
      </c>
      <c r="V101" s="1064">
        <v>79.592564298446561</v>
      </c>
      <c r="W101" s="1064">
        <v>189.03234020881058</v>
      </c>
      <c r="X101" s="1064">
        <v>24.872676343264509</v>
      </c>
      <c r="Y101" s="1064">
        <v>333.29386299974493</v>
      </c>
    </row>
    <row r="102" spans="1:25" x14ac:dyDescent="0.2">
      <c r="A102" s="1072" t="s">
        <v>19</v>
      </c>
      <c r="B102" s="1064">
        <v>309.64247547612342</v>
      </c>
      <c r="C102" s="1064">
        <v>551.32582821600568</v>
      </c>
      <c r="D102" s="1064">
        <v>615.57586307039651</v>
      </c>
      <c r="E102" s="1064">
        <v>30.359812090441324</v>
      </c>
      <c r="F102" s="1064">
        <v>1506.9039788529667</v>
      </c>
      <c r="K102" s="1072" t="s">
        <v>19</v>
      </c>
      <c r="L102" s="1064">
        <v>370.94896052248384</v>
      </c>
      <c r="M102" s="1064">
        <v>673.56521779082584</v>
      </c>
      <c r="N102" s="1064">
        <v>688.20793991671337</v>
      </c>
      <c r="O102" s="1064">
        <v>39.047259002367127</v>
      </c>
      <c r="P102" s="1064">
        <v>1771.7693772323903</v>
      </c>
      <c r="T102" s="1072" t="s">
        <v>19</v>
      </c>
      <c r="U102" s="1064">
        <v>73.213610629437596</v>
      </c>
      <c r="V102" s="1064">
        <v>92.737240130620961</v>
      </c>
      <c r="W102" s="1064">
        <v>156.18903600946689</v>
      </c>
      <c r="X102" s="1064">
        <v>58.570888503550123</v>
      </c>
      <c r="Y102" s="1064">
        <v>380.71077527307557</v>
      </c>
    </row>
    <row r="103" spans="1:25" x14ac:dyDescent="0.2">
      <c r="A103" s="1072" t="s">
        <v>38</v>
      </c>
      <c r="B103" s="1064">
        <v>222.8291712286416</v>
      </c>
      <c r="C103" s="1064">
        <v>577.32503760181442</v>
      </c>
      <c r="D103" s="1064">
        <v>511.29201075336601</v>
      </c>
      <c r="E103" s="1064">
        <v>36.530037987182254</v>
      </c>
      <c r="F103" s="1064">
        <v>1347.9762575710042</v>
      </c>
      <c r="K103" s="1072" t="s">
        <v>38</v>
      </c>
      <c r="L103" s="1064">
        <v>172.80948260591958</v>
      </c>
      <c r="M103" s="1064">
        <v>473.81648429272707</v>
      </c>
      <c r="N103" s="1064">
        <v>380.04030510979146</v>
      </c>
      <c r="O103" s="1064">
        <v>59.227060536590784</v>
      </c>
      <c r="P103" s="1064">
        <v>1085.8933325450289</v>
      </c>
      <c r="T103" s="1072" t="s">
        <v>38</v>
      </c>
      <c r="U103" s="1064">
        <v>34.549118646344681</v>
      </c>
      <c r="V103" s="1064">
        <v>98.711767560984811</v>
      </c>
      <c r="W103" s="1064">
        <v>182.6167699878219</v>
      </c>
      <c r="X103" s="1064">
        <v>59.29094991078702</v>
      </c>
      <c r="Y103" s="1064">
        <v>375.16860610593847</v>
      </c>
    </row>
    <row r="104" spans="1:25" x14ac:dyDescent="0.2">
      <c r="A104" s="1071" t="s">
        <v>23</v>
      </c>
      <c r="B104" s="1064">
        <v>11.41539376678333</v>
      </c>
      <c r="C104" s="1064">
        <v>18.821316145234313</v>
      </c>
      <c r="D104" s="1064">
        <v>26.257720734483133</v>
      </c>
      <c r="E104" s="1064">
        <v>0</v>
      </c>
      <c r="F104" s="1064">
        <v>56.494430646500774</v>
      </c>
      <c r="K104" s="1071" t="s">
        <v>23</v>
      </c>
      <c r="L104" s="1064">
        <v>195</v>
      </c>
      <c r="M104" s="1064">
        <v>350</v>
      </c>
      <c r="N104" s="1064">
        <v>505</v>
      </c>
      <c r="O104" s="1064">
        <v>15</v>
      </c>
      <c r="P104" s="1064">
        <v>1065</v>
      </c>
      <c r="T104" s="1071" t="s">
        <v>23</v>
      </c>
      <c r="U104" s="1064">
        <v>10</v>
      </c>
      <c r="V104" s="1064">
        <v>35</v>
      </c>
      <c r="W104" s="1064">
        <v>100</v>
      </c>
      <c r="X104" s="1064">
        <v>10</v>
      </c>
      <c r="Y104" s="1064">
        <v>155</v>
      </c>
    </row>
    <row r="105" spans="1:25" x14ac:dyDescent="0.2">
      <c r="A105" s="1071" t="s">
        <v>431</v>
      </c>
      <c r="B105" s="1064">
        <v>201.89404326971237</v>
      </c>
      <c r="C105" s="1064">
        <v>316.56957733595425</v>
      </c>
      <c r="D105" s="1064">
        <v>343.66357334346452</v>
      </c>
      <c r="E105" s="1064">
        <v>21.177435055704564</v>
      </c>
      <c r="F105" s="1064">
        <v>883.30462900483576</v>
      </c>
      <c r="K105" s="1071" t="s">
        <v>431</v>
      </c>
      <c r="L105" s="1064">
        <v>240.35884438944385</v>
      </c>
      <c r="M105" s="1064">
        <v>425.63545360630684</v>
      </c>
      <c r="N105" s="1064">
        <v>355.52289009585184</v>
      </c>
      <c r="O105" s="1064">
        <v>15.022427774340258</v>
      </c>
      <c r="P105" s="1064">
        <v>1036.5396158659428</v>
      </c>
      <c r="T105" s="1071" t="s">
        <v>431</v>
      </c>
      <c r="U105" s="1064">
        <v>30.044855548680481</v>
      </c>
      <c r="V105" s="1064">
        <v>135.20184996906218</v>
      </c>
      <c r="W105" s="1064">
        <v>250.37379623900404</v>
      </c>
      <c r="X105" s="1064">
        <v>10.014951849560084</v>
      </c>
      <c r="Y105" s="1064">
        <v>425.63545360630678</v>
      </c>
    </row>
    <row r="106" spans="1:25" x14ac:dyDescent="0.2">
      <c r="A106" s="1071" t="s">
        <v>432</v>
      </c>
      <c r="B106" s="1064">
        <v>5.00015973775223</v>
      </c>
      <c r="C106" s="1064">
        <v>5.00015973775223</v>
      </c>
      <c r="D106" s="1064">
        <v>4.9785854106324798</v>
      </c>
      <c r="E106" s="1064">
        <v>0</v>
      </c>
      <c r="F106" s="1064">
        <v>14.97890488613694</v>
      </c>
      <c r="K106" s="1071" t="s">
        <v>432</v>
      </c>
      <c r="L106" s="1064">
        <v>44.66161993924446</v>
      </c>
      <c r="M106" s="1064">
        <v>124.27457286998212</v>
      </c>
      <c r="N106" s="1064">
        <v>114.54037792569328</v>
      </c>
      <c r="O106" s="1064">
        <v>15.058233643088585</v>
      </c>
      <c r="P106" s="1064">
        <v>298.5348043780084</v>
      </c>
      <c r="T106" s="1071" t="s">
        <v>432</v>
      </c>
      <c r="U106" s="1064">
        <v>9.9625020546495602</v>
      </c>
      <c r="V106" s="1064">
        <v>19.839409524530371</v>
      </c>
      <c r="W106" s="1064">
        <v>14.80177454653276</v>
      </c>
      <c r="X106" s="1064">
        <v>0</v>
      </c>
      <c r="Y106" s="1064">
        <v>44.603686125712692</v>
      </c>
    </row>
    <row r="107" spans="1:25" x14ac:dyDescent="0.2">
      <c r="A107" s="1071" t="s">
        <v>433</v>
      </c>
      <c r="B107" s="1064">
        <v>4.9526925222566103</v>
      </c>
      <c r="C107" s="1064">
        <v>5.2017314194654602</v>
      </c>
      <c r="D107" s="1064">
        <v>0</v>
      </c>
      <c r="E107" s="1064">
        <v>0</v>
      </c>
      <c r="F107" s="1064">
        <v>10.154423941722071</v>
      </c>
      <c r="K107" s="1071" t="s">
        <v>433</v>
      </c>
      <c r="L107" s="1064">
        <v>40.922967898110457</v>
      </c>
      <c r="M107" s="1064">
        <v>97.90143040017017</v>
      </c>
      <c r="N107" s="1064">
        <v>98.148759355041832</v>
      </c>
      <c r="O107" s="1064">
        <v>0</v>
      </c>
      <c r="P107" s="1064">
        <v>236.97315765332246</v>
      </c>
      <c r="T107" s="1071" t="s">
        <v>433</v>
      </c>
      <c r="U107" s="1064">
        <v>4.0942582395843496</v>
      </c>
      <c r="V107" s="1064">
        <v>4.0942582395843496</v>
      </c>
      <c r="W107" s="1064">
        <v>20.446944006547568</v>
      </c>
      <c r="X107" s="1064">
        <v>8.2621415277383932</v>
      </c>
      <c r="Y107" s="1064">
        <v>36.897602013454659</v>
      </c>
    </row>
    <row r="108" spans="1:25" x14ac:dyDescent="0.2">
      <c r="A108" s="1071" t="s">
        <v>434</v>
      </c>
      <c r="B108" s="1064">
        <v>24.474048592298402</v>
      </c>
      <c r="C108" s="1064">
        <v>41.042457961953737</v>
      </c>
      <c r="D108" s="1064">
        <v>39.967685878284108</v>
      </c>
      <c r="E108" s="1064">
        <v>5.0074759247800742</v>
      </c>
      <c r="F108" s="1064">
        <v>110.49166835731631</v>
      </c>
      <c r="K108" s="1071" t="s">
        <v>434</v>
      </c>
      <c r="L108" s="1064">
        <v>122.75411046562166</v>
      </c>
      <c r="M108" s="1064">
        <v>294.90335264768748</v>
      </c>
      <c r="N108" s="1064">
        <v>286.35641487508042</v>
      </c>
      <c r="O108" s="1064">
        <v>16.350000548150575</v>
      </c>
      <c r="P108" s="1064">
        <v>720.36387853654014</v>
      </c>
      <c r="T108" s="1071" t="s">
        <v>434</v>
      </c>
      <c r="U108" s="1064">
        <v>4.0982717031681899</v>
      </c>
      <c r="V108" s="1064">
        <v>57.321983309129479</v>
      </c>
      <c r="W108" s="1064">
        <v>77.748645015529135</v>
      </c>
      <c r="X108" s="1064">
        <v>-9.7699626167013776E-15</v>
      </c>
      <c r="Y108" s="1064">
        <v>139.16890002782679</v>
      </c>
    </row>
    <row r="109" spans="1:25" x14ac:dyDescent="0.2">
      <c r="A109" s="1071" t="s">
        <v>24</v>
      </c>
      <c r="B109" s="1064">
        <v>256.06976411834955</v>
      </c>
      <c r="C109" s="1064">
        <v>768.87172676713135</v>
      </c>
      <c r="D109" s="1064">
        <v>622.63656609046393</v>
      </c>
      <c r="E109" s="1064">
        <v>67.249293338852681</v>
      </c>
      <c r="F109" s="1064">
        <v>1714.8273503147975</v>
      </c>
      <c r="K109" s="1071" t="s">
        <v>24</v>
      </c>
      <c r="L109" s="1064">
        <v>315</v>
      </c>
      <c r="M109" s="1064">
        <v>935</v>
      </c>
      <c r="N109" s="1064">
        <v>740</v>
      </c>
      <c r="O109" s="1064">
        <v>75</v>
      </c>
      <c r="P109" s="1064">
        <v>2065</v>
      </c>
      <c r="T109" s="1071" t="s">
        <v>24</v>
      </c>
      <c r="U109" s="1064">
        <v>65</v>
      </c>
      <c r="V109" s="1064">
        <v>190</v>
      </c>
      <c r="W109" s="1064">
        <v>210</v>
      </c>
      <c r="X109" s="1064">
        <v>40</v>
      </c>
      <c r="Y109" s="1064">
        <v>505</v>
      </c>
    </row>
    <row r="110" spans="1:25" x14ac:dyDescent="0.2">
      <c r="A110" s="1071" t="s">
        <v>435</v>
      </c>
      <c r="B110" s="1064">
        <v>21.009718158510129</v>
      </c>
      <c r="C110" s="1064">
        <v>23.32122119986694</v>
      </c>
      <c r="D110" s="1064">
        <v>24.146598496852693</v>
      </c>
      <c r="E110" s="1064">
        <v>19.476563904545213</v>
      </c>
      <c r="F110" s="1064">
        <v>87.954101759774971</v>
      </c>
      <c r="K110" s="1071" t="s">
        <v>435</v>
      </c>
      <c r="L110" s="1064">
        <v>70</v>
      </c>
      <c r="M110" s="1064">
        <v>220</v>
      </c>
      <c r="N110" s="1064">
        <v>165</v>
      </c>
      <c r="O110" s="1064">
        <v>15</v>
      </c>
      <c r="P110" s="1064">
        <v>470</v>
      </c>
      <c r="T110" s="1071" t="s">
        <v>435</v>
      </c>
      <c r="U110" s="1064">
        <v>15</v>
      </c>
      <c r="V110" s="1064">
        <v>50</v>
      </c>
      <c r="W110" s="1064">
        <v>50</v>
      </c>
      <c r="X110" s="1064">
        <v>0</v>
      </c>
      <c r="Y110" s="1064">
        <v>115</v>
      </c>
    </row>
    <row r="111" spans="1:25" x14ac:dyDescent="0.2">
      <c r="A111" s="1071" t="s">
        <v>25</v>
      </c>
      <c r="B111" s="1064">
        <v>210.78800961329753</v>
      </c>
      <c r="C111" s="1064">
        <v>514.47438583892733</v>
      </c>
      <c r="D111" s="1064">
        <v>374.95170899412108</v>
      </c>
      <c r="E111" s="1064">
        <v>36.281316019405125</v>
      </c>
      <c r="F111" s="1064">
        <v>1136.4954204657511</v>
      </c>
      <c r="K111" s="1071" t="s">
        <v>25</v>
      </c>
      <c r="L111" s="1064">
        <v>226.65783331419141</v>
      </c>
      <c r="M111" s="1064">
        <v>563.28403730404352</v>
      </c>
      <c r="N111" s="1064">
        <v>620.00402942698076</v>
      </c>
      <c r="O111" s="1064">
        <v>55.691386159910508</v>
      </c>
      <c r="P111" s="1064">
        <v>1465.6372862051262</v>
      </c>
      <c r="T111" s="1071" t="s">
        <v>25</v>
      </c>
      <c r="U111" s="1064">
        <v>45.250599892343715</v>
      </c>
      <c r="V111" s="1064">
        <v>140.22607768169149</v>
      </c>
      <c r="W111" s="1064">
        <v>175.76113050054377</v>
      </c>
      <c r="X111" s="1064">
        <v>25.336232454400559</v>
      </c>
      <c r="Y111" s="1064">
        <v>386.57404052897954</v>
      </c>
    </row>
    <row r="112" spans="1:25" x14ac:dyDescent="0.2">
      <c r="A112" s="1071" t="s">
        <v>26</v>
      </c>
      <c r="B112" s="1064">
        <v>401.03852454635546</v>
      </c>
      <c r="C112" s="1064">
        <v>577.80975039919963</v>
      </c>
      <c r="D112" s="1064">
        <v>662.92503759868328</v>
      </c>
      <c r="E112" s="1064">
        <v>50.446722006018149</v>
      </c>
      <c r="F112" s="1064">
        <v>1692.2200345502565</v>
      </c>
      <c r="K112" s="1071" t="s">
        <v>26</v>
      </c>
      <c r="L112" s="1064">
        <v>365.46468753963745</v>
      </c>
      <c r="M112" s="1064">
        <v>1207.4120452669658</v>
      </c>
      <c r="N112" s="1064">
        <v>1242.5166849890538</v>
      </c>
      <c r="O112" s="1064">
        <v>75.957084415006193</v>
      </c>
      <c r="P112" s="1064">
        <v>2891.3505022106633</v>
      </c>
      <c r="T112" s="1071" t="s">
        <v>26</v>
      </c>
      <c r="U112" s="1064">
        <v>115.32353549497992</v>
      </c>
      <c r="V112" s="1064">
        <v>203.54605723766736</v>
      </c>
      <c r="W112" s="1064">
        <v>301.58584878822325</v>
      </c>
      <c r="X112" s="1064">
        <v>84.441985661307399</v>
      </c>
      <c r="Y112" s="1064">
        <v>704.89742718217792</v>
      </c>
    </row>
    <row r="113" spans="1:25" x14ac:dyDescent="0.2">
      <c r="A113" s="1071" t="s">
        <v>436</v>
      </c>
      <c r="B113" s="1064">
        <v>29.711761189216283</v>
      </c>
      <c r="C113" s="1064">
        <v>52.496780060546392</v>
      </c>
      <c r="D113" s="1064">
        <v>38.496007851667628</v>
      </c>
      <c r="E113" s="1064">
        <v>0</v>
      </c>
      <c r="F113" s="1064">
        <v>120.7045491014303</v>
      </c>
      <c r="K113" s="1071" t="s">
        <v>436</v>
      </c>
      <c r="L113" s="1064">
        <v>61.555929352396959</v>
      </c>
      <c r="M113" s="1064">
        <v>288.83936080740114</v>
      </c>
      <c r="N113" s="1064">
        <v>132.58200168208577</v>
      </c>
      <c r="O113" s="1064">
        <v>18.940285954583715</v>
      </c>
      <c r="P113" s="1064">
        <v>501.91757779646758</v>
      </c>
      <c r="T113" s="1071" t="s">
        <v>436</v>
      </c>
      <c r="U113" s="1064">
        <v>4.7350714886459198</v>
      </c>
      <c r="V113" s="1064">
        <v>33.145500420521444</v>
      </c>
      <c r="W113" s="1064">
        <v>23.675357443229601</v>
      </c>
      <c r="X113" s="1064">
        <v>9.4701429772918377</v>
      </c>
      <c r="Y113" s="1064">
        <v>71.026072329688802</v>
      </c>
    </row>
    <row r="114" spans="1:25" x14ac:dyDescent="0.2">
      <c r="A114" s="1071" t="s">
        <v>437</v>
      </c>
      <c r="B114" s="1064">
        <v>0</v>
      </c>
      <c r="C114" s="1064">
        <v>0</v>
      </c>
      <c r="D114" s="1064">
        <v>20.350551942217251</v>
      </c>
      <c r="E114" s="1064">
        <v>0</v>
      </c>
      <c r="F114" s="1064">
        <v>20.350551942217251</v>
      </c>
      <c r="K114" s="1071" t="s">
        <v>437</v>
      </c>
      <c r="L114" s="1064">
        <v>24.898888953260268</v>
      </c>
      <c r="M114" s="1064">
        <v>72.903201050632191</v>
      </c>
      <c r="N114" s="1064">
        <v>32.962079916043557</v>
      </c>
      <c r="O114" s="1064">
        <v>0</v>
      </c>
      <c r="P114" s="1064">
        <v>130.76416991993602</v>
      </c>
      <c r="T114" s="1071" t="s">
        <v>437</v>
      </c>
      <c r="U114" s="1064">
        <v>0</v>
      </c>
      <c r="V114" s="1064">
        <v>10.05842751021831</v>
      </c>
      <c r="W114" s="1064">
        <v>0</v>
      </c>
      <c r="X114" s="1064">
        <v>0</v>
      </c>
      <c r="Y114" s="1064">
        <v>10.05842751021831</v>
      </c>
    </row>
    <row r="115" spans="1:25" x14ac:dyDescent="0.2">
      <c r="A115" s="1071" t="s">
        <v>438</v>
      </c>
      <c r="B115" s="1064">
        <v>11.062199786281699</v>
      </c>
      <c r="C115" s="1064">
        <v>4.0356287709133101</v>
      </c>
      <c r="D115" s="1064">
        <v>18.936826726543728</v>
      </c>
      <c r="E115" s="1064">
        <v>4.0982717031681872</v>
      </c>
      <c r="F115" s="1064">
        <v>38.132926986906924</v>
      </c>
      <c r="K115" s="1071" t="s">
        <v>438</v>
      </c>
      <c r="L115" s="1064">
        <v>30.002645294850957</v>
      </c>
      <c r="M115" s="1064">
        <v>147.90411058089921</v>
      </c>
      <c r="N115" s="1064">
        <v>94.799219559350078</v>
      </c>
      <c r="O115" s="1064">
        <v>25.287189035553105</v>
      </c>
      <c r="P115" s="1064">
        <v>297.99316447065337</v>
      </c>
      <c r="T115" s="1071" t="s">
        <v>438</v>
      </c>
      <c r="U115" s="1064">
        <v>0</v>
      </c>
      <c r="V115" s="1064">
        <v>48.758806767732054</v>
      </c>
      <c r="W115" s="1064">
        <v>29.937931144479329</v>
      </c>
      <c r="X115" s="1064">
        <v>10.221163461822137</v>
      </c>
      <c r="Y115" s="1064">
        <v>88.917901374033505</v>
      </c>
    </row>
    <row r="116" spans="1:25" x14ac:dyDescent="0.2">
      <c r="A116" s="1071" t="s">
        <v>444</v>
      </c>
      <c r="B116" s="1064">
        <v>8.2580537541792793</v>
      </c>
      <c r="C116" s="1064">
        <v>32.253913679544482</v>
      </c>
      <c r="D116" s="1064">
        <v>12.258207622317009</v>
      </c>
      <c r="E116" s="1064">
        <v>0</v>
      </c>
      <c r="F116" s="1064">
        <v>52.77017505604077</v>
      </c>
      <c r="K116" s="1071" t="s">
        <v>444</v>
      </c>
      <c r="L116" s="1064">
        <v>95</v>
      </c>
      <c r="M116" s="1064">
        <v>250</v>
      </c>
      <c r="N116" s="1064">
        <v>175</v>
      </c>
      <c r="O116" s="1064">
        <v>10</v>
      </c>
      <c r="P116" s="1064">
        <v>530</v>
      </c>
      <c r="T116" s="1071" t="s">
        <v>444</v>
      </c>
      <c r="U116" s="1064">
        <v>5</v>
      </c>
      <c r="V116" s="1064">
        <v>25</v>
      </c>
      <c r="W116" s="1064">
        <v>80</v>
      </c>
      <c r="X116" s="1064">
        <v>10</v>
      </c>
      <c r="Y116" s="1064">
        <v>120</v>
      </c>
    </row>
    <row r="117" spans="1:25" x14ac:dyDescent="0.2">
      <c r="A117" s="1071" t="s">
        <v>27</v>
      </c>
      <c r="B117" s="1064">
        <v>53.070805721554876</v>
      </c>
      <c r="C117" s="1064">
        <v>61.868097016697632</v>
      </c>
      <c r="D117" s="1064">
        <v>48.035912400358761</v>
      </c>
      <c r="E117" s="1064">
        <v>0</v>
      </c>
      <c r="F117" s="1064">
        <v>162.97481513861126</v>
      </c>
      <c r="K117" s="1071" t="s">
        <v>27</v>
      </c>
      <c r="L117" s="1064">
        <v>212.30256952805553</v>
      </c>
      <c r="M117" s="1064">
        <v>399.68584554937854</v>
      </c>
      <c r="N117" s="1064">
        <v>419.04425505489638</v>
      </c>
      <c r="O117" s="1064">
        <v>28.848455210374254</v>
      </c>
      <c r="P117" s="1064">
        <v>1059.8811253427048</v>
      </c>
      <c r="T117" s="1071" t="s">
        <v>27</v>
      </c>
      <c r="U117" s="1064">
        <v>8.0234546107266809</v>
      </c>
      <c r="V117" s="1064">
        <v>74.644132701037677</v>
      </c>
      <c r="W117" s="1064">
        <v>127.35513694529232</v>
      </c>
      <c r="X117" s="1064">
        <v>24.839715644926024</v>
      </c>
      <c r="Y117" s="1064">
        <v>234.8624399019827</v>
      </c>
    </row>
    <row r="118" spans="1:25" x14ac:dyDescent="0.2">
      <c r="A118" s="1071" t="s">
        <v>439</v>
      </c>
      <c r="B118" s="1064">
        <v>15.03340262249645</v>
      </c>
      <c r="C118" s="1064">
        <v>29.751185506521569</v>
      </c>
      <c r="D118" s="1064">
        <v>18.648463522800391</v>
      </c>
      <c r="E118" s="1064">
        <v>0</v>
      </c>
      <c r="F118" s="1064">
        <v>63.43305165181841</v>
      </c>
      <c r="K118" s="1071" t="s">
        <v>439</v>
      </c>
      <c r="L118" s="1064">
        <v>41.217084336384112</v>
      </c>
      <c r="M118" s="1064">
        <v>115.09823309751209</v>
      </c>
      <c r="N118" s="1064">
        <v>115.87415130136614</v>
      </c>
      <c r="O118" s="1064">
        <v>4.1797798249923304</v>
      </c>
      <c r="P118" s="1064">
        <v>276.36924856025473</v>
      </c>
      <c r="T118" s="1071" t="s">
        <v>439</v>
      </c>
      <c r="U118" s="1064">
        <v>8.2136767693831203</v>
      </c>
      <c r="V118" s="1064">
        <v>24.837454843015124</v>
      </c>
      <c r="W118" s="1064">
        <v>12.39345659437542</v>
      </c>
      <c r="X118" s="1064">
        <v>0</v>
      </c>
      <c r="Y118" s="1064">
        <v>45.444588206773666</v>
      </c>
    </row>
    <row r="119" spans="1:25" x14ac:dyDescent="0.2">
      <c r="A119" s="1071" t="s">
        <v>28</v>
      </c>
      <c r="B119" s="1064">
        <v>336.17082012848329</v>
      </c>
      <c r="C119" s="1064">
        <v>563.65342868229141</v>
      </c>
      <c r="D119" s="1064">
        <v>349.62992073863381</v>
      </c>
      <c r="E119" s="1064">
        <v>46.847554524615873</v>
      </c>
      <c r="F119" s="1064">
        <v>1296.3017240740244</v>
      </c>
      <c r="K119" s="1071" t="s">
        <v>28</v>
      </c>
      <c r="L119" s="1064">
        <v>156.75863876477479</v>
      </c>
      <c r="M119" s="1064">
        <v>421.48865776292939</v>
      </c>
      <c r="N119" s="1064">
        <v>355.22913480832187</v>
      </c>
      <c r="O119" s="1064">
        <v>23.664115340931403</v>
      </c>
      <c r="P119" s="1064">
        <v>957.14054667695746</v>
      </c>
      <c r="T119" s="1071" t="s">
        <v>28</v>
      </c>
      <c r="U119" s="1064">
        <v>34.014478241106211</v>
      </c>
      <c r="V119" s="1064">
        <v>70.992346022793754</v>
      </c>
      <c r="W119" s="1064">
        <v>56.793876818235006</v>
      </c>
      <c r="X119" s="1064">
        <v>47.328230681862557</v>
      </c>
      <c r="Y119" s="1064">
        <v>209.12893176399754</v>
      </c>
    </row>
    <row r="120" spans="1:25" x14ac:dyDescent="0.2">
      <c r="A120" s="1071" t="s">
        <v>440</v>
      </c>
      <c r="B120" s="1064">
        <v>20.40446160704742</v>
      </c>
      <c r="C120" s="1064">
        <v>26.607698393877726</v>
      </c>
      <c r="D120" s="1064">
        <v>36.269822051324006</v>
      </c>
      <c r="E120" s="1064">
        <v>0</v>
      </c>
      <c r="F120" s="1064">
        <v>83.281982052249163</v>
      </c>
      <c r="K120" s="1071" t="s">
        <v>440</v>
      </c>
      <c r="L120" s="1064">
        <v>89.369697914637015</v>
      </c>
      <c r="M120" s="1064">
        <v>352.39204900113668</v>
      </c>
      <c r="N120" s="1064">
        <v>212.37314986514082</v>
      </c>
      <c r="O120" s="1064">
        <v>4.1256978465974612</v>
      </c>
      <c r="P120" s="1064">
        <v>658.26059462751186</v>
      </c>
      <c r="T120" s="1071" t="s">
        <v>440</v>
      </c>
      <c r="U120" s="1064">
        <v>28.398658141493492</v>
      </c>
      <c r="V120" s="1064">
        <v>81.64816077347723</v>
      </c>
      <c r="W120" s="1064">
        <v>49.025451585482514</v>
      </c>
      <c r="X120" s="1064">
        <v>11.995282919662323</v>
      </c>
      <c r="Y120" s="1064">
        <v>171.06755342011553</v>
      </c>
    </row>
    <row r="121" spans="1:25" x14ac:dyDescent="0.2">
      <c r="A121" s="1071" t="s">
        <v>29</v>
      </c>
      <c r="B121" s="1064">
        <v>38.974978304008943</v>
      </c>
      <c r="C121" s="1064">
        <v>73.936013442480515</v>
      </c>
      <c r="D121" s="1064">
        <v>119.94403851071793</v>
      </c>
      <c r="E121" s="1064">
        <v>11.020086015841528</v>
      </c>
      <c r="F121" s="1064">
        <v>243.87511627304889</v>
      </c>
      <c r="K121" s="1071" t="s">
        <v>29</v>
      </c>
      <c r="L121" s="1064">
        <v>125.67198724600104</v>
      </c>
      <c r="M121" s="1064">
        <v>377.01596173800317</v>
      </c>
      <c r="N121" s="1064">
        <v>348.0147339120029</v>
      </c>
      <c r="O121" s="1064">
        <v>33.834765797000216</v>
      </c>
      <c r="P121" s="1064">
        <v>884.53744869300726</v>
      </c>
      <c r="T121" s="1071" t="s">
        <v>29</v>
      </c>
      <c r="U121" s="1064">
        <v>24.167689855000202</v>
      </c>
      <c r="V121" s="1064">
        <v>48.335379710000403</v>
      </c>
      <c r="W121" s="1064">
        <v>53.168917681000437</v>
      </c>
      <c r="X121" s="1064">
        <v>0</v>
      </c>
      <c r="Y121" s="1064">
        <v>125.67198724600104</v>
      </c>
    </row>
    <row r="122" spans="1:25" x14ac:dyDescent="0.2">
      <c r="A122" s="1071" t="s">
        <v>441</v>
      </c>
      <c r="B122" s="1064">
        <v>13.859900495046571</v>
      </c>
      <c r="C122" s="1064">
        <v>27.322046958572901</v>
      </c>
      <c r="D122" s="1064">
        <v>19.288676087309259</v>
      </c>
      <c r="E122" s="1064">
        <v>0.97846048013815334</v>
      </c>
      <c r="F122" s="1064">
        <v>61.449084021066881</v>
      </c>
      <c r="K122" s="1071" t="s">
        <v>441</v>
      </c>
      <c r="L122" s="1064">
        <v>55</v>
      </c>
      <c r="M122" s="1064">
        <v>210</v>
      </c>
      <c r="N122" s="1064">
        <v>165</v>
      </c>
      <c r="O122" s="1064">
        <v>5</v>
      </c>
      <c r="P122" s="1064">
        <v>435</v>
      </c>
      <c r="T122" s="1071" t="s">
        <v>441</v>
      </c>
      <c r="U122" s="1064">
        <v>10</v>
      </c>
      <c r="V122" s="1064">
        <v>40</v>
      </c>
      <c r="W122" s="1064">
        <v>50</v>
      </c>
      <c r="X122" s="1064">
        <v>5</v>
      </c>
      <c r="Y122" s="1064">
        <v>105</v>
      </c>
    </row>
    <row r="123" spans="1:25" x14ac:dyDescent="0.2">
      <c r="A123" s="1071" t="s">
        <v>30</v>
      </c>
      <c r="B123" s="1064">
        <v>202.35917840319993</v>
      </c>
      <c r="C123" s="1064">
        <v>341.67140782182588</v>
      </c>
      <c r="D123" s="1064">
        <v>389.64490930919663</v>
      </c>
      <c r="E123" s="1064">
        <v>37.358280024890377</v>
      </c>
      <c r="F123" s="1064">
        <v>971.03377555911277</v>
      </c>
      <c r="K123" s="1071" t="s">
        <v>30</v>
      </c>
      <c r="L123" s="1064">
        <v>308.43677530291501</v>
      </c>
      <c r="M123" s="1064">
        <v>838.71696624277831</v>
      </c>
      <c r="N123" s="1064">
        <v>903.56261791024997</v>
      </c>
      <c r="O123" s="1064">
        <v>67.095715572785537</v>
      </c>
      <c r="P123" s="1064">
        <v>2117.8120750287289</v>
      </c>
      <c r="T123" s="1071" t="s">
        <v>30</v>
      </c>
      <c r="U123" s="1064">
        <v>64.786844579566065</v>
      </c>
      <c r="V123" s="1064">
        <v>163.6666647923754</v>
      </c>
      <c r="W123" s="1064">
        <v>273.24564785376862</v>
      </c>
      <c r="X123" s="1064">
        <v>41.57512136453559</v>
      </c>
      <c r="Y123" s="1064">
        <v>543.27427859024567</v>
      </c>
    </row>
    <row r="124" spans="1:25" x14ac:dyDescent="0.2">
      <c r="A124" s="1071" t="s">
        <v>442</v>
      </c>
      <c r="B124" s="1064">
        <v>5.0074759247800804</v>
      </c>
      <c r="C124" s="1064">
        <v>22.959369524767659</v>
      </c>
      <c r="D124" s="1064">
        <v>24.008128916094218</v>
      </c>
      <c r="E124" s="1064">
        <v>0</v>
      </c>
      <c r="F124" s="1064">
        <v>51.974974365641955</v>
      </c>
      <c r="K124" s="1071" t="s">
        <v>442</v>
      </c>
      <c r="L124" s="1064">
        <v>65</v>
      </c>
      <c r="M124" s="1064">
        <v>145</v>
      </c>
      <c r="N124" s="1064">
        <v>145</v>
      </c>
      <c r="O124" s="1064">
        <v>10</v>
      </c>
      <c r="P124" s="1064">
        <v>365</v>
      </c>
      <c r="T124" s="1071" t="s">
        <v>442</v>
      </c>
      <c r="U124" s="1064">
        <v>10</v>
      </c>
      <c r="V124" s="1064">
        <v>20</v>
      </c>
      <c r="W124" s="1064">
        <v>70</v>
      </c>
      <c r="X124" s="1064">
        <v>5</v>
      </c>
      <c r="Y124" s="1064">
        <v>105</v>
      </c>
    </row>
    <row r="125" spans="1:25" x14ac:dyDescent="0.2">
      <c r="A125" s="1071" t="s">
        <v>443</v>
      </c>
      <c r="B125" s="1064">
        <v>5.0590833996437103</v>
      </c>
      <c r="C125" s="1064">
        <v>37.288916281251176</v>
      </c>
      <c r="D125" s="1064">
        <v>55.728641984445332</v>
      </c>
      <c r="E125" s="1064">
        <v>0</v>
      </c>
      <c r="F125" s="1064">
        <v>98.076641665340219</v>
      </c>
      <c r="K125" s="1071" t="s">
        <v>443</v>
      </c>
      <c r="L125" s="1064">
        <v>101.43203883495144</v>
      </c>
      <c r="M125" s="1064">
        <v>159.39320388349512</v>
      </c>
      <c r="N125" s="1064">
        <v>106.26213592233009</v>
      </c>
      <c r="O125" s="1064">
        <v>19.320388349514616</v>
      </c>
      <c r="P125" s="1064">
        <v>386.40776699029129</v>
      </c>
      <c r="T125" s="1071" t="s">
        <v>443</v>
      </c>
      <c r="U125" s="1064">
        <v>0</v>
      </c>
      <c r="V125" s="1064">
        <v>19.320388349514559</v>
      </c>
      <c r="W125" s="1064">
        <v>14.490291262135919</v>
      </c>
      <c r="X125" s="1064">
        <v>9.6601941747572795</v>
      </c>
      <c r="Y125" s="1064">
        <v>43.470873786407758</v>
      </c>
    </row>
    <row r="127" spans="1:25" ht="13.5" x14ac:dyDescent="0.2">
      <c r="A127" s="1080" t="str">
        <f>INDEX(Aides_traitements!$A$5:$A$58,Sommaire!$C$6,1)</f>
        <v>Ballan-Miré</v>
      </c>
      <c r="B127" s="1081">
        <f>VLOOKUP($A127,$A$72:$F$125,2,FALSE)/VLOOKUP($A127,$A$72:$F$125,6,FALSE)</f>
        <v>0.22739759676057333</v>
      </c>
      <c r="C127" s="1081">
        <f>VLOOKUP($A127,$A$72:$F$125,3,FALSE)/VLOOKUP($A127,$A$72:$F$125,6,FALSE)</f>
        <v>0.37208288218967372</v>
      </c>
      <c r="D127" s="1081">
        <f>VLOOKUP($A127,$A$72:$F$125,4,FALSE)/VLOOKUP($A127,$A$72:$F$125,6,FALSE)</f>
        <v>0.37945692689245147</v>
      </c>
      <c r="E127" s="1081">
        <f>VLOOKUP($A127,$A$72:$F$125,5,FALSE)/VLOOKUP($A127,$A$72:$F$125,6,FALSE)</f>
        <v>2.106259415730153E-2</v>
      </c>
      <c r="K127" s="1080" t="str">
        <f>INDEX(Aides_traitements!$A$5:$A$58,Sommaire!$C$6,1)</f>
        <v>Ballan-Miré</v>
      </c>
      <c r="L127" s="1081">
        <f>VLOOKUP($K127,$K$72:$P$125,2,FALSE)/VLOOKUP($K127,$K$72:$P$125,6,FALSE)</f>
        <v>0.1273408239700374</v>
      </c>
      <c r="M127" s="1081">
        <f>VLOOKUP($K127,$K$72:$P$125,3,FALSE)/VLOOKUP($K127,$K$72:$P$125,6,FALSE)</f>
        <v>0.39700374531835197</v>
      </c>
      <c r="N127" s="1081">
        <f>VLOOKUP($K127,$K$72:$P$125,4,FALSE)/VLOOKUP($K127,$K$72:$P$125,6,FALSE)</f>
        <v>0.4438202247191011</v>
      </c>
      <c r="O127" s="1081">
        <f>VLOOKUP($K127,$K$72:$P$125,5,FALSE)/VLOOKUP($K127,$K$72:$P$125,6,FALSE)</f>
        <v>3.1835205992509552E-2</v>
      </c>
      <c r="T127" s="1080" t="str">
        <f>INDEX(Aides_traitements!$A$5:$A$58,Sommaire!$C$6,1)</f>
        <v>Ballan-Miré</v>
      </c>
      <c r="U127" s="1081">
        <f>VLOOKUP($T127,$T$72:$Y$125,2,FALSE)/VLOOKUP($T127,$T$72:$Y$125,6,FALSE)</f>
        <v>4.4933070721710579E-2</v>
      </c>
      <c r="V127" s="1081">
        <f>VLOOKUP($T127,$T$72:$Y$125,3,FALSE)/VLOOKUP($T127,$T$72:$Y$125,6,FALSE)</f>
        <v>0.25162519604157924</v>
      </c>
      <c r="W127" s="1081">
        <f>VLOOKUP($T127,$T$72:$Y$125,4,FALSE)/VLOOKUP($T127,$T$72:$Y$125,6,FALSE)</f>
        <v>0.58537283437125032</v>
      </c>
      <c r="X127" s="1081">
        <f>VLOOKUP($T127,$T$72:$Y$125,5,FALSE)/VLOOKUP($T127,$T$72:$Y$125,6,FALSE)</f>
        <v>0.11806889886545981</v>
      </c>
    </row>
    <row r="130" spans="1:27" s="1068" customFormat="1" ht="12.75" customHeight="1" x14ac:dyDescent="0.25">
      <c r="A130" s="1067" t="s">
        <v>654</v>
      </c>
      <c r="B130" s="1063" t="str">
        <f>CONCATENATE("CATÉGORIE SOCIOPROFESSIONNELLE DES ENTRANTS EN ",Aides_traitements!$I$10)</f>
        <v>CATÉGORIE SOCIOPROFESSIONNELLE DES ENTRANTS EN 2015</v>
      </c>
      <c r="C130" s="1063"/>
      <c r="D130" s="1063"/>
      <c r="E130" s="1063"/>
      <c r="F130" s="1063"/>
      <c r="G130" s="1063"/>
      <c r="H130" s="1063"/>
      <c r="K130" s="1067" t="s">
        <v>656</v>
      </c>
      <c r="L130" s="1063" t="str">
        <f>CONCATENATE("CATÉGORIE SOCIOPROFESSIONNELLE DES SORTANTS EN ",Aides_traitements!$I$10)</f>
        <v>CATÉGORIE SOCIOPROFESSIONNELLE DES SORTANTS EN 2015</v>
      </c>
      <c r="M130" s="1063"/>
      <c r="N130" s="1063"/>
      <c r="O130" s="1063"/>
      <c r="P130" s="1063"/>
      <c r="Q130" s="1063"/>
      <c r="R130" s="1063"/>
      <c r="T130" s="1067" t="s">
        <v>657</v>
      </c>
      <c r="U130" s="1063" t="str">
        <f>CONCATENATE("CATÉGORIE SOCIOPROFESSIONNELLE DES STABLES EN ",Aides_traitements!$I$10)</f>
        <v>CATÉGORIE SOCIOPROFESSIONNELLE DES STABLES EN 2015</v>
      </c>
      <c r="V130" s="1063"/>
      <c r="W130" s="1063"/>
      <c r="X130" s="1063"/>
      <c r="Y130" s="1063"/>
      <c r="Z130" s="1063"/>
      <c r="AA130" s="1063"/>
    </row>
    <row r="131" spans="1:27" s="1068" customFormat="1" ht="12.75" customHeight="1" x14ac:dyDescent="0.25">
      <c r="A131" s="1077"/>
      <c r="B131" s="1063"/>
      <c r="C131" s="1063"/>
      <c r="D131" s="1063"/>
      <c r="E131" s="1063"/>
      <c r="F131" s="1063"/>
      <c r="G131" s="1063"/>
      <c r="H131" s="1063"/>
      <c r="K131" s="1077"/>
      <c r="L131" s="1063"/>
      <c r="M131" s="1063"/>
      <c r="N131" s="1063"/>
      <c r="O131" s="1063"/>
      <c r="P131" s="1063"/>
      <c r="Q131" s="1063"/>
      <c r="R131" s="1063"/>
      <c r="T131" s="1077"/>
      <c r="U131" s="1063"/>
      <c r="V131" s="1063"/>
      <c r="W131" s="1063"/>
      <c r="X131" s="1063"/>
      <c r="Y131" s="1063"/>
      <c r="Z131" s="1063"/>
      <c r="AA131" s="1063"/>
    </row>
    <row r="133" spans="1:27" ht="51" x14ac:dyDescent="0.2">
      <c r="A133" s="1069"/>
      <c r="B133" s="1078" t="s">
        <v>372</v>
      </c>
      <c r="C133" s="1078" t="s">
        <v>373</v>
      </c>
      <c r="D133" s="1078" t="s">
        <v>374</v>
      </c>
      <c r="E133" s="1078" t="s">
        <v>375</v>
      </c>
      <c r="F133" s="1078" t="s">
        <v>84</v>
      </c>
      <c r="G133" s="1078" t="s">
        <v>85</v>
      </c>
      <c r="H133" s="1078" t="s">
        <v>655</v>
      </c>
      <c r="K133" s="1069"/>
      <c r="L133" s="1078" t="s">
        <v>372</v>
      </c>
      <c r="M133" s="1078" t="s">
        <v>373</v>
      </c>
      <c r="N133" s="1078" t="s">
        <v>374</v>
      </c>
      <c r="O133" s="1078" t="s">
        <v>375</v>
      </c>
      <c r="P133" s="1078" t="s">
        <v>84</v>
      </c>
      <c r="Q133" s="1078" t="s">
        <v>85</v>
      </c>
      <c r="R133" s="1078" t="s">
        <v>658</v>
      </c>
      <c r="T133" s="1069"/>
      <c r="U133" s="1078" t="s">
        <v>372</v>
      </c>
      <c r="V133" s="1078" t="s">
        <v>373</v>
      </c>
      <c r="W133" s="1078" t="s">
        <v>374</v>
      </c>
      <c r="X133" s="1078" t="s">
        <v>375</v>
      </c>
      <c r="Y133" s="1078" t="s">
        <v>84</v>
      </c>
      <c r="Z133" s="1078" t="s">
        <v>85</v>
      </c>
      <c r="AA133" s="1078" t="s">
        <v>659</v>
      </c>
    </row>
    <row r="134" spans="1:27" x14ac:dyDescent="0.2">
      <c r="A134" s="1071" t="s">
        <v>13</v>
      </c>
      <c r="B134" s="1064">
        <v>12.162276538338709</v>
      </c>
      <c r="C134" s="1064">
        <v>91.280354386194432</v>
      </c>
      <c r="D134" s="1064">
        <v>257.41436207649883</v>
      </c>
      <c r="E134" s="1064">
        <v>472.99408001347632</v>
      </c>
      <c r="F134" s="1064">
        <v>493.15343300897325</v>
      </c>
      <c r="G134" s="1064">
        <v>523.2007219908985</v>
      </c>
      <c r="H134" s="1064">
        <v>1850.2052280143801</v>
      </c>
      <c r="K134" s="1071" t="s">
        <v>13</v>
      </c>
      <c r="L134" s="1064">
        <v>0</v>
      </c>
      <c r="M134" s="1064">
        <v>94.098911528462693</v>
      </c>
      <c r="N134" s="1064">
        <v>584.40376633466224</v>
      </c>
      <c r="O134" s="1064">
        <v>866.70050092004976</v>
      </c>
      <c r="P134" s="1064">
        <v>668.59752928118132</v>
      </c>
      <c r="Q134" s="1064">
        <v>430.87396331453914</v>
      </c>
      <c r="R134" s="1064">
        <v>2644.6746713788953</v>
      </c>
      <c r="T134" s="1071" t="s">
        <v>13</v>
      </c>
      <c r="U134" s="1064">
        <v>4.9525742909717199</v>
      </c>
      <c r="V134" s="1064">
        <v>90.516292311020536</v>
      </c>
      <c r="W134" s="1064">
        <v>44.57316861874547</v>
      </c>
      <c r="X134" s="1064">
        <v>148.57722872915161</v>
      </c>
      <c r="Y134" s="1064">
        <v>188.1978230569253</v>
      </c>
      <c r="Z134" s="1064">
        <v>74.288614364575793</v>
      </c>
      <c r="AA134" s="1064">
        <v>551.10570137139041</v>
      </c>
    </row>
    <row r="135" spans="1:27" x14ac:dyDescent="0.2">
      <c r="A135" s="1071" t="s">
        <v>14</v>
      </c>
      <c r="B135" s="1064">
        <v>0</v>
      </c>
      <c r="C135" s="1064">
        <v>0</v>
      </c>
      <c r="D135" s="1064">
        <v>4.9525742909717199</v>
      </c>
      <c r="E135" s="1064">
        <v>0</v>
      </c>
      <c r="F135" s="1064">
        <v>3.1189820890891098</v>
      </c>
      <c r="G135" s="1064">
        <v>0</v>
      </c>
      <c r="H135" s="1064">
        <v>8.0715563800608301</v>
      </c>
      <c r="K135" s="1071" t="s">
        <v>14</v>
      </c>
      <c r="L135" s="1064">
        <v>0</v>
      </c>
      <c r="M135" s="1064">
        <v>5.1129943502824897</v>
      </c>
      <c r="N135" s="1064">
        <v>61.355932203389891</v>
      </c>
      <c r="O135" s="1064">
        <v>61.355932203389891</v>
      </c>
      <c r="P135" s="1064">
        <v>97.146892655367324</v>
      </c>
      <c r="Q135" s="1064">
        <v>66.468926553672375</v>
      </c>
      <c r="R135" s="1064">
        <v>291.44067796610193</v>
      </c>
      <c r="T135" s="1071" t="s">
        <v>14</v>
      </c>
      <c r="U135" s="1064">
        <v>10.225988700564979</v>
      </c>
      <c r="V135" s="1064">
        <v>0</v>
      </c>
      <c r="W135" s="1064">
        <v>0</v>
      </c>
      <c r="X135" s="1064">
        <v>0</v>
      </c>
      <c r="Y135" s="1064">
        <v>25.56497175141245</v>
      </c>
      <c r="Z135" s="1064">
        <v>10.225988700564979</v>
      </c>
      <c r="AA135" s="1064">
        <v>46.016949152542409</v>
      </c>
    </row>
    <row r="136" spans="1:27" x14ac:dyDescent="0.2">
      <c r="A136" s="1071" t="s">
        <v>1</v>
      </c>
      <c r="B136" s="1064">
        <v>8.8943123444457406</v>
      </c>
      <c r="C136" s="1064">
        <v>296.83038889547072</v>
      </c>
      <c r="D136" s="1064">
        <v>1246.5559194800726</v>
      </c>
      <c r="E136" s="1064">
        <v>3417.2604582914405</v>
      </c>
      <c r="F136" s="1064">
        <v>3471.5014140420417</v>
      </c>
      <c r="G136" s="1064">
        <v>1801.4932907819134</v>
      </c>
      <c r="H136" s="1064">
        <v>10242.535783835385</v>
      </c>
      <c r="K136" s="1071" t="s">
        <v>1</v>
      </c>
      <c r="L136" s="1064">
        <v>0</v>
      </c>
      <c r="M136" s="1064">
        <v>121.84349566852302</v>
      </c>
      <c r="N136" s="1064">
        <v>609.78754733446181</v>
      </c>
      <c r="O136" s="1064">
        <v>936.58537875763955</v>
      </c>
      <c r="P136" s="1064">
        <v>849.58629394146351</v>
      </c>
      <c r="Q136" s="1064">
        <v>466.89958252934861</v>
      </c>
      <c r="R136" s="1064">
        <v>2984.7022982314365</v>
      </c>
      <c r="T136" s="1071" t="s">
        <v>1</v>
      </c>
      <c r="U136" s="1064">
        <v>6.5208465162551699</v>
      </c>
      <c r="V136" s="1064">
        <v>92.872762473146423</v>
      </c>
      <c r="W136" s="1064">
        <v>128.08123578324779</v>
      </c>
      <c r="X136" s="1064">
        <v>382.44329144473153</v>
      </c>
      <c r="Y136" s="1064">
        <v>576.83457955473978</v>
      </c>
      <c r="Z136" s="1064">
        <v>221.53771920411276</v>
      </c>
      <c r="AA136" s="1064">
        <v>1408.2904349762334</v>
      </c>
    </row>
    <row r="137" spans="1:27" x14ac:dyDescent="0.2">
      <c r="A137" s="1071" t="s">
        <v>31</v>
      </c>
      <c r="B137" s="1064">
        <v>0</v>
      </c>
      <c r="C137" s="1064">
        <v>40.956067533225237</v>
      </c>
      <c r="D137" s="1064">
        <v>80.863643372159515</v>
      </c>
      <c r="E137" s="1064">
        <v>118.01391678830542</v>
      </c>
      <c r="F137" s="1064">
        <v>60.014435722484102</v>
      </c>
      <c r="G137" s="1064">
        <v>218.00896359541119</v>
      </c>
      <c r="H137" s="1064">
        <v>517.8570270115855</v>
      </c>
      <c r="K137" s="1071" t="s">
        <v>31</v>
      </c>
      <c r="L137" s="1064">
        <v>0</v>
      </c>
      <c r="M137" s="1064">
        <v>34.770981507823606</v>
      </c>
      <c r="N137" s="1064">
        <v>183.78947368421049</v>
      </c>
      <c r="O137" s="1064">
        <v>476.85917496443767</v>
      </c>
      <c r="P137" s="1064">
        <v>427.18634423897549</v>
      </c>
      <c r="Q137" s="1064">
        <v>298.03698435277363</v>
      </c>
      <c r="R137" s="1064">
        <v>1420.6429587482212</v>
      </c>
      <c r="T137" s="1071" t="s">
        <v>31</v>
      </c>
      <c r="U137" s="1064">
        <v>19.869132290184918</v>
      </c>
      <c r="V137" s="1064">
        <v>69.541963015647212</v>
      </c>
      <c r="W137" s="1064">
        <v>4.9672830725462296</v>
      </c>
      <c r="X137" s="1064">
        <v>24.836415362731149</v>
      </c>
      <c r="Y137" s="1064">
        <v>59.607396870554759</v>
      </c>
      <c r="Z137" s="1064">
        <v>14.901849217638688</v>
      </c>
      <c r="AA137" s="1064">
        <v>193.72403982930297</v>
      </c>
    </row>
    <row r="138" spans="1:27" x14ac:dyDescent="0.2">
      <c r="A138" s="1071" t="s">
        <v>15</v>
      </c>
      <c r="B138" s="1064">
        <v>0</v>
      </c>
      <c r="C138" s="1064">
        <v>11.17430920871025</v>
      </c>
      <c r="D138" s="1064">
        <v>0.98969498094133002</v>
      </c>
      <c r="E138" s="1064">
        <v>30.495844692965463</v>
      </c>
      <c r="F138" s="1064">
        <v>39.167864022920043</v>
      </c>
      <c r="G138" s="1064">
        <v>76.450514223397533</v>
      </c>
      <c r="H138" s="1064">
        <v>158.27822712893462</v>
      </c>
      <c r="K138" s="1071" t="s">
        <v>15</v>
      </c>
      <c r="L138" s="1064">
        <v>4.08872157887971</v>
      </c>
      <c r="M138" s="1064">
        <v>7.9068603265722004</v>
      </c>
      <c r="N138" s="1064">
        <v>43.457175532363799</v>
      </c>
      <c r="O138" s="1064">
        <v>126.80242817037109</v>
      </c>
      <c r="P138" s="1064">
        <v>103.26138306006219</v>
      </c>
      <c r="Q138" s="1064">
        <v>72.7045624766467</v>
      </c>
      <c r="R138" s="1064">
        <v>358.22113114489565</v>
      </c>
      <c r="T138" s="1071" t="s">
        <v>15</v>
      </c>
      <c r="U138" s="1064">
        <v>0</v>
      </c>
      <c r="V138" s="1064">
        <v>23.81544238107665</v>
      </c>
      <c r="W138" s="1064">
        <v>12.359097487117641</v>
      </c>
      <c r="X138" s="1064">
        <v>15.549151233098812</v>
      </c>
      <c r="Y138" s="1064">
        <v>20.092301713856781</v>
      </c>
      <c r="Z138" s="1064">
        <v>3.99785415839531</v>
      </c>
      <c r="AA138" s="1064">
        <v>75.813846973545196</v>
      </c>
    </row>
    <row r="139" spans="1:27" x14ac:dyDescent="0.2">
      <c r="A139" s="1071" t="s">
        <v>6</v>
      </c>
      <c r="B139" s="1064">
        <v>0</v>
      </c>
      <c r="C139" s="1064">
        <v>36.276078089970341</v>
      </c>
      <c r="D139" s="1064">
        <v>353.61119593684094</v>
      </c>
      <c r="E139" s="1064">
        <v>677.58201545673182</v>
      </c>
      <c r="F139" s="1064">
        <v>684.91130537854963</v>
      </c>
      <c r="G139" s="1064">
        <v>613.99204623319383</v>
      </c>
      <c r="H139" s="1064">
        <v>2366.3726410952863</v>
      </c>
      <c r="K139" s="1071" t="s">
        <v>6</v>
      </c>
      <c r="L139" s="1064">
        <v>3.1189820890891098</v>
      </c>
      <c r="M139" s="1064">
        <v>159.5996874889976</v>
      </c>
      <c r="N139" s="1064">
        <v>942.01736133484621</v>
      </c>
      <c r="O139" s="1064">
        <v>1165.3940455603263</v>
      </c>
      <c r="P139" s="1064">
        <v>741.16907083714295</v>
      </c>
      <c r="Q139" s="1064">
        <v>393.12566995076565</v>
      </c>
      <c r="R139" s="1064">
        <v>3404.4248172611678</v>
      </c>
      <c r="T139" s="1071" t="s">
        <v>6</v>
      </c>
      <c r="U139" s="1064">
        <v>9.2854361781935495</v>
      </c>
      <c r="V139" s="1064">
        <v>187.81951505620964</v>
      </c>
      <c r="W139" s="1064">
        <v>178.39736512721771</v>
      </c>
      <c r="X139" s="1064">
        <v>218.5449372324799</v>
      </c>
      <c r="Y139" s="1064">
        <v>279.18971028659581</v>
      </c>
      <c r="Z139" s="1064">
        <v>134.17837804784082</v>
      </c>
      <c r="AA139" s="1064">
        <v>1007.4153419285374</v>
      </c>
    </row>
    <row r="140" spans="1:27" x14ac:dyDescent="0.2">
      <c r="A140" s="1071" t="s">
        <v>413</v>
      </c>
      <c r="B140" s="1064">
        <v>14.17189770325442</v>
      </c>
      <c r="C140" s="1064">
        <v>237.13751152309763</v>
      </c>
      <c r="D140" s="1064">
        <v>1382.364918660754</v>
      </c>
      <c r="E140" s="1064">
        <v>2743.9620381843961</v>
      </c>
      <c r="F140" s="1064">
        <v>1822.404582600826</v>
      </c>
      <c r="G140" s="1064">
        <v>2735.0202918503905</v>
      </c>
      <c r="H140" s="1064">
        <v>8935.0612405227184</v>
      </c>
      <c r="K140" s="1071" t="s">
        <v>413</v>
      </c>
      <c r="L140" s="1064">
        <v>3.1512094214349</v>
      </c>
      <c r="M140" s="1064">
        <v>186.99440268154999</v>
      </c>
      <c r="N140" s="1064">
        <v>1437.803710259082</v>
      </c>
      <c r="O140" s="1064">
        <v>2961.0906557349954</v>
      </c>
      <c r="P140" s="1064">
        <v>2885.6486251631031</v>
      </c>
      <c r="Q140" s="1064">
        <v>1997.1948410044374</v>
      </c>
      <c r="R140" s="1064">
        <v>9471.8834442646021</v>
      </c>
      <c r="T140" s="1071" t="s">
        <v>413</v>
      </c>
      <c r="U140" s="1064">
        <v>15.65409771638892</v>
      </c>
      <c r="V140" s="1064">
        <v>312.90344440151165</v>
      </c>
      <c r="W140" s="1064">
        <v>413.94407735353298</v>
      </c>
      <c r="X140" s="1064">
        <v>934.73378217198001</v>
      </c>
      <c r="Y140" s="1064">
        <v>1579.1388948851745</v>
      </c>
      <c r="Z140" s="1064">
        <v>1031.9088585944619</v>
      </c>
      <c r="AA140" s="1064">
        <v>4288.2831551230502</v>
      </c>
    </row>
    <row r="141" spans="1:27" x14ac:dyDescent="0.2">
      <c r="A141" s="1071" t="s">
        <v>8</v>
      </c>
      <c r="B141" s="1064">
        <v>0</v>
      </c>
      <c r="C141" s="1064">
        <v>16.184107968304232</v>
      </c>
      <c r="D141" s="1064">
        <v>87.524813319798056</v>
      </c>
      <c r="E141" s="1064">
        <v>287.6301209670263</v>
      </c>
      <c r="F141" s="1064">
        <v>311.71352379052325</v>
      </c>
      <c r="G141" s="1064">
        <v>267.7060856240488</v>
      </c>
      <c r="H141" s="1064">
        <v>970.75865166970061</v>
      </c>
      <c r="K141" s="1071" t="s">
        <v>8</v>
      </c>
      <c r="L141" s="1064">
        <v>0</v>
      </c>
      <c r="M141" s="1064">
        <v>50.160469556281647</v>
      </c>
      <c r="N141" s="1064">
        <v>299.16432128172789</v>
      </c>
      <c r="O141" s="1064">
        <v>579.85012635397743</v>
      </c>
      <c r="P141" s="1064">
        <v>418.31043520454011</v>
      </c>
      <c r="Q141" s="1064">
        <v>297.13640236020365</v>
      </c>
      <c r="R141" s="1064">
        <v>1644.6217547567308</v>
      </c>
      <c r="T141" s="1071" t="s">
        <v>8</v>
      </c>
      <c r="U141" s="1064">
        <v>25.02297971788002</v>
      </c>
      <c r="V141" s="1064">
        <v>59.738279986793266</v>
      </c>
      <c r="W141" s="1064">
        <v>60.019311440419713</v>
      </c>
      <c r="X141" s="1064">
        <v>119.98787346968692</v>
      </c>
      <c r="Y141" s="1064">
        <v>223.2891633765087</v>
      </c>
      <c r="Z141" s="1064">
        <v>84.594507996821719</v>
      </c>
      <c r="AA141" s="1064">
        <v>572.65211598811027</v>
      </c>
    </row>
    <row r="142" spans="1:27" x14ac:dyDescent="0.2">
      <c r="A142" s="1071" t="s">
        <v>7</v>
      </c>
      <c r="B142" s="1064">
        <v>0</v>
      </c>
      <c r="C142" s="1064">
        <v>17.921048713273251</v>
      </c>
      <c r="D142" s="1064">
        <v>59.06366934600311</v>
      </c>
      <c r="E142" s="1064">
        <v>373.43898189406389</v>
      </c>
      <c r="F142" s="1064">
        <v>324.74435637332442</v>
      </c>
      <c r="G142" s="1064">
        <v>144.40693942904784</v>
      </c>
      <c r="H142" s="1064">
        <v>919.57499575571251</v>
      </c>
      <c r="K142" s="1071" t="s">
        <v>7</v>
      </c>
      <c r="L142" s="1064">
        <v>0</v>
      </c>
      <c r="M142" s="1064">
        <v>30.860912053333955</v>
      </c>
      <c r="N142" s="1064">
        <v>185.45877519788539</v>
      </c>
      <c r="O142" s="1064">
        <v>374.80709644772503</v>
      </c>
      <c r="P142" s="1064">
        <v>195.36126974232317</v>
      </c>
      <c r="Q142" s="1064">
        <v>179.4694871814703</v>
      </c>
      <c r="R142" s="1064">
        <v>965.95754062273784</v>
      </c>
      <c r="T142" s="1071" t="s">
        <v>7</v>
      </c>
      <c r="U142" s="1064">
        <v>5.2016003550415597</v>
      </c>
      <c r="V142" s="1064">
        <v>36.451314581912953</v>
      </c>
      <c r="W142" s="1064">
        <v>25.689589177287189</v>
      </c>
      <c r="X142" s="1064">
        <v>72.086372345467439</v>
      </c>
      <c r="Y142" s="1064">
        <v>87.497943716902952</v>
      </c>
      <c r="Z142" s="1064">
        <v>15.16266294074841</v>
      </c>
      <c r="AA142" s="1064">
        <v>242.08948311736054</v>
      </c>
    </row>
    <row r="143" spans="1:27" x14ac:dyDescent="0.2">
      <c r="A143" s="1071" t="s">
        <v>9</v>
      </c>
      <c r="B143" s="1064">
        <v>5.9768999243440906</v>
      </c>
      <c r="C143" s="1064">
        <v>21.425203276038197</v>
      </c>
      <c r="D143" s="1064">
        <v>58.582504475920771</v>
      </c>
      <c r="E143" s="1064">
        <v>232.29680503856568</v>
      </c>
      <c r="F143" s="1064">
        <v>71.525422429839693</v>
      </c>
      <c r="G143" s="1064">
        <v>358.53192017660467</v>
      </c>
      <c r="H143" s="1064">
        <v>748.3387553213131</v>
      </c>
      <c r="K143" s="1071" t="s">
        <v>9</v>
      </c>
      <c r="L143" s="1064">
        <v>0</v>
      </c>
      <c r="M143" s="1064">
        <v>48.029093286327971</v>
      </c>
      <c r="N143" s="1064">
        <v>149.01749078799043</v>
      </c>
      <c r="O143" s="1064">
        <v>299.9796785639744</v>
      </c>
      <c r="P143" s="1064">
        <v>169.22686033246134</v>
      </c>
      <c r="Q143" s="1064">
        <v>154.5173595568244</v>
      </c>
      <c r="R143" s="1064">
        <v>820.77048252757857</v>
      </c>
      <c r="T143" s="1071" t="s">
        <v>9</v>
      </c>
      <c r="U143" s="1064">
        <v>10.09957019613184</v>
      </c>
      <c r="V143" s="1064">
        <v>14.92663823944817</v>
      </c>
      <c r="W143" s="1064">
        <v>10.02381585312863</v>
      </c>
      <c r="X143" s="1064">
        <v>30.074874153124181</v>
      </c>
      <c r="Y143" s="1064">
        <v>44.69840951635873</v>
      </c>
      <c r="Z143" s="1064">
        <v>19.525272209550042</v>
      </c>
      <c r="AA143" s="1064">
        <v>129.3485801677416</v>
      </c>
    </row>
    <row r="144" spans="1:27" x14ac:dyDescent="0.2">
      <c r="A144" s="1071" t="s">
        <v>10</v>
      </c>
      <c r="B144" s="1064">
        <v>0</v>
      </c>
      <c r="C144" s="1064">
        <v>49.647225878584393</v>
      </c>
      <c r="D144" s="1064">
        <v>184.19026185553199</v>
      </c>
      <c r="E144" s="1064">
        <v>416.31201177147148</v>
      </c>
      <c r="F144" s="1064">
        <v>209.51249188658113</v>
      </c>
      <c r="G144" s="1064">
        <v>467.20382943942934</v>
      </c>
      <c r="H144" s="1064">
        <v>1326.8658208315983</v>
      </c>
      <c r="K144" s="1071" t="s">
        <v>10</v>
      </c>
      <c r="L144" s="1064">
        <v>0</v>
      </c>
      <c r="M144" s="1064">
        <v>69.027897345532011</v>
      </c>
      <c r="N144" s="1064">
        <v>188.62746045121378</v>
      </c>
      <c r="O144" s="1064">
        <v>474.96853428759687</v>
      </c>
      <c r="P144" s="1064">
        <v>444.56612295334128</v>
      </c>
      <c r="Q144" s="1064">
        <v>350.2346517821648</v>
      </c>
      <c r="R144" s="1064">
        <v>1527.4246668198487</v>
      </c>
      <c r="T144" s="1071" t="s">
        <v>10</v>
      </c>
      <c r="U144" s="1064">
        <v>0</v>
      </c>
      <c r="V144" s="1064">
        <v>28.228875808898991</v>
      </c>
      <c r="W144" s="1064">
        <v>41.214817967343876</v>
      </c>
      <c r="X144" s="1064">
        <v>58.018998733024958</v>
      </c>
      <c r="Y144" s="1064">
        <v>155.27985645603508</v>
      </c>
      <c r="Z144" s="1064">
        <v>49.91446488591933</v>
      </c>
      <c r="AA144" s="1064">
        <v>332.65701385122225</v>
      </c>
    </row>
    <row r="145" spans="1:27" x14ac:dyDescent="0.2">
      <c r="A145" s="1071" t="s">
        <v>32</v>
      </c>
      <c r="B145" s="1064">
        <v>12.851652887335201</v>
      </c>
      <c r="C145" s="1064">
        <v>100.73033933647076</v>
      </c>
      <c r="D145" s="1064">
        <v>282.53713918029905</v>
      </c>
      <c r="E145" s="1064">
        <v>1067.6075386341827</v>
      </c>
      <c r="F145" s="1064">
        <v>431.32804467648361</v>
      </c>
      <c r="G145" s="1064">
        <v>1351.6436250422155</v>
      </c>
      <c r="H145" s="1064">
        <v>3246.6983397569866</v>
      </c>
      <c r="K145" s="1071" t="s">
        <v>32</v>
      </c>
      <c r="L145" s="1064">
        <v>0</v>
      </c>
      <c r="M145" s="1064">
        <v>30.082328953172699</v>
      </c>
      <c r="N145" s="1064">
        <v>148.69494281601436</v>
      </c>
      <c r="O145" s="1064">
        <v>227.32281767574284</v>
      </c>
      <c r="P145" s="1064">
        <v>245.75728430463377</v>
      </c>
      <c r="Q145" s="1064">
        <v>183.98653808942521</v>
      </c>
      <c r="R145" s="1064">
        <v>835.84391183898879</v>
      </c>
      <c r="T145" s="1071" t="s">
        <v>32</v>
      </c>
      <c r="U145" s="1064">
        <v>13.981491009963811</v>
      </c>
      <c r="V145" s="1064">
        <v>29.600772512082813</v>
      </c>
      <c r="W145" s="1064">
        <v>14.75572783520442</v>
      </c>
      <c r="X145" s="1064">
        <v>88.343029800393296</v>
      </c>
      <c r="Y145" s="1064">
        <v>68.768057393110297</v>
      </c>
      <c r="Z145" s="1064">
        <v>45.003486633663847</v>
      </c>
      <c r="AA145" s="1064">
        <v>260.45256518441852</v>
      </c>
    </row>
    <row r="146" spans="1:27" x14ac:dyDescent="0.2">
      <c r="A146" s="1071" t="s">
        <v>2</v>
      </c>
      <c r="B146" s="1064">
        <v>0</v>
      </c>
      <c r="C146" s="1064">
        <v>60.11266346027886</v>
      </c>
      <c r="D146" s="1064">
        <v>165.92106603471092</v>
      </c>
      <c r="E146" s="1064">
        <v>477.14866255815105</v>
      </c>
      <c r="F146" s="1064">
        <v>558.85075464301781</v>
      </c>
      <c r="G146" s="1064">
        <v>485.64453989223171</v>
      </c>
      <c r="H146" s="1064">
        <v>1747.6776865883903</v>
      </c>
      <c r="K146" s="1071" t="s">
        <v>2</v>
      </c>
      <c r="L146" s="1064">
        <v>0</v>
      </c>
      <c r="M146" s="1064">
        <v>124.10791460686474</v>
      </c>
      <c r="N146" s="1064">
        <v>865.46905925928399</v>
      </c>
      <c r="O146" s="1064">
        <v>1177.741333648816</v>
      </c>
      <c r="P146" s="1064">
        <v>1035.1019415137418</v>
      </c>
      <c r="Q146" s="1064">
        <v>608.64602496371037</v>
      </c>
      <c r="R146" s="1064">
        <v>3811.0662739924164</v>
      </c>
      <c r="T146" s="1071" t="s">
        <v>2</v>
      </c>
      <c r="U146" s="1064">
        <v>6.81638215223842</v>
      </c>
      <c r="V146" s="1064">
        <v>93.813742338891473</v>
      </c>
      <c r="W146" s="1064">
        <v>66.089315490817683</v>
      </c>
      <c r="X146" s="1064">
        <v>166.58983974822141</v>
      </c>
      <c r="Y146" s="1064">
        <v>257.52173653252527</v>
      </c>
      <c r="Z146" s="1064">
        <v>135.51141941705254</v>
      </c>
      <c r="AA146" s="1064">
        <v>726.34243567974681</v>
      </c>
    </row>
    <row r="147" spans="1:27" x14ac:dyDescent="0.2">
      <c r="A147" s="1071" t="s">
        <v>33</v>
      </c>
      <c r="B147" s="1064">
        <v>9.87117675609848</v>
      </c>
      <c r="C147" s="1064">
        <v>54.613972917167132</v>
      </c>
      <c r="D147" s="1064">
        <v>65.82587521785112</v>
      </c>
      <c r="E147" s="1064">
        <v>219.28860375858744</v>
      </c>
      <c r="F147" s="1064">
        <v>199.11704177677706</v>
      </c>
      <c r="G147" s="1064">
        <v>257.77332196384873</v>
      </c>
      <c r="H147" s="1064">
        <v>806.48999239032992</v>
      </c>
      <c r="K147" s="1071" t="s">
        <v>33</v>
      </c>
      <c r="L147" s="1064">
        <v>4.0817421840874397</v>
      </c>
      <c r="M147" s="1064">
        <v>47.455824230396125</v>
      </c>
      <c r="N147" s="1064">
        <v>259.0247204984471</v>
      </c>
      <c r="O147" s="1064">
        <v>385.32858640040661</v>
      </c>
      <c r="P147" s="1064">
        <v>188.26540855316057</v>
      </c>
      <c r="Q147" s="1064">
        <v>190.86368718022482</v>
      </c>
      <c r="R147" s="1064">
        <v>1075.0199690467225</v>
      </c>
      <c r="T147" s="1071" t="s">
        <v>33</v>
      </c>
      <c r="U147" s="1064">
        <v>7.9559364082941197</v>
      </c>
      <c r="V147" s="1064">
        <v>47.36214256915229</v>
      </c>
      <c r="W147" s="1064">
        <v>43.578926290720197</v>
      </c>
      <c r="X147" s="1064">
        <v>56.253702707238091</v>
      </c>
      <c r="Y147" s="1064">
        <v>51.745117829581204</v>
      </c>
      <c r="Z147" s="1064">
        <v>51.84354629510208</v>
      </c>
      <c r="AA147" s="1064">
        <v>258.73937210008802</v>
      </c>
    </row>
    <row r="148" spans="1:27" x14ac:dyDescent="0.2">
      <c r="A148" s="1071" t="s">
        <v>3</v>
      </c>
      <c r="B148" s="1064">
        <v>0.99999637833230004</v>
      </c>
      <c r="C148" s="1064">
        <v>148.85338969258609</v>
      </c>
      <c r="D148" s="1064">
        <v>769.24799310254639</v>
      </c>
      <c r="E148" s="1064">
        <v>1261.2377645525819</v>
      </c>
      <c r="F148" s="1064">
        <v>915.07057375741238</v>
      </c>
      <c r="G148" s="1064">
        <v>677.73745721836133</v>
      </c>
      <c r="H148" s="1064">
        <v>3773.1471747018199</v>
      </c>
      <c r="K148" s="1071" t="s">
        <v>3</v>
      </c>
      <c r="L148" s="1064">
        <v>3.7454898760805801</v>
      </c>
      <c r="M148" s="1064">
        <v>195.63175513826639</v>
      </c>
      <c r="N148" s="1064">
        <v>1471.6596994331003</v>
      </c>
      <c r="O148" s="1064">
        <v>1626.940964708788</v>
      </c>
      <c r="P148" s="1064">
        <v>998.68869624072158</v>
      </c>
      <c r="Q148" s="1064">
        <v>580.03149743060953</v>
      </c>
      <c r="R148" s="1064">
        <v>4876.6981028275659</v>
      </c>
      <c r="T148" s="1071" t="s">
        <v>3</v>
      </c>
      <c r="U148" s="1064">
        <v>9.3684865938118911</v>
      </c>
      <c r="V148" s="1064">
        <v>200.88751669212667</v>
      </c>
      <c r="W148" s="1064">
        <v>269.60500716627843</v>
      </c>
      <c r="X148" s="1064">
        <v>322.98979215697511</v>
      </c>
      <c r="Y148" s="1064">
        <v>425.18032360539917</v>
      </c>
      <c r="Z148" s="1064">
        <v>112.54181174722056</v>
      </c>
      <c r="AA148" s="1064">
        <v>1340.5729379618119</v>
      </c>
    </row>
    <row r="149" spans="1:27" x14ac:dyDescent="0.2">
      <c r="A149" s="1071" t="s">
        <v>4</v>
      </c>
      <c r="B149" s="1064">
        <v>9.9270628353970398</v>
      </c>
      <c r="C149" s="1064">
        <v>147.48647457344561</v>
      </c>
      <c r="D149" s="1064">
        <v>788.47599133659617</v>
      </c>
      <c r="E149" s="1064">
        <v>1485.3190096202461</v>
      </c>
      <c r="F149" s="1064">
        <v>1553.9011766464698</v>
      </c>
      <c r="G149" s="1064">
        <v>1174.1337338195021</v>
      </c>
      <c r="H149" s="1064">
        <v>5159.2434488316576</v>
      </c>
      <c r="K149" s="1071" t="s">
        <v>4</v>
      </c>
      <c r="L149" s="1064">
        <v>7.3707240082188106</v>
      </c>
      <c r="M149" s="1064">
        <v>233.17825081769752</v>
      </c>
      <c r="N149" s="1064">
        <v>1417.4290382925897</v>
      </c>
      <c r="O149" s="1064">
        <v>1694.226331767411</v>
      </c>
      <c r="P149" s="1064">
        <v>1011.8173343373096</v>
      </c>
      <c r="Q149" s="1064">
        <v>524.73601058542363</v>
      </c>
      <c r="R149" s="1064">
        <v>4888.75768980865</v>
      </c>
      <c r="T149" s="1071" t="s">
        <v>4</v>
      </c>
      <c r="U149" s="1064">
        <v>0</v>
      </c>
      <c r="V149" s="1064">
        <v>155.63656513644588</v>
      </c>
      <c r="W149" s="1064">
        <v>261.30717330617233</v>
      </c>
      <c r="X149" s="1064">
        <v>344.11568437656354</v>
      </c>
      <c r="Y149" s="1064">
        <v>463.6171044252564</v>
      </c>
      <c r="Z149" s="1064">
        <v>140.34144554964195</v>
      </c>
      <c r="AA149" s="1064">
        <v>1365.0179727940802</v>
      </c>
    </row>
    <row r="150" spans="1:27" x14ac:dyDescent="0.2">
      <c r="A150" s="1071" t="s">
        <v>11</v>
      </c>
      <c r="B150" s="1064">
        <v>0</v>
      </c>
      <c r="C150" s="1064">
        <v>4.8183839881393604</v>
      </c>
      <c r="D150" s="1064">
        <v>8.3717901819522798</v>
      </c>
      <c r="E150" s="1064">
        <v>11.606742361339311</v>
      </c>
      <c r="F150" s="1064">
        <v>20.25099744812281</v>
      </c>
      <c r="G150" s="1064">
        <v>14.19988577881908</v>
      </c>
      <c r="H150" s="1064">
        <v>59.247799758372842</v>
      </c>
      <c r="K150" s="1071" t="s">
        <v>11</v>
      </c>
      <c r="L150" s="1064">
        <v>0</v>
      </c>
      <c r="M150" s="1064">
        <v>24.352495262160453</v>
      </c>
      <c r="N150" s="1064">
        <v>136.37397346809851</v>
      </c>
      <c r="O150" s="1064">
        <v>233.78395451674032</v>
      </c>
      <c r="P150" s="1064">
        <v>170.46746683512316</v>
      </c>
      <c r="Q150" s="1064">
        <v>126.63297536323432</v>
      </c>
      <c r="R150" s="1064">
        <v>691.61086544535681</v>
      </c>
      <c r="T150" s="1071" t="s">
        <v>11</v>
      </c>
      <c r="U150" s="1064">
        <v>4.8704990524320904</v>
      </c>
      <c r="V150" s="1064">
        <v>19.481996209728361</v>
      </c>
      <c r="W150" s="1064">
        <v>9.7409981048641807</v>
      </c>
      <c r="X150" s="1064">
        <v>14.61149715729627</v>
      </c>
      <c r="Y150" s="1064">
        <v>19.481996209728361</v>
      </c>
      <c r="Z150" s="1064">
        <v>0</v>
      </c>
      <c r="AA150" s="1064">
        <v>68.18698673404927</v>
      </c>
    </row>
    <row r="151" spans="1:27" x14ac:dyDescent="0.2">
      <c r="A151" s="1071" t="s">
        <v>12</v>
      </c>
      <c r="B151" s="1064">
        <v>0</v>
      </c>
      <c r="C151" s="1064">
        <v>4.9525742909717199</v>
      </c>
      <c r="D151" s="1064">
        <v>5.1129943502824897</v>
      </c>
      <c r="E151" s="1064">
        <v>0</v>
      </c>
      <c r="F151" s="1064">
        <v>7.4233992990039201</v>
      </c>
      <c r="G151" s="1064">
        <v>6.0093783273035202</v>
      </c>
      <c r="H151" s="1064">
        <v>23.498346267561647</v>
      </c>
      <c r="K151" s="1071" t="s">
        <v>12</v>
      </c>
      <c r="L151" s="1064">
        <v>0</v>
      </c>
      <c r="M151" s="1064">
        <v>9.97145557584758</v>
      </c>
      <c r="N151" s="1064">
        <v>59.828733455085484</v>
      </c>
      <c r="O151" s="1064">
        <v>129.62892248601855</v>
      </c>
      <c r="P151" s="1064">
        <v>119.65746691017097</v>
      </c>
      <c r="Q151" s="1064">
        <v>84.757372394704433</v>
      </c>
      <c r="R151" s="1064">
        <v>403.84395082182704</v>
      </c>
      <c r="T151" s="1071" t="s">
        <v>12</v>
      </c>
      <c r="U151" s="1064">
        <v>4.98572778792379</v>
      </c>
      <c r="V151" s="1064">
        <v>19.94291115169516</v>
      </c>
      <c r="W151" s="1064">
        <v>0</v>
      </c>
      <c r="X151" s="1064">
        <v>14.957183363771371</v>
      </c>
      <c r="Y151" s="1064">
        <v>19.94291115169516</v>
      </c>
      <c r="Z151" s="1064">
        <v>9.97145557584758</v>
      </c>
      <c r="AA151" s="1064">
        <v>69.800189030933069</v>
      </c>
    </row>
    <row r="152" spans="1:27" x14ac:dyDescent="0.2">
      <c r="A152" s="1071" t="s">
        <v>5</v>
      </c>
      <c r="B152" s="1064">
        <v>5.0063905930520196</v>
      </c>
      <c r="C152" s="1064">
        <v>188.49927546718163</v>
      </c>
      <c r="D152" s="1064">
        <v>1384.9459496082372</v>
      </c>
      <c r="E152" s="1064">
        <v>2326.6559848966544</v>
      </c>
      <c r="F152" s="1064">
        <v>1443.1773280982329</v>
      </c>
      <c r="G152" s="1064">
        <v>3219.1158542139665</v>
      </c>
      <c r="H152" s="1064">
        <v>8567.4007828773247</v>
      </c>
      <c r="K152" s="1071" t="s">
        <v>5</v>
      </c>
      <c r="L152" s="1064">
        <v>0</v>
      </c>
      <c r="M152" s="1064">
        <v>84.447699787911802</v>
      </c>
      <c r="N152" s="1064">
        <v>477.38725272552836</v>
      </c>
      <c r="O152" s="1064">
        <v>923.25213059903558</v>
      </c>
      <c r="P152" s="1064">
        <v>1116.9172124988179</v>
      </c>
      <c r="Q152" s="1064">
        <v>957.54175487445923</v>
      </c>
      <c r="R152" s="1064">
        <v>3559.5460504857529</v>
      </c>
      <c r="T152" s="1071" t="s">
        <v>5</v>
      </c>
      <c r="U152" s="1064">
        <v>7.6859309883148601</v>
      </c>
      <c r="V152" s="1064">
        <v>113.10414650852898</v>
      </c>
      <c r="W152" s="1064">
        <v>172.82594006541302</v>
      </c>
      <c r="X152" s="1064">
        <v>388.17862595148762</v>
      </c>
      <c r="Y152" s="1064">
        <v>667.73153210332498</v>
      </c>
      <c r="Z152" s="1064">
        <v>556.86888810140329</v>
      </c>
      <c r="AA152" s="1064">
        <v>1906.3950637184726</v>
      </c>
    </row>
    <row r="153" spans="1:27" x14ac:dyDescent="0.2">
      <c r="A153" s="1071" t="s">
        <v>16</v>
      </c>
      <c r="B153" s="1064">
        <v>0</v>
      </c>
      <c r="C153" s="1064">
        <v>14.186986271441091</v>
      </c>
      <c r="D153" s="1064">
        <v>30.050742276576159</v>
      </c>
      <c r="E153" s="1064">
        <v>57.702936553071666</v>
      </c>
      <c r="F153" s="1064">
        <v>35.245186217721852</v>
      </c>
      <c r="G153" s="1064">
        <v>54.802039308151592</v>
      </c>
      <c r="H153" s="1064">
        <v>191.98789062696235</v>
      </c>
      <c r="K153" s="1071" t="s">
        <v>16</v>
      </c>
      <c r="L153" s="1064">
        <v>0</v>
      </c>
      <c r="M153" s="1064">
        <v>47.709944200066317</v>
      </c>
      <c r="N153" s="1064">
        <v>349.15238938519292</v>
      </c>
      <c r="O153" s="1064">
        <v>383.05877624054415</v>
      </c>
      <c r="P153" s="1064">
        <v>261.76445318601145</v>
      </c>
      <c r="Q153" s="1064">
        <v>184.31653252865277</v>
      </c>
      <c r="R153" s="1064">
        <v>1226.0020955404675</v>
      </c>
      <c r="T153" s="1071" t="s">
        <v>16</v>
      </c>
      <c r="U153" s="1064">
        <v>12.193580822328471</v>
      </c>
      <c r="V153" s="1064">
        <v>80.012398662370174</v>
      </c>
      <c r="W153" s="1064">
        <v>12.193580822328471</v>
      </c>
      <c r="X153" s="1064">
        <v>52.231213250544315</v>
      </c>
      <c r="Y153" s="1064">
        <v>76.017078321867615</v>
      </c>
      <c r="Z153" s="1064">
        <v>37.073330687546289</v>
      </c>
      <c r="AA153" s="1064">
        <v>269.72118256698536</v>
      </c>
    </row>
    <row r="154" spans="1:27" x14ac:dyDescent="0.2">
      <c r="A154" s="1071" t="s">
        <v>0</v>
      </c>
      <c r="B154" s="1064">
        <v>22.097083998466179</v>
      </c>
      <c r="C154" s="1064">
        <v>1652.2989892777323</v>
      </c>
      <c r="D154" s="1064">
        <v>9979.1597643186706</v>
      </c>
      <c r="E154" s="1064">
        <v>16252.262710810697</v>
      </c>
      <c r="F154" s="1064">
        <v>13517.77508542248</v>
      </c>
      <c r="G154" s="1064">
        <v>5771.5257885778274</v>
      </c>
      <c r="H154" s="1064">
        <v>47195.119422405871</v>
      </c>
      <c r="K154" s="1071" t="s">
        <v>0</v>
      </c>
      <c r="L154" s="1064">
        <v>19.156049399911389</v>
      </c>
      <c r="M154" s="1064">
        <v>529.45913743919982</v>
      </c>
      <c r="N154" s="1064">
        <v>4558.9667330650518</v>
      </c>
      <c r="O154" s="1064">
        <v>5552.7022652584401</v>
      </c>
      <c r="P154" s="1064">
        <v>4025.1716415478641</v>
      </c>
      <c r="Q154" s="1064">
        <v>4260.091003815659</v>
      </c>
      <c r="R154" s="1064">
        <v>18945.546830526127</v>
      </c>
      <c r="T154" s="1071" t="s">
        <v>0</v>
      </c>
      <c r="U154" s="1064">
        <v>4.4628768602172197</v>
      </c>
      <c r="V154" s="1064">
        <v>1740.1972951458054</v>
      </c>
      <c r="W154" s="1064">
        <v>7486.108603947996</v>
      </c>
      <c r="X154" s="1064">
        <v>8530.3272112217928</v>
      </c>
      <c r="Y154" s="1064">
        <v>11052.769929307986</v>
      </c>
      <c r="Z154" s="1064">
        <v>4632.1111917390517</v>
      </c>
      <c r="AA154" s="1064">
        <v>33445.977108222847</v>
      </c>
    </row>
    <row r="155" spans="1:27" x14ac:dyDescent="0.2">
      <c r="A155" s="1071" t="s">
        <v>17</v>
      </c>
      <c r="B155" s="1064">
        <v>0</v>
      </c>
      <c r="C155" s="1064">
        <v>0</v>
      </c>
      <c r="D155" s="1064">
        <v>4.4570618480925202</v>
      </c>
      <c r="E155" s="1064">
        <v>9.6019837864238102</v>
      </c>
      <c r="F155" s="1064">
        <v>41.885688638898579</v>
      </c>
      <c r="G155" s="1064">
        <v>22.993651363153326</v>
      </c>
      <c r="H155" s="1064">
        <v>78.938385636568228</v>
      </c>
      <c r="K155" s="1071" t="s">
        <v>17</v>
      </c>
      <c r="L155" s="1064">
        <v>0</v>
      </c>
      <c r="M155" s="1064">
        <v>4.9080035090277496</v>
      </c>
      <c r="N155" s="1064">
        <v>60.56632861452043</v>
      </c>
      <c r="O155" s="1064">
        <v>164.65222502175192</v>
      </c>
      <c r="P155" s="1064">
        <v>135.48308538783601</v>
      </c>
      <c r="Q155" s="1064">
        <v>90.740118177944197</v>
      </c>
      <c r="R155" s="1064">
        <v>456.34976071108031</v>
      </c>
      <c r="T155" s="1071" t="s">
        <v>17</v>
      </c>
      <c r="U155" s="1064">
        <v>0</v>
      </c>
      <c r="V155" s="1064">
        <v>20.21306792217996</v>
      </c>
      <c r="W155" s="1064">
        <v>15.15926748461529</v>
      </c>
      <c r="X155" s="1064">
        <v>14.943734577689959</v>
      </c>
      <c r="Y155" s="1064">
        <v>10.17942472970382</v>
      </c>
      <c r="Z155" s="1064">
        <v>4.8372006165999801</v>
      </c>
      <c r="AA155" s="1064">
        <v>65.332695330789008</v>
      </c>
    </row>
    <row r="156" spans="1:27" x14ac:dyDescent="0.2">
      <c r="A156" s="1072" t="s">
        <v>18</v>
      </c>
      <c r="B156" s="1064">
        <v>0</v>
      </c>
      <c r="C156" s="1064">
        <v>18.80141399065819</v>
      </c>
      <c r="D156" s="1064">
        <v>45.553528450935687</v>
      </c>
      <c r="E156" s="1064">
        <v>125.79867161647572</v>
      </c>
      <c r="F156" s="1064">
        <v>76.091747915710755</v>
      </c>
      <c r="G156" s="1064">
        <v>185.86585223447486</v>
      </c>
      <c r="H156" s="1064">
        <v>452.11121420825521</v>
      </c>
      <c r="K156" s="1072" t="s">
        <v>18</v>
      </c>
      <c r="L156" s="1064">
        <v>9.9708533333290603</v>
      </c>
      <c r="M156" s="1064">
        <v>35.024874228490908</v>
      </c>
      <c r="N156" s="1064">
        <v>207.96232922312799</v>
      </c>
      <c r="O156" s="1064">
        <v>486.37137608133838</v>
      </c>
      <c r="P156" s="1064">
        <v>283.00900515291954</v>
      </c>
      <c r="Q156" s="1064">
        <v>159.91892760395106</v>
      </c>
      <c r="R156" s="1064">
        <v>1182.2573656231568</v>
      </c>
      <c r="T156" s="1072" t="s">
        <v>18</v>
      </c>
      <c r="U156" s="1064">
        <v>9.9716219111092101</v>
      </c>
      <c r="V156" s="1064">
        <v>49.490494197090769</v>
      </c>
      <c r="W156" s="1064">
        <v>29.915624827263368</v>
      </c>
      <c r="X156" s="1064">
        <v>64.076141196523594</v>
      </c>
      <c r="Y156" s="1064">
        <v>69.494524913671839</v>
      </c>
      <c r="Z156" s="1064">
        <v>49.283820418063883</v>
      </c>
      <c r="AA156" s="1064">
        <v>272.23222746372267</v>
      </c>
    </row>
    <row r="157" spans="1:27" x14ac:dyDescent="0.2">
      <c r="A157" s="1071" t="s">
        <v>34</v>
      </c>
      <c r="B157" s="1064">
        <v>0</v>
      </c>
      <c r="C157" s="1064">
        <v>0</v>
      </c>
      <c r="D157" s="1064">
        <v>4.9239091313613299</v>
      </c>
      <c r="E157" s="1064">
        <v>12.22157489083154</v>
      </c>
      <c r="F157" s="1064">
        <v>6.6891547527043</v>
      </c>
      <c r="G157" s="1064">
        <v>86.455991175004769</v>
      </c>
      <c r="H157" s="1064">
        <v>110.29062994990194</v>
      </c>
      <c r="K157" s="1071" t="s">
        <v>34</v>
      </c>
      <c r="L157" s="1064">
        <v>0</v>
      </c>
      <c r="M157" s="1064">
        <v>5</v>
      </c>
      <c r="N157" s="1064">
        <v>95</v>
      </c>
      <c r="O157" s="1064">
        <v>125</v>
      </c>
      <c r="P157" s="1064">
        <v>120</v>
      </c>
      <c r="Q157" s="1064">
        <v>85</v>
      </c>
      <c r="R157" s="1064">
        <v>430</v>
      </c>
      <c r="T157" s="1071" t="s">
        <v>34</v>
      </c>
      <c r="U157" s="1064">
        <v>55</v>
      </c>
      <c r="V157" s="1064">
        <v>10</v>
      </c>
      <c r="W157" s="1064">
        <v>5</v>
      </c>
      <c r="X157" s="1064">
        <v>5</v>
      </c>
      <c r="Y157" s="1064">
        <v>25</v>
      </c>
      <c r="Z157" s="1064">
        <v>20</v>
      </c>
      <c r="AA157" s="1064">
        <v>120</v>
      </c>
    </row>
    <row r="158" spans="1:27" x14ac:dyDescent="0.2">
      <c r="A158" s="1071" t="s">
        <v>20</v>
      </c>
      <c r="B158" s="1064">
        <v>0</v>
      </c>
      <c r="C158" s="1064">
        <v>25.554056553487278</v>
      </c>
      <c r="D158" s="1064">
        <v>19.685339485367628</v>
      </c>
      <c r="E158" s="1064">
        <v>106.69244362651158</v>
      </c>
      <c r="F158" s="1064">
        <v>67.09438722534972</v>
      </c>
      <c r="G158" s="1064">
        <v>100.20081869417277</v>
      </c>
      <c r="H158" s="1064">
        <v>319.22704558488897</v>
      </c>
      <c r="K158" s="1071" t="s">
        <v>20</v>
      </c>
      <c r="L158" s="1064">
        <v>0</v>
      </c>
      <c r="M158" s="1064">
        <v>24.050680652650598</v>
      </c>
      <c r="N158" s="1064">
        <v>236.96193423480918</v>
      </c>
      <c r="O158" s="1064">
        <v>276.68969170069187</v>
      </c>
      <c r="P158" s="1064">
        <v>254.71751879762604</v>
      </c>
      <c r="Q158" s="1064">
        <v>149.76914753365503</v>
      </c>
      <c r="R158" s="1064">
        <v>942.1889729194329</v>
      </c>
      <c r="T158" s="1071" t="s">
        <v>20</v>
      </c>
      <c r="U158" s="1064">
        <v>0</v>
      </c>
      <c r="V158" s="1064">
        <v>36.061523691185016</v>
      </c>
      <c r="W158" s="1064">
        <v>19.779383301030141</v>
      </c>
      <c r="X158" s="1064">
        <v>44.422998055071943</v>
      </c>
      <c r="Y158" s="1064">
        <v>39.747372768302341</v>
      </c>
      <c r="Z158" s="1064">
        <v>27.332500384630798</v>
      </c>
      <c r="AA158" s="1064">
        <v>167.34377820022024</v>
      </c>
    </row>
    <row r="159" spans="1:27" x14ac:dyDescent="0.2">
      <c r="A159" s="1071" t="s">
        <v>35</v>
      </c>
      <c r="B159" s="1064">
        <v>0</v>
      </c>
      <c r="C159" s="1064">
        <v>21.762162098327323</v>
      </c>
      <c r="D159" s="1064">
        <v>36.687330470030489</v>
      </c>
      <c r="E159" s="1064">
        <v>123.00453500791512</v>
      </c>
      <c r="F159" s="1064">
        <v>159.05070870462345</v>
      </c>
      <c r="G159" s="1064">
        <v>121.27052928348452</v>
      </c>
      <c r="H159" s="1064">
        <v>461.7752655643809</v>
      </c>
      <c r="K159" s="1071" t="s">
        <v>35</v>
      </c>
      <c r="L159" s="1064">
        <v>4.8607660974204796</v>
      </c>
      <c r="M159" s="1064">
        <v>68.050725363886713</v>
      </c>
      <c r="N159" s="1064">
        <v>209.0129421890806</v>
      </c>
      <c r="O159" s="1064">
        <v>617.31729437240097</v>
      </c>
      <c r="P159" s="1064">
        <v>466.63354535236601</v>
      </c>
      <c r="Q159" s="1064">
        <v>311.08903023491069</v>
      </c>
      <c r="R159" s="1064">
        <v>1676.9643036100656</v>
      </c>
      <c r="T159" s="1071" t="s">
        <v>35</v>
      </c>
      <c r="U159" s="1064">
        <v>29.164596584522879</v>
      </c>
      <c r="V159" s="1064">
        <v>63.189959266466232</v>
      </c>
      <c r="W159" s="1064">
        <v>29.164596584522879</v>
      </c>
      <c r="X159" s="1064">
        <v>38.886128779363837</v>
      </c>
      <c r="Y159" s="1064">
        <v>160.40528121487583</v>
      </c>
      <c r="Z159" s="1064">
        <v>58.329193169045752</v>
      </c>
      <c r="AA159" s="1064">
        <v>379.13975559879742</v>
      </c>
    </row>
    <row r="160" spans="1:27" x14ac:dyDescent="0.2">
      <c r="A160" s="1071" t="s">
        <v>21</v>
      </c>
      <c r="B160" s="1064">
        <v>0.91792060187993996</v>
      </c>
      <c r="C160" s="1064">
        <v>77.655395067659597</v>
      </c>
      <c r="D160" s="1064">
        <v>193.13962265548977</v>
      </c>
      <c r="E160" s="1064">
        <v>535.31745027056718</v>
      </c>
      <c r="F160" s="1064">
        <v>444.90289514346273</v>
      </c>
      <c r="G160" s="1064">
        <v>751.98542971014717</v>
      </c>
      <c r="H160" s="1064">
        <v>2003.9187134492065</v>
      </c>
      <c r="K160" s="1071" t="s">
        <v>21</v>
      </c>
      <c r="L160" s="1064">
        <v>2.9346361673564201</v>
      </c>
      <c r="M160" s="1064">
        <v>124.19680188028801</v>
      </c>
      <c r="N160" s="1064">
        <v>657.21990493362159</v>
      </c>
      <c r="O160" s="1064">
        <v>1117.7284364739003</v>
      </c>
      <c r="P160" s="1064">
        <v>805.44563190534643</v>
      </c>
      <c r="Q160" s="1064">
        <v>608.12774645504226</v>
      </c>
      <c r="R160" s="1064">
        <v>3315.653157815555</v>
      </c>
      <c r="T160" s="1071" t="s">
        <v>21</v>
      </c>
      <c r="U160" s="1064">
        <v>27.147249524968689</v>
      </c>
      <c r="V160" s="1064">
        <v>112.94656785048244</v>
      </c>
      <c r="W160" s="1064">
        <v>114.05662025990304</v>
      </c>
      <c r="X160" s="1064">
        <v>212.05060686836219</v>
      </c>
      <c r="Y160" s="1064">
        <v>401.47460433435128</v>
      </c>
      <c r="Z160" s="1064">
        <v>191.59335807608073</v>
      </c>
      <c r="AA160" s="1064">
        <v>1059.2690069141483</v>
      </c>
    </row>
    <row r="161" spans="1:27" x14ac:dyDescent="0.2">
      <c r="A161" s="1071" t="s">
        <v>36</v>
      </c>
      <c r="B161" s="1064">
        <v>0</v>
      </c>
      <c r="C161" s="1064">
        <v>4.9745352686529101</v>
      </c>
      <c r="D161" s="1064">
        <v>5.6826676677003398</v>
      </c>
      <c r="E161" s="1064">
        <v>46.626874862355137</v>
      </c>
      <c r="F161" s="1064">
        <v>81.088016283021261</v>
      </c>
      <c r="G161" s="1064">
        <v>44.548110424337537</v>
      </c>
      <c r="H161" s="1064">
        <v>182.92020450606719</v>
      </c>
      <c r="K161" s="1071" t="s">
        <v>36</v>
      </c>
      <c r="L161" s="1064">
        <v>0</v>
      </c>
      <c r="M161" s="1064">
        <v>58.975312967085245</v>
      </c>
      <c r="N161" s="1064">
        <v>58.975312967085245</v>
      </c>
      <c r="O161" s="1064">
        <v>191.66976714302706</v>
      </c>
      <c r="P161" s="1064">
        <v>137.60906358986557</v>
      </c>
      <c r="Q161" s="1064">
        <v>132.69445417594181</v>
      </c>
      <c r="R161" s="1064">
        <v>579.92391084300493</v>
      </c>
      <c r="T161" s="1071" t="s">
        <v>36</v>
      </c>
      <c r="U161" s="1064">
        <v>9.8292188278475408</v>
      </c>
      <c r="V161" s="1064">
        <v>19.658437655695082</v>
      </c>
      <c r="W161" s="1064">
        <v>19.658437655695082</v>
      </c>
      <c r="X161" s="1064">
        <v>24.573047069618852</v>
      </c>
      <c r="Y161" s="1064">
        <v>39.316875311390163</v>
      </c>
      <c r="Z161" s="1064">
        <v>24.573047069618852</v>
      </c>
      <c r="AA161" s="1064">
        <v>137.60906358986557</v>
      </c>
    </row>
    <row r="162" spans="1:27" x14ac:dyDescent="0.2">
      <c r="A162" s="1071" t="s">
        <v>22</v>
      </c>
      <c r="B162" s="1064">
        <v>0</v>
      </c>
      <c r="C162" s="1064">
        <v>26.085016529430177</v>
      </c>
      <c r="D162" s="1064">
        <v>58.570866564127556</v>
      </c>
      <c r="E162" s="1064">
        <v>115.22433358392854</v>
      </c>
      <c r="F162" s="1064">
        <v>74.468602300347669</v>
      </c>
      <c r="G162" s="1064">
        <v>67.685831780458116</v>
      </c>
      <c r="H162" s="1064">
        <v>342.03465075829206</v>
      </c>
      <c r="K162" s="1071" t="s">
        <v>22</v>
      </c>
      <c r="L162" s="1064">
        <v>0</v>
      </c>
      <c r="M162" s="1064">
        <v>40.157640364662967</v>
      </c>
      <c r="N162" s="1064">
        <v>351.80070593718079</v>
      </c>
      <c r="O162" s="1064">
        <v>574.87389626991478</v>
      </c>
      <c r="P162" s="1064">
        <v>479.01446327777023</v>
      </c>
      <c r="Q162" s="1064">
        <v>360.54596447804363</v>
      </c>
      <c r="R162" s="1064">
        <v>1806.3926703275724</v>
      </c>
      <c r="T162" s="1071" t="s">
        <v>22</v>
      </c>
      <c r="U162" s="1064">
        <v>0</v>
      </c>
      <c r="V162" s="1064">
        <v>47.828099695052998</v>
      </c>
      <c r="W162" s="1064">
        <v>59.391000187411059</v>
      </c>
      <c r="X162" s="1064">
        <v>48.612355435064295</v>
      </c>
      <c r="Y162" s="1064">
        <v>87.565165318280634</v>
      </c>
      <c r="Z162" s="1064">
        <v>31.840073774200818</v>
      </c>
      <c r="AA162" s="1064">
        <v>275.23669441000982</v>
      </c>
    </row>
    <row r="163" spans="1:27" x14ac:dyDescent="0.2">
      <c r="A163" s="1071" t="s">
        <v>37</v>
      </c>
      <c r="B163" s="1064">
        <v>4.9994777522454097</v>
      </c>
      <c r="C163" s="1064">
        <v>28.222825184805188</v>
      </c>
      <c r="D163" s="1064">
        <v>36.060009337743452</v>
      </c>
      <c r="E163" s="1064">
        <v>63.076069045740837</v>
      </c>
      <c r="F163" s="1064">
        <v>79.61524487168623</v>
      </c>
      <c r="G163" s="1064">
        <v>125.65955508844674</v>
      </c>
      <c r="H163" s="1064">
        <v>337.63318128066783</v>
      </c>
      <c r="K163" s="1071" t="s">
        <v>37</v>
      </c>
      <c r="L163" s="1064">
        <v>0</v>
      </c>
      <c r="M163" s="1064">
        <v>59.694423223834917</v>
      </c>
      <c r="N163" s="1064">
        <v>174.10873440285184</v>
      </c>
      <c r="O163" s="1064">
        <v>253.70129870129847</v>
      </c>
      <c r="P163" s="1064">
        <v>203.9559460147693</v>
      </c>
      <c r="Q163" s="1064">
        <v>208.93048128342224</v>
      </c>
      <c r="R163" s="1064">
        <v>900.39088362617667</v>
      </c>
      <c r="T163" s="1071" t="s">
        <v>37</v>
      </c>
      <c r="U163" s="1064">
        <v>49.745352686529102</v>
      </c>
      <c r="V163" s="1064">
        <v>94.516170104405276</v>
      </c>
      <c r="W163" s="1064">
        <v>19.89814107461164</v>
      </c>
      <c r="X163" s="1064">
        <v>44.770817417876188</v>
      </c>
      <c r="Y163" s="1064">
        <v>74.618029029793647</v>
      </c>
      <c r="Z163" s="1064">
        <v>49.745352686529095</v>
      </c>
      <c r="AA163" s="1064">
        <v>333.29386299974493</v>
      </c>
    </row>
    <row r="164" spans="1:27" x14ac:dyDescent="0.2">
      <c r="A164" s="1072" t="s">
        <v>19</v>
      </c>
      <c r="B164" s="1064">
        <v>2.9346361673564201</v>
      </c>
      <c r="C164" s="1064">
        <v>47.995336477586072</v>
      </c>
      <c r="D164" s="1064">
        <v>161.97404452756717</v>
      </c>
      <c r="E164" s="1064">
        <v>394.9619796571119</v>
      </c>
      <c r="F164" s="1064">
        <v>288.48046451940519</v>
      </c>
      <c r="G164" s="1064">
        <v>610.55751750394006</v>
      </c>
      <c r="H164" s="1064">
        <v>1506.9039788529667</v>
      </c>
      <c r="K164" s="1072" t="s">
        <v>19</v>
      </c>
      <c r="L164" s="1064">
        <v>4.8809073752958403</v>
      </c>
      <c r="M164" s="1064">
        <v>78.094518004733445</v>
      </c>
      <c r="N164" s="1064">
        <v>248.92627614008779</v>
      </c>
      <c r="O164" s="1064">
        <v>536.89981128254203</v>
      </c>
      <c r="P164" s="1064">
        <v>449.04347852721696</v>
      </c>
      <c r="Q164" s="1064">
        <v>453.92438590251277</v>
      </c>
      <c r="R164" s="1064">
        <v>1771.7693772323887</v>
      </c>
      <c r="T164" s="1072" t="s">
        <v>19</v>
      </c>
      <c r="U164" s="1064">
        <v>14.64272212588752</v>
      </c>
      <c r="V164" s="1064">
        <v>48.809073752958405</v>
      </c>
      <c r="W164" s="1064">
        <v>34.166351627070881</v>
      </c>
      <c r="X164" s="1064">
        <v>107.37996225650848</v>
      </c>
      <c r="Y164" s="1064">
        <v>131.78449913298769</v>
      </c>
      <c r="Z164" s="1064">
        <v>43.928166377662563</v>
      </c>
      <c r="AA164" s="1064">
        <v>380.71077527307557</v>
      </c>
    </row>
    <row r="165" spans="1:27" x14ac:dyDescent="0.2">
      <c r="A165" s="1072" t="s">
        <v>38</v>
      </c>
      <c r="B165" s="1064">
        <v>5.0349971592767604</v>
      </c>
      <c r="C165" s="1064">
        <v>37.689166273498309</v>
      </c>
      <c r="D165" s="1064">
        <v>199.22603073746546</v>
      </c>
      <c r="E165" s="1064">
        <v>415.86657784313752</v>
      </c>
      <c r="F165" s="1064">
        <v>279.42863889077921</v>
      </c>
      <c r="G165" s="1064">
        <v>410.73084666684713</v>
      </c>
      <c r="H165" s="1064">
        <v>1347.9762575710045</v>
      </c>
      <c r="K165" s="1072" t="s">
        <v>38</v>
      </c>
      <c r="L165" s="1064">
        <v>14.87065450834389</v>
      </c>
      <c r="M165" s="1064">
        <v>54.291472158541637</v>
      </c>
      <c r="N165" s="1064">
        <v>325.74883295124999</v>
      </c>
      <c r="O165" s="1064">
        <v>414.58942375613617</v>
      </c>
      <c r="P165" s="1064">
        <v>148.06765134147719</v>
      </c>
      <c r="Q165" s="1064">
        <v>128.32529782928023</v>
      </c>
      <c r="R165" s="1064">
        <v>1085.8933325450291</v>
      </c>
      <c r="T165" s="1072" t="s">
        <v>38</v>
      </c>
      <c r="U165" s="1064">
        <v>49.355883780492398</v>
      </c>
      <c r="V165" s="1064">
        <v>49.355883780492398</v>
      </c>
      <c r="W165" s="1064">
        <v>74.033825670738594</v>
      </c>
      <c r="X165" s="1064">
        <v>34.613008020540846</v>
      </c>
      <c r="Y165" s="1064">
        <v>103.64735593903406</v>
      </c>
      <c r="Z165" s="1064">
        <v>64.162648914640116</v>
      </c>
      <c r="AA165" s="1064">
        <v>375.16860610593841</v>
      </c>
    </row>
    <row r="166" spans="1:27" x14ac:dyDescent="0.2">
      <c r="A166" s="1071" t="s">
        <v>23</v>
      </c>
      <c r="B166" s="1064">
        <v>0</v>
      </c>
      <c r="C166" s="1064">
        <v>0</v>
      </c>
      <c r="D166" s="1064">
        <v>3.7896910280805001</v>
      </c>
      <c r="E166" s="1064">
        <v>20.571139695905821</v>
      </c>
      <c r="F166" s="1064">
        <v>14.991429937433809</v>
      </c>
      <c r="G166" s="1064">
        <v>17.142169985080638</v>
      </c>
      <c r="H166" s="1064">
        <v>56.494430646500774</v>
      </c>
      <c r="K166" s="1071" t="s">
        <v>23</v>
      </c>
      <c r="L166" s="1064">
        <v>0</v>
      </c>
      <c r="M166" s="1064">
        <v>55</v>
      </c>
      <c r="N166" s="1064">
        <v>140</v>
      </c>
      <c r="O166" s="1064">
        <v>360</v>
      </c>
      <c r="P166" s="1064">
        <v>265</v>
      </c>
      <c r="Q166" s="1064">
        <v>245</v>
      </c>
      <c r="R166" s="1064">
        <v>1065</v>
      </c>
      <c r="T166" s="1071" t="s">
        <v>23</v>
      </c>
      <c r="U166" s="1064">
        <v>15</v>
      </c>
      <c r="V166" s="1064">
        <v>30</v>
      </c>
      <c r="W166" s="1064">
        <v>25</v>
      </c>
      <c r="X166" s="1064">
        <v>25</v>
      </c>
      <c r="Y166" s="1064">
        <v>55</v>
      </c>
      <c r="Z166" s="1064">
        <v>5</v>
      </c>
      <c r="AA166" s="1064">
        <v>155</v>
      </c>
    </row>
    <row r="167" spans="1:27" x14ac:dyDescent="0.2">
      <c r="A167" s="1071" t="s">
        <v>431</v>
      </c>
      <c r="B167" s="1064">
        <v>5.00015973775223</v>
      </c>
      <c r="C167" s="1064">
        <v>49.061081769409114</v>
      </c>
      <c r="D167" s="1064">
        <v>102.41897639285179</v>
      </c>
      <c r="E167" s="1064">
        <v>217.89548703909776</v>
      </c>
      <c r="F167" s="1064">
        <v>281.40815756968198</v>
      </c>
      <c r="G167" s="1064">
        <v>227.52076649604288</v>
      </c>
      <c r="H167" s="1064">
        <v>883.30462900483576</v>
      </c>
      <c r="K167" s="1071" t="s">
        <v>431</v>
      </c>
      <c r="L167" s="1064">
        <v>0</v>
      </c>
      <c r="M167" s="1064">
        <v>15.02242777434024</v>
      </c>
      <c r="N167" s="1064">
        <v>150.21637717986849</v>
      </c>
      <c r="O167" s="1064">
        <v>325.4859351107047</v>
      </c>
      <c r="P167" s="1064">
        <v>355.5307906593851</v>
      </c>
      <c r="Q167" s="1064">
        <v>190.28408514164289</v>
      </c>
      <c r="R167" s="1064">
        <v>1036.5396158659414</v>
      </c>
      <c r="T167" s="1071" t="s">
        <v>431</v>
      </c>
      <c r="U167" s="1064">
        <v>25.037379623900403</v>
      </c>
      <c r="V167" s="1064">
        <v>80.119614796481287</v>
      </c>
      <c r="W167" s="1064">
        <v>35.052331473460562</v>
      </c>
      <c r="X167" s="1064">
        <v>75.112138871701205</v>
      </c>
      <c r="Y167" s="1064">
        <v>165.24670551774256</v>
      </c>
      <c r="Z167" s="1064">
        <v>45.067283323020725</v>
      </c>
      <c r="AA167" s="1064">
        <v>425.63545360630673</v>
      </c>
    </row>
    <row r="168" spans="1:27" x14ac:dyDescent="0.2">
      <c r="A168" s="1071" t="s">
        <v>432</v>
      </c>
      <c r="B168" s="1064">
        <v>0</v>
      </c>
      <c r="C168" s="1064">
        <v>0</v>
      </c>
      <c r="D168" s="1064">
        <v>0</v>
      </c>
      <c r="E168" s="1064">
        <v>5.00015973775223</v>
      </c>
      <c r="F168" s="1064">
        <v>4.9785854106324798</v>
      </c>
      <c r="G168" s="1064">
        <v>5.00015973775223</v>
      </c>
      <c r="H168" s="1064">
        <v>14.978904886136942</v>
      </c>
      <c r="K168" s="1071" t="s">
        <v>432</v>
      </c>
      <c r="L168" s="1064">
        <v>0</v>
      </c>
      <c r="M168" s="1064">
        <v>9.9338616831075406</v>
      </c>
      <c r="N168" s="1064">
        <v>54.76601959354862</v>
      </c>
      <c r="O168" s="1064">
        <v>74.804442807916175</v>
      </c>
      <c r="P168" s="1064">
        <v>74.689879438908136</v>
      </c>
      <c r="Q168" s="1064">
        <v>84.340600854527935</v>
      </c>
      <c r="R168" s="1064">
        <v>298.5348043780084</v>
      </c>
      <c r="T168" s="1071" t="s">
        <v>432</v>
      </c>
      <c r="U168" s="1064">
        <v>4.9243786805719001</v>
      </c>
      <c r="V168" s="1064">
        <v>4.9811691608509303</v>
      </c>
      <c r="W168" s="1064">
        <v>9.9055478414228304</v>
      </c>
      <c r="X168" s="1064">
        <v>9.9338616831075406</v>
      </c>
      <c r="Y168" s="1064">
        <v>14.85872875975949</v>
      </c>
      <c r="Z168" s="1064">
        <v>0</v>
      </c>
      <c r="AA168" s="1064">
        <v>44.603686125712692</v>
      </c>
    </row>
    <row r="169" spans="1:27" x14ac:dyDescent="0.2">
      <c r="A169" s="1071" t="s">
        <v>433</v>
      </c>
      <c r="B169" s="1064">
        <v>0</v>
      </c>
      <c r="C169" s="1064">
        <v>0</v>
      </c>
      <c r="D169" s="1064">
        <v>0</v>
      </c>
      <c r="E169" s="1064">
        <v>0</v>
      </c>
      <c r="F169" s="1064">
        <v>0</v>
      </c>
      <c r="G169" s="1064">
        <v>10.154423941722071</v>
      </c>
      <c r="H169" s="1064">
        <v>10.154423941722071</v>
      </c>
      <c r="K169" s="1071" t="s">
        <v>433</v>
      </c>
      <c r="L169" s="1064">
        <v>0</v>
      </c>
      <c r="M169" s="1064">
        <v>7.9999999975225196</v>
      </c>
      <c r="N169" s="1064">
        <v>16.377469044547361</v>
      </c>
      <c r="O169" s="1064">
        <v>90.027170794067047</v>
      </c>
      <c r="P169" s="1064">
        <v>73.411760888577561</v>
      </c>
      <c r="Q169" s="1064">
        <v>49.156756928607969</v>
      </c>
      <c r="R169" s="1064">
        <v>236.97315765332243</v>
      </c>
      <c r="T169" s="1071" t="s">
        <v>433</v>
      </c>
      <c r="U169" s="1064">
        <v>4.0942582395843496</v>
      </c>
      <c r="V169" s="1064">
        <v>12.331906925166319</v>
      </c>
      <c r="W169" s="1064">
        <v>0</v>
      </c>
      <c r="X169" s="1064">
        <v>8.2130093213251207</v>
      </c>
      <c r="Y169" s="1064">
        <v>12.258427527378871</v>
      </c>
      <c r="Z169" s="1064">
        <v>0</v>
      </c>
      <c r="AA169" s="1064">
        <v>36.897602013454659</v>
      </c>
    </row>
    <row r="170" spans="1:27" x14ac:dyDescent="0.2">
      <c r="A170" s="1071" t="s">
        <v>434</v>
      </c>
      <c r="B170" s="1064">
        <v>0</v>
      </c>
      <c r="C170" s="1064">
        <v>15.000159737752231</v>
      </c>
      <c r="D170" s="1064">
        <v>13.088126657910459</v>
      </c>
      <c r="E170" s="1064">
        <v>23.716000152042451</v>
      </c>
      <c r="F170" s="1064">
        <v>29.755185238098861</v>
      </c>
      <c r="G170" s="1064">
        <v>28.932196571512328</v>
      </c>
      <c r="H170" s="1064">
        <v>110.49166835731634</v>
      </c>
      <c r="K170" s="1071" t="s">
        <v>434</v>
      </c>
      <c r="L170" s="1064">
        <v>0</v>
      </c>
      <c r="M170" s="1064">
        <v>12.294864861700351</v>
      </c>
      <c r="N170" s="1064">
        <v>90.054251204608818</v>
      </c>
      <c r="O170" s="1064">
        <v>257.88401518851538</v>
      </c>
      <c r="P170" s="1064">
        <v>180.05459680089643</v>
      </c>
      <c r="Q170" s="1064">
        <v>180.07615048081936</v>
      </c>
      <c r="R170" s="1064">
        <v>720.36387853654037</v>
      </c>
      <c r="T170" s="1071" t="s">
        <v>434</v>
      </c>
      <c r="U170" s="1064">
        <v>16.355385442120529</v>
      </c>
      <c r="V170" s="1064">
        <v>20.475189645738382</v>
      </c>
      <c r="W170" s="1064">
        <v>20.442873169155938</v>
      </c>
      <c r="X170" s="1064">
        <v>24.557306657663652</v>
      </c>
      <c r="Y170" s="1064">
        <v>45.043322900201375</v>
      </c>
      <c r="Z170" s="1064">
        <v>12.29482221294692</v>
      </c>
      <c r="AA170" s="1064">
        <v>139.16890002782679</v>
      </c>
    </row>
    <row r="171" spans="1:27" x14ac:dyDescent="0.2">
      <c r="A171" s="1071" t="s">
        <v>24</v>
      </c>
      <c r="B171" s="1064">
        <v>8.7195347728912598</v>
      </c>
      <c r="C171" s="1064">
        <v>57.11317293016149</v>
      </c>
      <c r="D171" s="1064">
        <v>292.5151766572223</v>
      </c>
      <c r="E171" s="1064">
        <v>455.70589199108446</v>
      </c>
      <c r="F171" s="1064">
        <v>440.07924823991061</v>
      </c>
      <c r="G171" s="1064">
        <v>460.69432572352764</v>
      </c>
      <c r="H171" s="1064">
        <v>1714.8273503147975</v>
      </c>
      <c r="K171" s="1071" t="s">
        <v>24</v>
      </c>
      <c r="L171" s="1064">
        <v>0</v>
      </c>
      <c r="M171" s="1064">
        <v>70</v>
      </c>
      <c r="N171" s="1064">
        <v>360</v>
      </c>
      <c r="O171" s="1064">
        <v>810</v>
      </c>
      <c r="P171" s="1064">
        <v>470</v>
      </c>
      <c r="Q171" s="1064">
        <v>355</v>
      </c>
      <c r="R171" s="1064">
        <v>2065</v>
      </c>
      <c r="T171" s="1071" t="s">
        <v>24</v>
      </c>
      <c r="U171" s="1064">
        <v>5</v>
      </c>
      <c r="V171" s="1064">
        <v>115</v>
      </c>
      <c r="W171" s="1064">
        <v>60</v>
      </c>
      <c r="X171" s="1064">
        <v>90</v>
      </c>
      <c r="Y171" s="1064">
        <v>125</v>
      </c>
      <c r="Z171" s="1064">
        <v>110</v>
      </c>
      <c r="AA171" s="1064">
        <v>505</v>
      </c>
    </row>
    <row r="172" spans="1:27" x14ac:dyDescent="0.2">
      <c r="A172" s="1071" t="s">
        <v>435</v>
      </c>
      <c r="B172" s="1064">
        <v>0</v>
      </c>
      <c r="C172" s="1064">
        <v>0</v>
      </c>
      <c r="D172" s="1064">
        <v>4.2547699183012897</v>
      </c>
      <c r="E172" s="1064">
        <v>0</v>
      </c>
      <c r="F172" s="1064">
        <v>20.02492111970534</v>
      </c>
      <c r="G172" s="1064">
        <v>63.674410721768339</v>
      </c>
      <c r="H172" s="1064">
        <v>87.954101759774971</v>
      </c>
      <c r="K172" s="1071" t="s">
        <v>435</v>
      </c>
      <c r="L172" s="1064">
        <v>0</v>
      </c>
      <c r="M172" s="1064">
        <v>10</v>
      </c>
      <c r="N172" s="1064">
        <v>30</v>
      </c>
      <c r="O172" s="1064">
        <v>140</v>
      </c>
      <c r="P172" s="1064">
        <v>120</v>
      </c>
      <c r="Q172" s="1064">
        <v>170</v>
      </c>
      <c r="R172" s="1064">
        <v>470</v>
      </c>
      <c r="T172" s="1071" t="s">
        <v>435</v>
      </c>
      <c r="U172" s="1064">
        <v>15</v>
      </c>
      <c r="V172" s="1064">
        <v>15</v>
      </c>
      <c r="W172" s="1064">
        <v>0</v>
      </c>
      <c r="X172" s="1064">
        <v>15</v>
      </c>
      <c r="Y172" s="1064">
        <v>35</v>
      </c>
      <c r="Z172" s="1064">
        <v>35</v>
      </c>
      <c r="AA172" s="1064">
        <v>115</v>
      </c>
    </row>
    <row r="173" spans="1:27" x14ac:dyDescent="0.2">
      <c r="A173" s="1071" t="s">
        <v>25</v>
      </c>
      <c r="B173" s="1064">
        <v>0</v>
      </c>
      <c r="C173" s="1064">
        <v>44.611902743753845</v>
      </c>
      <c r="D173" s="1064">
        <v>159.53793897633247</v>
      </c>
      <c r="E173" s="1064">
        <v>273.55149206844317</v>
      </c>
      <c r="F173" s="1064">
        <v>375.38599594335926</v>
      </c>
      <c r="G173" s="1064">
        <v>283.40809073386237</v>
      </c>
      <c r="H173" s="1064">
        <v>1136.4954204657511</v>
      </c>
      <c r="K173" s="1071" t="s">
        <v>25</v>
      </c>
      <c r="L173" s="1064">
        <v>0</v>
      </c>
      <c r="M173" s="1064">
        <v>80.299133754329745</v>
      </c>
      <c r="N173" s="1064">
        <v>284.51956856477238</v>
      </c>
      <c r="O173" s="1064">
        <v>448.28574187867639</v>
      </c>
      <c r="P173" s="1064">
        <v>371.27808830581165</v>
      </c>
      <c r="Q173" s="1064">
        <v>281.25475370153606</v>
      </c>
      <c r="R173" s="1064">
        <v>1465.6372862051262</v>
      </c>
      <c r="T173" s="1071" t="s">
        <v>25</v>
      </c>
      <c r="U173" s="1064">
        <v>5.0590833996437103</v>
      </c>
      <c r="V173" s="1064">
        <v>44.888131899837305</v>
      </c>
      <c r="W173" s="1064">
        <v>25.174601284520179</v>
      </c>
      <c r="X173" s="1064">
        <v>105.41756544366601</v>
      </c>
      <c r="Y173" s="1064">
        <v>150.70670726586309</v>
      </c>
      <c r="Z173" s="1064">
        <v>55.327951235449177</v>
      </c>
      <c r="AA173" s="1064">
        <v>386.57404052897948</v>
      </c>
    </row>
    <row r="174" spans="1:27" x14ac:dyDescent="0.2">
      <c r="A174" s="1071" t="s">
        <v>26</v>
      </c>
      <c r="B174" s="1064">
        <v>0</v>
      </c>
      <c r="C174" s="1064">
        <v>41.641293523572173</v>
      </c>
      <c r="D174" s="1064">
        <v>347.32223732788958</v>
      </c>
      <c r="E174" s="1064">
        <v>533.45000669854426</v>
      </c>
      <c r="F174" s="1064">
        <v>350.32508839196277</v>
      </c>
      <c r="G174" s="1064">
        <v>419.48140860828812</v>
      </c>
      <c r="H174" s="1064">
        <v>1692.220034550257</v>
      </c>
      <c r="K174" s="1071" t="s">
        <v>26</v>
      </c>
      <c r="L174" s="1064">
        <v>8.9358515659761295</v>
      </c>
      <c r="M174" s="1064">
        <v>65.14942622096234</v>
      </c>
      <c r="N174" s="1064">
        <v>394.90394644017044</v>
      </c>
      <c r="O174" s="1064">
        <v>1053.788146637464</v>
      </c>
      <c r="P174" s="1064">
        <v>776.57742725590174</v>
      </c>
      <c r="Q174" s="1064">
        <v>591.99570409018941</v>
      </c>
      <c r="R174" s="1064">
        <v>2891.3505022106642</v>
      </c>
      <c r="T174" s="1071" t="s">
        <v>26</v>
      </c>
      <c r="U174" s="1064">
        <v>9.9723253499951596</v>
      </c>
      <c r="V174" s="1064">
        <v>60.057689975562603</v>
      </c>
      <c r="W174" s="1064">
        <v>89.797200155329364</v>
      </c>
      <c r="X174" s="1064">
        <v>225.25759836881579</v>
      </c>
      <c r="Y174" s="1064">
        <v>219.77955471109647</v>
      </c>
      <c r="Z174" s="1064">
        <v>100.03305862137839</v>
      </c>
      <c r="AA174" s="1064">
        <v>704.89742718217781</v>
      </c>
    </row>
    <row r="175" spans="1:27" x14ac:dyDescent="0.2">
      <c r="A175" s="1071" t="s">
        <v>436</v>
      </c>
      <c r="B175" s="1064">
        <v>0</v>
      </c>
      <c r="C175" s="1064">
        <v>0</v>
      </c>
      <c r="D175" s="1064">
        <v>5.7679700242536001</v>
      </c>
      <c r="E175" s="1064">
        <v>30.559155030286423</v>
      </c>
      <c r="F175" s="1064">
        <v>14.960050215751801</v>
      </c>
      <c r="G175" s="1064">
        <v>69.417373831138477</v>
      </c>
      <c r="H175" s="1064">
        <v>120.7045491014303</v>
      </c>
      <c r="K175" s="1071" t="s">
        <v>436</v>
      </c>
      <c r="L175" s="1064">
        <v>0</v>
      </c>
      <c r="M175" s="1064">
        <v>0</v>
      </c>
      <c r="N175" s="1064">
        <v>66.291000841042887</v>
      </c>
      <c r="O175" s="1064">
        <v>184.66778805719088</v>
      </c>
      <c r="P175" s="1064">
        <v>132.58200168208577</v>
      </c>
      <c r="Q175" s="1064">
        <v>118.37678721614802</v>
      </c>
      <c r="R175" s="1064">
        <v>501.91757779646753</v>
      </c>
      <c r="T175" s="1071" t="s">
        <v>436</v>
      </c>
      <c r="U175" s="1064">
        <v>0</v>
      </c>
      <c r="V175" s="1064">
        <v>14.205214465937759</v>
      </c>
      <c r="W175" s="1064">
        <v>14.205214465937759</v>
      </c>
      <c r="X175" s="1064">
        <v>4.7350714886459198</v>
      </c>
      <c r="Y175" s="1064">
        <v>18.940285954583679</v>
      </c>
      <c r="Z175" s="1064">
        <v>18.940285954583679</v>
      </c>
      <c r="AA175" s="1064">
        <v>71.026072329688787</v>
      </c>
    </row>
    <row r="176" spans="1:27" x14ac:dyDescent="0.2">
      <c r="A176" s="1071" t="s">
        <v>437</v>
      </c>
      <c r="B176" s="1064">
        <v>0</v>
      </c>
      <c r="C176" s="1064">
        <v>1.3424224423720501</v>
      </c>
      <c r="D176" s="1064">
        <v>0</v>
      </c>
      <c r="E176" s="1064">
        <v>0</v>
      </c>
      <c r="F176" s="1064">
        <v>14.094258239584349</v>
      </c>
      <c r="G176" s="1064">
        <v>4.9138712602608496</v>
      </c>
      <c r="H176" s="1064">
        <v>20.350551942217251</v>
      </c>
      <c r="K176" s="1071" t="s">
        <v>437</v>
      </c>
      <c r="L176" s="1064">
        <v>0</v>
      </c>
      <c r="M176" s="1064">
        <v>12.980972919619429</v>
      </c>
      <c r="N176" s="1064">
        <v>8.8420320304833506</v>
      </c>
      <c r="O176" s="1064">
        <v>44.522589274409434</v>
      </c>
      <c r="P176" s="1064">
        <v>34.601504346921274</v>
      </c>
      <c r="Q176" s="1064">
        <v>29.817071348502541</v>
      </c>
      <c r="R176" s="1064">
        <v>130.76416991993602</v>
      </c>
      <c r="T176" s="1071" t="s">
        <v>437</v>
      </c>
      <c r="U176" s="1064">
        <v>0</v>
      </c>
      <c r="V176" s="1064">
        <v>5.00652112919978</v>
      </c>
      <c r="W176" s="1064">
        <v>5.0519063810185303</v>
      </c>
      <c r="X176" s="1064">
        <v>0</v>
      </c>
      <c r="Y176" s="1064">
        <v>0</v>
      </c>
      <c r="Z176" s="1064">
        <v>0</v>
      </c>
      <c r="AA176" s="1064">
        <v>10.05842751021831</v>
      </c>
    </row>
    <row r="177" spans="1:27" x14ac:dyDescent="0.2">
      <c r="A177" s="1071" t="s">
        <v>438</v>
      </c>
      <c r="B177" s="1064">
        <v>0</v>
      </c>
      <c r="C177" s="1064">
        <v>0</v>
      </c>
      <c r="D177" s="1064">
        <v>11.90639974927554</v>
      </c>
      <c r="E177" s="1064">
        <v>5</v>
      </c>
      <c r="F177" s="1064">
        <v>12.1282555344632</v>
      </c>
      <c r="G177" s="1064">
        <v>9.0982717031681908</v>
      </c>
      <c r="H177" s="1064">
        <v>38.132926986906931</v>
      </c>
      <c r="K177" s="1071" t="s">
        <v>438</v>
      </c>
      <c r="L177" s="1064">
        <v>0</v>
      </c>
      <c r="M177" s="1064">
        <v>0</v>
      </c>
      <c r="N177" s="1064">
        <v>15.265315287982661</v>
      </c>
      <c r="O177" s="1064">
        <v>74.559591556479234</v>
      </c>
      <c r="P177" s="1064">
        <v>104.23354113857133</v>
      </c>
      <c r="Q177" s="1064">
        <v>103.93471648762019</v>
      </c>
      <c r="R177" s="1064">
        <v>297.99316447065337</v>
      </c>
      <c r="T177" s="1071" t="s">
        <v>438</v>
      </c>
      <c r="U177" s="1064">
        <v>14.811408577478469</v>
      </c>
      <c r="V177" s="1064">
        <v>24.702149493992877</v>
      </c>
      <c r="W177" s="1064">
        <v>5.1105817309110702</v>
      </c>
      <c r="X177" s="1064">
        <v>14.80716911814063</v>
      </c>
      <c r="Y177" s="1064">
        <v>24.57272119324962</v>
      </c>
      <c r="Z177" s="1064">
        <v>4.9138712602608496</v>
      </c>
      <c r="AA177" s="1064">
        <v>88.917901374033519</v>
      </c>
    </row>
    <row r="178" spans="1:27" x14ac:dyDescent="0.2">
      <c r="A178" s="1071" t="s">
        <v>444</v>
      </c>
      <c r="B178" s="1064">
        <v>0</v>
      </c>
      <c r="C178" s="1064">
        <v>12.258207622317009</v>
      </c>
      <c r="D178" s="1064">
        <v>0</v>
      </c>
      <c r="E178" s="1064">
        <v>14.01292069966474</v>
      </c>
      <c r="F178" s="1064">
        <v>18.355356664101919</v>
      </c>
      <c r="G178" s="1064">
        <v>8.1436900699570991</v>
      </c>
      <c r="H178" s="1064">
        <v>52.77017505604077</v>
      </c>
      <c r="K178" s="1071" t="s">
        <v>444</v>
      </c>
      <c r="L178" s="1064">
        <v>0</v>
      </c>
      <c r="M178" s="1064">
        <v>15</v>
      </c>
      <c r="N178" s="1064">
        <v>75</v>
      </c>
      <c r="O178" s="1064">
        <v>165</v>
      </c>
      <c r="P178" s="1064">
        <v>140</v>
      </c>
      <c r="Q178" s="1064">
        <v>135</v>
      </c>
      <c r="R178" s="1064">
        <v>530</v>
      </c>
      <c r="T178" s="1071" t="s">
        <v>444</v>
      </c>
      <c r="U178" s="1064">
        <v>30</v>
      </c>
      <c r="V178" s="1064">
        <v>25</v>
      </c>
      <c r="W178" s="1064">
        <v>0</v>
      </c>
      <c r="X178" s="1064">
        <v>10</v>
      </c>
      <c r="Y178" s="1064">
        <v>35</v>
      </c>
      <c r="Z178" s="1064">
        <v>20</v>
      </c>
      <c r="AA178" s="1064">
        <v>120</v>
      </c>
    </row>
    <row r="179" spans="1:27" x14ac:dyDescent="0.2">
      <c r="A179" s="1071" t="s">
        <v>27</v>
      </c>
      <c r="B179" s="1064">
        <v>0</v>
      </c>
      <c r="C179" s="1064">
        <v>16.559256181843182</v>
      </c>
      <c r="D179" s="1064">
        <v>4.17512585681955</v>
      </c>
      <c r="E179" s="1064">
        <v>65.770378554218794</v>
      </c>
      <c r="F179" s="1064">
        <v>27.169723839105721</v>
      </c>
      <c r="G179" s="1064">
        <v>49.30033070662401</v>
      </c>
      <c r="H179" s="1064">
        <v>162.97481513861126</v>
      </c>
      <c r="K179" s="1071" t="s">
        <v>27</v>
      </c>
      <c r="L179" s="1064">
        <v>0</v>
      </c>
      <c r="M179" s="1064">
        <v>51.524500657050581</v>
      </c>
      <c r="N179" s="1064">
        <v>123.35232308369261</v>
      </c>
      <c r="O179" s="1064">
        <v>307.62219836511088</v>
      </c>
      <c r="P179" s="1064">
        <v>287.16237476279554</v>
      </c>
      <c r="Q179" s="1064">
        <v>290.2197284740551</v>
      </c>
      <c r="R179" s="1064">
        <v>1059.8811253427048</v>
      </c>
      <c r="T179" s="1071" t="s">
        <v>27</v>
      </c>
      <c r="U179" s="1064">
        <v>24.623662851360901</v>
      </c>
      <c r="V179" s="1064">
        <v>56.852988953730375</v>
      </c>
      <c r="W179" s="1064">
        <v>20.277597690482683</v>
      </c>
      <c r="X179" s="1064">
        <v>32.235374682608239</v>
      </c>
      <c r="Y179" s="1064">
        <v>72.672439524307336</v>
      </c>
      <c r="Z179" s="1064">
        <v>28.200376199493142</v>
      </c>
      <c r="AA179" s="1064">
        <v>234.8624399019827</v>
      </c>
    </row>
    <row r="180" spans="1:27" x14ac:dyDescent="0.2">
      <c r="A180" s="1071" t="s">
        <v>439</v>
      </c>
      <c r="B180" s="1064">
        <v>0</v>
      </c>
      <c r="C180" s="1064">
        <v>8.3797113175344204</v>
      </c>
      <c r="D180" s="1064">
        <v>0</v>
      </c>
      <c r="E180" s="1064">
        <v>22.517306720539519</v>
      </c>
      <c r="F180" s="1064">
        <v>4.9395973154362398</v>
      </c>
      <c r="G180" s="1064">
        <v>27.596436298308227</v>
      </c>
      <c r="H180" s="1064">
        <v>63.433051651818403</v>
      </c>
      <c r="K180" s="1071" t="s">
        <v>439</v>
      </c>
      <c r="L180" s="1064">
        <v>4.0827146264106204</v>
      </c>
      <c r="M180" s="1064">
        <v>29.01607420198102</v>
      </c>
      <c r="N180" s="1064">
        <v>33.200415664499872</v>
      </c>
      <c r="O180" s="1064">
        <v>82.241211903638799</v>
      </c>
      <c r="P180" s="1064">
        <v>61.921873199292811</v>
      </c>
      <c r="Q180" s="1064">
        <v>65.906958964431524</v>
      </c>
      <c r="R180" s="1064">
        <v>276.36924856025462</v>
      </c>
      <c r="T180" s="1071" t="s">
        <v>439</v>
      </c>
      <c r="U180" s="1064">
        <v>4.0827146264106204</v>
      </c>
      <c r="V180" s="1064">
        <v>4.0827146264106204</v>
      </c>
      <c r="W180" s="1064">
        <v>0</v>
      </c>
      <c r="X180" s="1064">
        <v>4.0827146264106204</v>
      </c>
      <c r="Y180" s="1064">
        <v>8.3107419679648</v>
      </c>
      <c r="Z180" s="1064">
        <v>24.885702359577003</v>
      </c>
      <c r="AA180" s="1064">
        <v>45.444588206773666</v>
      </c>
    </row>
    <row r="181" spans="1:27" x14ac:dyDescent="0.2">
      <c r="A181" s="1071" t="s">
        <v>28</v>
      </c>
      <c r="B181" s="1064">
        <v>9.983255604300151</v>
      </c>
      <c r="C181" s="1064">
        <v>49.940914786877173</v>
      </c>
      <c r="D181" s="1064">
        <v>151.38239992040937</v>
      </c>
      <c r="E181" s="1064">
        <v>336.67160904686205</v>
      </c>
      <c r="F181" s="1064">
        <v>240.5663683091837</v>
      </c>
      <c r="G181" s="1064">
        <v>507.75717640639203</v>
      </c>
      <c r="H181" s="1064">
        <v>1296.3017240740246</v>
      </c>
      <c r="K181" s="1071" t="s">
        <v>28</v>
      </c>
      <c r="L181" s="1064">
        <v>4.7328230681862502</v>
      </c>
      <c r="M181" s="1064">
        <v>0</v>
      </c>
      <c r="N181" s="1064">
        <v>141.98469204558751</v>
      </c>
      <c r="O181" s="1064">
        <v>257.34187920966241</v>
      </c>
      <c r="P181" s="1064">
        <v>274.50373795480255</v>
      </c>
      <c r="Q181" s="1064">
        <v>278.57741439871864</v>
      </c>
      <c r="R181" s="1064">
        <v>957.14054667695746</v>
      </c>
      <c r="T181" s="1071" t="s">
        <v>28</v>
      </c>
      <c r="U181" s="1064">
        <v>14.198469204558751</v>
      </c>
      <c r="V181" s="1064">
        <v>42.595407613676251</v>
      </c>
      <c r="W181" s="1064">
        <v>28.396938409117503</v>
      </c>
      <c r="X181" s="1064">
        <v>28.396938409117499</v>
      </c>
      <c r="Y181" s="1064">
        <v>52.06105375004875</v>
      </c>
      <c r="Z181" s="1064">
        <v>43.480124377478717</v>
      </c>
      <c r="AA181" s="1064">
        <v>209.12893176399749</v>
      </c>
    </row>
    <row r="182" spans="1:27" x14ac:dyDescent="0.2">
      <c r="A182" s="1071" t="s">
        <v>440</v>
      </c>
      <c r="B182" s="1064">
        <v>0</v>
      </c>
      <c r="C182" s="1064">
        <v>14.83009708737864</v>
      </c>
      <c r="D182" s="1064">
        <v>3.36159837871242</v>
      </c>
      <c r="E182" s="1064">
        <v>28.265419370225068</v>
      </c>
      <c r="F182" s="1064">
        <v>9.4678945568321708</v>
      </c>
      <c r="G182" s="1064">
        <v>27.356972659100858</v>
      </c>
      <c r="H182" s="1064">
        <v>83.281982052249148</v>
      </c>
      <c r="K182" s="1071" t="s">
        <v>440</v>
      </c>
      <c r="L182" s="1064">
        <v>7.9633486340625002</v>
      </c>
      <c r="M182" s="1064">
        <v>32.523797406838518</v>
      </c>
      <c r="N182" s="1064">
        <v>65.094483488323434</v>
      </c>
      <c r="O182" s="1064">
        <v>174.3211425011728</v>
      </c>
      <c r="P182" s="1064">
        <v>174.56006695901866</v>
      </c>
      <c r="Q182" s="1064">
        <v>203.79775563809605</v>
      </c>
      <c r="R182" s="1064">
        <v>658.26059462751198</v>
      </c>
      <c r="T182" s="1071" t="s">
        <v>440</v>
      </c>
      <c r="U182" s="1064">
        <v>32.957583989312198</v>
      </c>
      <c r="V182" s="1064">
        <v>24.562750287192102</v>
      </c>
      <c r="W182" s="1064">
        <v>20.43816270895179</v>
      </c>
      <c r="X182" s="1064">
        <v>24.368419644891496</v>
      </c>
      <c r="Y182" s="1064">
        <v>52.576172476320089</v>
      </c>
      <c r="Z182" s="1064">
        <v>16.16446431344788</v>
      </c>
      <c r="AA182" s="1064">
        <v>171.06755342011559</v>
      </c>
    </row>
    <row r="183" spans="1:27" x14ac:dyDescent="0.2">
      <c r="A183" s="1071" t="s">
        <v>29</v>
      </c>
      <c r="B183" s="1064">
        <v>0</v>
      </c>
      <c r="C183" s="1064">
        <v>17.05592955675008</v>
      </c>
      <c r="D183" s="1064">
        <v>9.2377036050104202</v>
      </c>
      <c r="E183" s="1064">
        <v>55.922725365213338</v>
      </c>
      <c r="F183" s="1064">
        <v>99.620662351909147</v>
      </c>
      <c r="G183" s="1064">
        <v>62.038095394165907</v>
      </c>
      <c r="H183" s="1064">
        <v>243.87511627304889</v>
      </c>
      <c r="K183" s="1071" t="s">
        <v>29</v>
      </c>
      <c r="L183" s="1064">
        <v>0</v>
      </c>
      <c r="M183" s="1064">
        <v>58.002455652000478</v>
      </c>
      <c r="N183" s="1064">
        <v>77.336607536000642</v>
      </c>
      <c r="O183" s="1064">
        <v>280.34520231800235</v>
      </c>
      <c r="P183" s="1064">
        <v>251.3439744920021</v>
      </c>
      <c r="Q183" s="1064">
        <v>217.5092086950018</v>
      </c>
      <c r="R183" s="1064">
        <v>884.53744869300738</v>
      </c>
      <c r="T183" s="1071" t="s">
        <v>29</v>
      </c>
      <c r="U183" s="1064">
        <v>4.8335379710000401</v>
      </c>
      <c r="V183" s="1064">
        <v>29.001227826000243</v>
      </c>
      <c r="W183" s="1064">
        <v>14.500613913000119</v>
      </c>
      <c r="X183" s="1064">
        <v>19.33415188400016</v>
      </c>
      <c r="Y183" s="1064">
        <v>48.335379710000403</v>
      </c>
      <c r="Z183" s="1064">
        <v>9.6670759420000802</v>
      </c>
      <c r="AA183" s="1064">
        <v>125.67198724600104</v>
      </c>
    </row>
    <row r="184" spans="1:27" x14ac:dyDescent="0.2">
      <c r="A184" s="1071" t="s">
        <v>441</v>
      </c>
      <c r="B184" s="1064">
        <v>0</v>
      </c>
      <c r="C184" s="1064">
        <v>4.1144903254665399</v>
      </c>
      <c r="D184" s="1064">
        <v>6.7789945346326697</v>
      </c>
      <c r="E184" s="1064">
        <v>23.20780392579675</v>
      </c>
      <c r="F184" s="1064">
        <v>24.294044000172821</v>
      </c>
      <c r="G184" s="1064">
        <v>3.0537512349981002</v>
      </c>
      <c r="H184" s="1064">
        <v>61.449084021066881</v>
      </c>
      <c r="K184" s="1071" t="s">
        <v>441</v>
      </c>
      <c r="L184" s="1064">
        <v>0</v>
      </c>
      <c r="M184" s="1064">
        <v>20</v>
      </c>
      <c r="N184" s="1064">
        <v>60</v>
      </c>
      <c r="O184" s="1064">
        <v>130</v>
      </c>
      <c r="P184" s="1064">
        <v>135</v>
      </c>
      <c r="Q184" s="1064">
        <v>90</v>
      </c>
      <c r="R184" s="1064">
        <v>435</v>
      </c>
      <c r="T184" s="1071" t="s">
        <v>441</v>
      </c>
      <c r="U184" s="1064">
        <v>20</v>
      </c>
      <c r="V184" s="1064">
        <v>30</v>
      </c>
      <c r="W184" s="1064">
        <v>15</v>
      </c>
      <c r="X184" s="1064">
        <v>5</v>
      </c>
      <c r="Y184" s="1064">
        <v>25</v>
      </c>
      <c r="Z184" s="1064">
        <v>10</v>
      </c>
      <c r="AA184" s="1064">
        <v>105</v>
      </c>
    </row>
    <row r="185" spans="1:27" x14ac:dyDescent="0.2">
      <c r="A185" s="1071" t="s">
        <v>30</v>
      </c>
      <c r="B185" s="1064">
        <v>9.5367116746249998</v>
      </c>
      <c r="C185" s="1064">
        <v>68.369612085071765</v>
      </c>
      <c r="D185" s="1064">
        <v>85.597736301997486</v>
      </c>
      <c r="E185" s="1064">
        <v>254.91324146523411</v>
      </c>
      <c r="F185" s="1064">
        <v>211.30778138509459</v>
      </c>
      <c r="G185" s="1064">
        <v>341.30869264708974</v>
      </c>
      <c r="H185" s="1064">
        <v>971.03377555911266</v>
      </c>
      <c r="K185" s="1071" t="s">
        <v>30</v>
      </c>
      <c r="L185" s="1064">
        <v>4.1928875742824099</v>
      </c>
      <c r="M185" s="1064">
        <v>67.098565370096011</v>
      </c>
      <c r="N185" s="1064">
        <v>426.29721917164028</v>
      </c>
      <c r="O185" s="1064">
        <v>722.46957446380452</v>
      </c>
      <c r="P185" s="1064">
        <v>613.87647207279792</v>
      </c>
      <c r="Q185" s="1064">
        <v>283.87735637610837</v>
      </c>
      <c r="R185" s="1064">
        <v>2117.8120750287294</v>
      </c>
      <c r="T185" s="1071" t="s">
        <v>30</v>
      </c>
      <c r="U185" s="1064">
        <v>0</v>
      </c>
      <c r="V185" s="1064">
        <v>124.08953349225538</v>
      </c>
      <c r="W185" s="1064">
        <v>45.777523323084921</v>
      </c>
      <c r="X185" s="1064">
        <v>117.13587707594114</v>
      </c>
      <c r="Y185" s="1064">
        <v>167.6647345631531</v>
      </c>
      <c r="Z185" s="1064">
        <v>88.606610135811025</v>
      </c>
      <c r="AA185" s="1064">
        <v>543.27427859024556</v>
      </c>
    </row>
    <row r="186" spans="1:27" x14ac:dyDescent="0.2">
      <c r="A186" s="1071" t="s">
        <v>442</v>
      </c>
      <c r="B186" s="1064">
        <v>7.9633486340625002</v>
      </c>
      <c r="C186" s="1064">
        <v>0</v>
      </c>
      <c r="D186" s="1064">
        <v>0</v>
      </c>
      <c r="E186" s="1064">
        <v>14.996020890705161</v>
      </c>
      <c r="F186" s="1064">
        <v>10.219300640878821</v>
      </c>
      <c r="G186" s="1064">
        <v>18.796304199995479</v>
      </c>
      <c r="H186" s="1064">
        <v>51.974974365641955</v>
      </c>
      <c r="K186" s="1071" t="s">
        <v>442</v>
      </c>
      <c r="L186" s="1064">
        <v>0</v>
      </c>
      <c r="M186" s="1064">
        <v>5</v>
      </c>
      <c r="N186" s="1064">
        <v>35</v>
      </c>
      <c r="O186" s="1064">
        <v>95</v>
      </c>
      <c r="P186" s="1064">
        <v>105</v>
      </c>
      <c r="Q186" s="1064">
        <v>125</v>
      </c>
      <c r="R186" s="1064">
        <v>365</v>
      </c>
      <c r="T186" s="1071" t="s">
        <v>442</v>
      </c>
      <c r="U186" s="1064">
        <v>5</v>
      </c>
      <c r="V186" s="1064">
        <v>30</v>
      </c>
      <c r="W186" s="1064">
        <v>10</v>
      </c>
      <c r="X186" s="1064">
        <v>10</v>
      </c>
      <c r="Y186" s="1064">
        <v>10</v>
      </c>
      <c r="Z186" s="1064">
        <v>40</v>
      </c>
      <c r="AA186" s="1064">
        <v>105</v>
      </c>
    </row>
    <row r="187" spans="1:27" x14ac:dyDescent="0.2">
      <c r="A187" s="1071" t="s">
        <v>443</v>
      </c>
      <c r="B187" s="1064">
        <v>0</v>
      </c>
      <c r="C187" s="1064">
        <v>5</v>
      </c>
      <c r="D187" s="1064">
        <v>5</v>
      </c>
      <c r="E187" s="1064">
        <v>13.22396954976556</v>
      </c>
      <c r="F187" s="1064">
        <v>17.943718798774611</v>
      </c>
      <c r="G187" s="1064">
        <v>56.908953316800051</v>
      </c>
      <c r="H187" s="1064">
        <v>98.076641665340219</v>
      </c>
      <c r="K187" s="1071" t="s">
        <v>443</v>
      </c>
      <c r="L187" s="1064">
        <v>4.8300970873786397</v>
      </c>
      <c r="M187" s="1064">
        <v>19.320388349514559</v>
      </c>
      <c r="N187" s="1064">
        <v>24.150485436893199</v>
      </c>
      <c r="O187" s="1064">
        <v>91.771844660194148</v>
      </c>
      <c r="P187" s="1064">
        <v>111.09223300970871</v>
      </c>
      <c r="Q187" s="1064">
        <v>135.24271844660191</v>
      </c>
      <c r="R187" s="1064">
        <v>386.40776699029118</v>
      </c>
      <c r="T187" s="1071" t="s">
        <v>443</v>
      </c>
      <c r="U187" s="1064">
        <v>4.8300970873786397</v>
      </c>
      <c r="V187" s="1064">
        <v>4.8300970873786397</v>
      </c>
      <c r="W187" s="1064">
        <v>0</v>
      </c>
      <c r="X187" s="1064">
        <v>14.490291262135919</v>
      </c>
      <c r="Y187" s="1064">
        <v>9.6601941747572795</v>
      </c>
      <c r="Z187" s="1064">
        <v>9.6601941747572795</v>
      </c>
      <c r="AA187" s="1064">
        <v>43.470873786407758</v>
      </c>
    </row>
    <row r="189" spans="1:27" ht="13.5" x14ac:dyDescent="0.2">
      <c r="A189" s="1080" t="str">
        <f>INDEX(Aides_traitements!$A$5:$A$58,Sommaire!$C$6,1)</f>
        <v>Ballan-Miré</v>
      </c>
      <c r="B189" s="1081">
        <f>VLOOKUP($A189,$A$134:$H$187,2,FALSE)/VLOOKUP($A189,$A$134:$H$187,8,FALSE)</f>
        <v>6.5734743120313905E-3</v>
      </c>
      <c r="C189" s="1081">
        <f>VLOOKUP($A189,$A$134:$H$187,3,FALSE)/VLOOKUP($A189,$A$134:$H$187,8,FALSE)</f>
        <v>4.9335259139957954E-2</v>
      </c>
      <c r="D189" s="1081">
        <f>VLOOKUP($A189,$A$134:$H$187,4,FALSE)/VLOOKUP($A189,$A$134:$H$187,8,FALSE)</f>
        <v>0.13912746444498653</v>
      </c>
      <c r="E189" s="1081">
        <f>VLOOKUP($A189,$A$134:$H$187,5,FALSE)/VLOOKUP($A189,$A$134:$H$187,8,FALSE)</f>
        <v>0.25564411604278536</v>
      </c>
      <c r="F189" s="1081">
        <f>VLOOKUP($A189,$A$134:$H$187,6,FALSE)/VLOOKUP($A189,$A$134:$H$187,8,FALSE)</f>
        <v>0.26653985489935089</v>
      </c>
      <c r="G189" s="1081">
        <f>VLOOKUP($A189,$A$134:$H$187,7,FALSE)/VLOOKUP($A189,$A$134:$H$187,8,FALSE)</f>
        <v>0.2827798311608879</v>
      </c>
      <c r="K189" s="1080" t="str">
        <f>INDEX(Aides_traitements!$A$5:$A$58,Sommaire!$C$6,1)</f>
        <v>Ballan-Miré</v>
      </c>
      <c r="L189" s="1081">
        <f>VLOOKUP($K189,$K$134:$R$187,2,FALSE)/VLOOKUP($K189,$K$134:$R$187,8,FALSE)</f>
        <v>0</v>
      </c>
      <c r="M189" s="1081">
        <f>VLOOKUP($K189,$K$134:$R$187,3,FALSE)/VLOOKUP($K189,$K$134:$R$187,8,FALSE)</f>
        <v>3.5580524344569334E-2</v>
      </c>
      <c r="N189" s="1081">
        <f>VLOOKUP($K189,$K$134:$R$187,4,FALSE)/VLOOKUP($K189,$K$134:$R$187,8,FALSE)</f>
        <v>0.22097378277153557</v>
      </c>
      <c r="O189" s="1081">
        <f>VLOOKUP($K189,$K$134:$R$187,5,FALSE)/VLOOKUP($K189,$K$134:$R$187,8,FALSE)</f>
        <v>0.32771535580524336</v>
      </c>
      <c r="P189" s="1081">
        <f>VLOOKUP($K189,$K$134:$R$187,6,FALSE)/VLOOKUP($K189,$K$134:$R$187,8,FALSE)</f>
        <v>0.2528089887640449</v>
      </c>
      <c r="Q189" s="1081">
        <f>VLOOKUP($K189,$K$134:$R$187,7,FALSE)/VLOOKUP($K189,$K$134:$R$187,8,FALSE)</f>
        <v>0.16292134831460675</v>
      </c>
      <c r="T189" s="1080" t="str">
        <f>INDEX(Aides_traitements!$A$5:$A$58,Sommaire!$C$6,1)</f>
        <v>Ballan-Miré</v>
      </c>
      <c r="U189" s="1081">
        <f>VLOOKUP($T189,$T$134:$AA$187,2,FALSE)/VLOOKUP($T189,$T$134:$AA$187,8,FALSE)</f>
        <v>8.9866141443421168E-3</v>
      </c>
      <c r="V189" s="1081">
        <f>VLOOKUP($T189,$T$134:$AA$187,3,FALSE)/VLOOKUP($T189,$T$134:$AA$187,8,FALSE)</f>
        <v>0.16424488457618325</v>
      </c>
      <c r="W189" s="1081">
        <f>VLOOKUP($T189,$T$134:$AA$187,4,FALSE)/VLOOKUP($T189,$T$134:$AA$187,8,FALSE)</f>
        <v>8.0879527299079032E-2</v>
      </c>
      <c r="X189" s="1081">
        <f>VLOOKUP($T189,$T$134:$AA$187,5,FALSE)/VLOOKUP($T189,$T$134:$AA$187,8,FALSE)</f>
        <v>0.26959842433026354</v>
      </c>
      <c r="Y189" s="1081">
        <f>VLOOKUP($T189,$T$134:$AA$187,6,FALSE)/VLOOKUP($T189,$T$134:$AA$187,8,FALSE)</f>
        <v>0.34149133748500032</v>
      </c>
      <c r="Z189" s="1081">
        <f>VLOOKUP($T189,$T$134:$AA$187,7,FALSE)/VLOOKUP($T189,$T$134:$AA$187,8,FALSE)</f>
        <v>0.13479921216513174</v>
      </c>
    </row>
    <row r="192" spans="1:27" s="1068" customFormat="1" ht="15" customHeight="1" x14ac:dyDescent="0.25">
      <c r="A192" s="1067" t="s">
        <v>297</v>
      </c>
      <c r="B192" s="1065" t="str">
        <f>CONCATENATE("MODE DE TRANSPORT PRINCIPAL LE PLUS SOUVENT UTILISÉ PAR LES ENTRANTS POUR ALLER TRAVAILLER EN ",Aides_traitements!$I$10)</f>
        <v>MODE DE TRANSPORT PRINCIPAL LE PLUS SOUVENT UTILISÉ PAR LES ENTRANTS POUR ALLER TRAVAILLER EN 2015</v>
      </c>
      <c r="C192" s="1065"/>
      <c r="D192" s="1065"/>
      <c r="E192" s="1065"/>
      <c r="F192" s="1065"/>
      <c r="G192" s="1065"/>
      <c r="K192" s="1067" t="s">
        <v>300</v>
      </c>
      <c r="L192" s="1065" t="str">
        <f>CONCATENATE("MODE DE TRANSPORT PRINCIPAL LE PLUS SOUVENT UTILISÉ PAR LES SORTANTS POUR ALLER TRAVAILLER EN ",Aides_traitements!$I$10)</f>
        <v>MODE DE TRANSPORT PRINCIPAL LE PLUS SOUVENT UTILISÉ PAR LES SORTANTS POUR ALLER TRAVAILLER EN 2015</v>
      </c>
      <c r="M192" s="1065"/>
      <c r="N192" s="1065"/>
      <c r="O192" s="1065"/>
      <c r="P192" s="1065"/>
      <c r="Q192" s="1065"/>
      <c r="T192" s="1067" t="s">
        <v>298</v>
      </c>
      <c r="U192" s="1065" t="str">
        <f>CONCATENATE("MODE DE TRANSPORT PRINCIPAL LE PLUS SOUVENT UTILISÉ PAR LES STABLES POUR ALLER TRAVAILLER EN ",Aides_traitements!$I$10)</f>
        <v>MODE DE TRANSPORT PRINCIPAL LE PLUS SOUVENT UTILISÉ PAR LES STABLES POUR ALLER TRAVAILLER EN 2015</v>
      </c>
      <c r="V192" s="1065"/>
      <c r="W192" s="1065"/>
      <c r="X192" s="1065"/>
      <c r="Y192" s="1065"/>
      <c r="Z192" s="1065"/>
    </row>
    <row r="193" spans="1:26" s="1068" customFormat="1" ht="15" customHeight="1" x14ac:dyDescent="0.25">
      <c r="A193" s="1077"/>
      <c r="B193" s="1065"/>
      <c r="C193" s="1065"/>
      <c r="D193" s="1065"/>
      <c r="E193" s="1065"/>
      <c r="F193" s="1065"/>
      <c r="G193" s="1065"/>
      <c r="K193" s="1077"/>
      <c r="L193" s="1065"/>
      <c r="M193" s="1065"/>
      <c r="N193" s="1065"/>
      <c r="O193" s="1065"/>
      <c r="P193" s="1065"/>
      <c r="Q193" s="1065"/>
      <c r="T193" s="1077"/>
      <c r="U193" s="1065"/>
      <c r="V193" s="1065"/>
      <c r="W193" s="1065"/>
      <c r="X193" s="1065"/>
      <c r="Y193" s="1065"/>
      <c r="Z193" s="1065"/>
    </row>
    <row r="195" spans="1:26" ht="38.25" x14ac:dyDescent="0.2">
      <c r="A195" s="1069"/>
      <c r="B195" s="1070" t="s">
        <v>93</v>
      </c>
      <c r="C195" s="1070" t="s">
        <v>94</v>
      </c>
      <c r="D195" s="1070" t="s">
        <v>95</v>
      </c>
      <c r="E195" s="1070" t="s">
        <v>97</v>
      </c>
      <c r="F195" s="1070" t="s">
        <v>96</v>
      </c>
      <c r="G195" s="1070" t="s">
        <v>101</v>
      </c>
      <c r="K195" s="1069"/>
      <c r="L195" s="1070" t="s">
        <v>93</v>
      </c>
      <c r="M195" s="1070" t="s">
        <v>94</v>
      </c>
      <c r="N195" s="1070" t="s">
        <v>95</v>
      </c>
      <c r="O195" s="1070" t="s">
        <v>97</v>
      </c>
      <c r="P195" s="1070" t="s">
        <v>96</v>
      </c>
      <c r="Q195" s="1070" t="s">
        <v>101</v>
      </c>
      <c r="T195" s="1069"/>
      <c r="U195" s="1070" t="s">
        <v>93</v>
      </c>
      <c r="V195" s="1070" t="s">
        <v>94</v>
      </c>
      <c r="W195" s="1070" t="s">
        <v>95</v>
      </c>
      <c r="X195" s="1070" t="s">
        <v>97</v>
      </c>
      <c r="Y195" s="1070" t="s">
        <v>96</v>
      </c>
      <c r="Z195" s="1070" t="s">
        <v>101</v>
      </c>
    </row>
    <row r="196" spans="1:26" x14ac:dyDescent="0.2">
      <c r="A196" s="1071" t="s">
        <v>13</v>
      </c>
      <c r="B196" s="1064">
        <v>3.4413546163022901</v>
      </c>
      <c r="C196" s="1064">
        <v>12.98390624853997</v>
      </c>
      <c r="D196" s="1064">
        <v>24.966510928341577</v>
      </c>
      <c r="E196" s="1064">
        <v>1780.4903480053158</v>
      </c>
      <c r="F196" s="1064">
        <v>28.323108215879969</v>
      </c>
      <c r="G196" s="1064">
        <v>1850.2052280143796</v>
      </c>
      <c r="K196" s="1071" t="s">
        <v>13</v>
      </c>
      <c r="L196" s="1064">
        <v>0</v>
      </c>
      <c r="M196" s="1064">
        <v>9.9051485819434397</v>
      </c>
      <c r="N196" s="1064">
        <v>54.478317200688906</v>
      </c>
      <c r="O196" s="1064">
        <v>2436.6665511581145</v>
      </c>
      <c r="P196" s="1064">
        <v>143.6246544381799</v>
      </c>
      <c r="Q196" s="1064">
        <v>2644.6746713789266</v>
      </c>
      <c r="T196" s="1071" t="s">
        <v>13</v>
      </c>
      <c r="U196" s="1064">
        <v>74.288614364575778</v>
      </c>
      <c r="V196" s="1064">
        <v>123.81435727429297</v>
      </c>
      <c r="W196" s="1064">
        <v>29.715445745830319</v>
      </c>
      <c r="X196" s="1064">
        <v>308.42956111377623</v>
      </c>
      <c r="Y196" s="1064">
        <v>14.85772287291516</v>
      </c>
      <c r="Z196" s="1064">
        <v>551.10570137139041</v>
      </c>
    </row>
    <row r="197" spans="1:26" x14ac:dyDescent="0.2">
      <c r="A197" s="1071" t="s">
        <v>14</v>
      </c>
      <c r="B197" s="1064">
        <v>0</v>
      </c>
      <c r="C197" s="1064">
        <v>0</v>
      </c>
      <c r="D197" s="1064">
        <v>0</v>
      </c>
      <c r="E197" s="1064">
        <v>8.0715563800608301</v>
      </c>
      <c r="F197" s="1064">
        <v>0</v>
      </c>
      <c r="G197" s="1064">
        <v>8.0715563800608301</v>
      </c>
      <c r="K197" s="1071" t="s">
        <v>14</v>
      </c>
      <c r="L197" s="1064">
        <v>0</v>
      </c>
      <c r="M197" s="1064">
        <v>0</v>
      </c>
      <c r="N197" s="1064">
        <v>10.225988700564979</v>
      </c>
      <c r="O197" s="1064">
        <v>281.21468926553689</v>
      </c>
      <c r="P197" s="1064">
        <v>0</v>
      </c>
      <c r="Q197" s="1064">
        <v>291.44067796610187</v>
      </c>
      <c r="T197" s="1071" t="s">
        <v>14</v>
      </c>
      <c r="U197" s="1064">
        <v>20.451977401129959</v>
      </c>
      <c r="V197" s="1064">
        <v>0</v>
      </c>
      <c r="W197" s="1064">
        <v>0</v>
      </c>
      <c r="X197" s="1064">
        <v>25.56497175141245</v>
      </c>
      <c r="Y197" s="1064">
        <v>0</v>
      </c>
      <c r="Z197" s="1064">
        <v>46.016949152542409</v>
      </c>
    </row>
    <row r="198" spans="1:26" x14ac:dyDescent="0.2">
      <c r="A198" s="1071" t="s">
        <v>1</v>
      </c>
      <c r="B198" s="1064">
        <v>8.0009881518051102</v>
      </c>
      <c r="C198" s="1064">
        <v>47.248269235351792</v>
      </c>
      <c r="D198" s="1064">
        <v>243.88606801182988</v>
      </c>
      <c r="E198" s="1064">
        <v>9446.6282743660904</v>
      </c>
      <c r="F198" s="1064">
        <v>496.77218407031938</v>
      </c>
      <c r="G198" s="1064">
        <v>10242.535783835398</v>
      </c>
      <c r="K198" s="1071" t="s">
        <v>1</v>
      </c>
      <c r="L198" s="1064">
        <v>16.17614928757423</v>
      </c>
      <c r="M198" s="1064">
        <v>26.750211001248811</v>
      </c>
      <c r="N198" s="1064">
        <v>120.06860079505005</v>
      </c>
      <c r="O198" s="1064">
        <v>2579.7021299637595</v>
      </c>
      <c r="P198" s="1064">
        <v>242.00520718380085</v>
      </c>
      <c r="Q198" s="1064">
        <v>2984.7022982314334</v>
      </c>
      <c r="T198" s="1071" t="s">
        <v>1</v>
      </c>
      <c r="U198" s="1064">
        <v>95.865476023412981</v>
      </c>
      <c r="V198" s="1064">
        <v>235.61547366292632</v>
      </c>
      <c r="W198" s="1064">
        <v>90.372163884356695</v>
      </c>
      <c r="X198" s="1064">
        <v>921.76799317615928</v>
      </c>
      <c r="Y198" s="1064">
        <v>64.669328229378394</v>
      </c>
      <c r="Z198" s="1064">
        <v>1408.2904349762337</v>
      </c>
    </row>
    <row r="199" spans="1:26" x14ac:dyDescent="0.2">
      <c r="A199" s="1071" t="s">
        <v>31</v>
      </c>
      <c r="B199" s="1064">
        <v>0</v>
      </c>
      <c r="C199" s="1064">
        <v>0</v>
      </c>
      <c r="D199" s="1064">
        <v>12.97010436850157</v>
      </c>
      <c r="E199" s="1064">
        <v>495.9038958214835</v>
      </c>
      <c r="F199" s="1064">
        <v>8.9830268216003795</v>
      </c>
      <c r="G199" s="1064">
        <v>517.85702701158539</v>
      </c>
      <c r="K199" s="1071" t="s">
        <v>31</v>
      </c>
      <c r="L199" s="1064">
        <v>19.869132290184918</v>
      </c>
      <c r="M199" s="1064">
        <v>4.9672830725462296</v>
      </c>
      <c r="N199" s="1064">
        <v>14.901849217638688</v>
      </c>
      <c r="O199" s="1064">
        <v>1316.3300142247529</v>
      </c>
      <c r="P199" s="1064">
        <v>64.574679943100989</v>
      </c>
      <c r="Q199" s="1064">
        <v>1420.6429587482237</v>
      </c>
      <c r="T199" s="1071" t="s">
        <v>31</v>
      </c>
      <c r="U199" s="1064">
        <v>69.541963015647212</v>
      </c>
      <c r="V199" s="1064">
        <v>9.9345661450924592</v>
      </c>
      <c r="W199" s="1064">
        <v>4.9672830725462296</v>
      </c>
      <c r="X199" s="1064">
        <v>109.28022759601704</v>
      </c>
      <c r="Y199" s="1064">
        <v>0</v>
      </c>
      <c r="Z199" s="1064">
        <v>193.72403982930294</v>
      </c>
    </row>
    <row r="200" spans="1:26" x14ac:dyDescent="0.2">
      <c r="A200" s="1071" t="s">
        <v>15</v>
      </c>
      <c r="B200" s="1064">
        <v>0</v>
      </c>
      <c r="C200" s="1064">
        <v>0</v>
      </c>
      <c r="D200" s="1064">
        <v>6.7879911468363403</v>
      </c>
      <c r="E200" s="1064">
        <v>150.31592677338801</v>
      </c>
      <c r="F200" s="1064">
        <v>1.17430920871025</v>
      </c>
      <c r="G200" s="1064">
        <v>158.27822712893459</v>
      </c>
      <c r="K200" s="1071" t="s">
        <v>15</v>
      </c>
      <c r="L200" s="1064">
        <v>0</v>
      </c>
      <c r="M200" s="1064">
        <v>0</v>
      </c>
      <c r="N200" s="1064">
        <v>3.99785415839531</v>
      </c>
      <c r="O200" s="1064">
        <v>318.94744983086082</v>
      </c>
      <c r="P200" s="1064">
        <v>35.275827155639433</v>
      </c>
      <c r="Q200" s="1064">
        <v>358.22113114489554</v>
      </c>
      <c r="T200" s="1071" t="s">
        <v>15</v>
      </c>
      <c r="U200" s="1064">
        <v>19.464125932761018</v>
      </c>
      <c r="V200" s="1064">
        <v>4.08872157887971</v>
      </c>
      <c r="W200" s="1064">
        <v>3.99785415839531</v>
      </c>
      <c r="X200" s="1064">
        <v>48.263145303509148</v>
      </c>
      <c r="Y200" s="1064">
        <v>0</v>
      </c>
      <c r="Z200" s="1064">
        <v>75.813846973545182</v>
      </c>
    </row>
    <row r="201" spans="1:26" x14ac:dyDescent="0.2">
      <c r="A201" s="1071" t="s">
        <v>6</v>
      </c>
      <c r="B201" s="1064">
        <v>4.0645161290322598</v>
      </c>
      <c r="C201" s="1064">
        <v>8.2391731045809102</v>
      </c>
      <c r="D201" s="1064">
        <v>48.703500784282163</v>
      </c>
      <c r="E201" s="1064">
        <v>2226.2618870774127</v>
      </c>
      <c r="F201" s="1064">
        <v>79.103563999978007</v>
      </c>
      <c r="G201" s="1064">
        <v>2366.3726410952863</v>
      </c>
      <c r="K201" s="1071" t="s">
        <v>6</v>
      </c>
      <c r="L201" s="1064">
        <v>16.138355591740201</v>
      </c>
      <c r="M201" s="1064">
        <v>10.129570783422391</v>
      </c>
      <c r="N201" s="1064">
        <v>91.183032498977582</v>
      </c>
      <c r="O201" s="1064">
        <v>3041.6255468925865</v>
      </c>
      <c r="P201" s="1064">
        <v>245.34831149444312</v>
      </c>
      <c r="Q201" s="1064">
        <v>3404.4248172611697</v>
      </c>
      <c r="T201" s="1071" t="s">
        <v>6</v>
      </c>
      <c r="U201" s="1064">
        <v>178.19371423516398</v>
      </c>
      <c r="V201" s="1064">
        <v>68.302196443430773</v>
      </c>
      <c r="W201" s="1064">
        <v>35.722137999990466</v>
      </c>
      <c r="X201" s="1064">
        <v>692.26973851588593</v>
      </c>
      <c r="Y201" s="1064">
        <v>32.927554734066206</v>
      </c>
      <c r="Z201" s="1064">
        <v>1007.4153419285374</v>
      </c>
    </row>
    <row r="202" spans="1:26" x14ac:dyDescent="0.2">
      <c r="A202" s="1071" t="s">
        <v>413</v>
      </c>
      <c r="B202" s="1064">
        <v>0</v>
      </c>
      <c r="C202" s="1064">
        <v>60.033268145805195</v>
      </c>
      <c r="D202" s="1064">
        <v>198.90830496294581</v>
      </c>
      <c r="E202" s="1064">
        <v>8101.8389901307182</v>
      </c>
      <c r="F202" s="1064">
        <v>574.28067728324197</v>
      </c>
      <c r="G202" s="1064">
        <v>8935.0612405227112</v>
      </c>
      <c r="K202" s="1071" t="s">
        <v>413</v>
      </c>
      <c r="L202" s="1064">
        <v>29.632944632392615</v>
      </c>
      <c r="M202" s="1064">
        <v>78.202055659505803</v>
      </c>
      <c r="N202" s="1064">
        <v>258.43341934490581</v>
      </c>
      <c r="O202" s="1064">
        <v>7748.6838180163741</v>
      </c>
      <c r="P202" s="1064">
        <v>1356.9312066114519</v>
      </c>
      <c r="Q202" s="1064">
        <v>9471.8834442646312</v>
      </c>
      <c r="T202" s="1071" t="s">
        <v>413</v>
      </c>
      <c r="U202" s="1064">
        <v>506.75243033251388</v>
      </c>
      <c r="V202" s="1064">
        <v>492.03520230579397</v>
      </c>
      <c r="W202" s="1064">
        <v>236.57774301065979</v>
      </c>
      <c r="X202" s="1064">
        <v>2667.7241082251771</v>
      </c>
      <c r="Y202" s="1064">
        <v>385.19367124890346</v>
      </c>
      <c r="Z202" s="1064">
        <v>4288.2831551230483</v>
      </c>
    </row>
    <row r="203" spans="1:26" x14ac:dyDescent="0.2">
      <c r="A203" s="1071" t="s">
        <v>8</v>
      </c>
      <c r="B203" s="1064">
        <v>0</v>
      </c>
      <c r="C203" s="1064">
        <v>0</v>
      </c>
      <c r="D203" s="1064">
        <v>31.111070907758368</v>
      </c>
      <c r="E203" s="1064">
        <v>864.82191676987475</v>
      </c>
      <c r="F203" s="1064">
        <v>74.82566399206749</v>
      </c>
      <c r="G203" s="1064">
        <v>970.75865166970061</v>
      </c>
      <c r="K203" s="1071" t="s">
        <v>8</v>
      </c>
      <c r="L203" s="1064">
        <v>5.00416174702932</v>
      </c>
      <c r="M203" s="1064">
        <v>14.97317906150831</v>
      </c>
      <c r="N203" s="1064">
        <v>23.973677836767457</v>
      </c>
      <c r="O203" s="1064">
        <v>1481.767794888362</v>
      </c>
      <c r="P203" s="1064">
        <v>118.90294122306507</v>
      </c>
      <c r="Q203" s="1064">
        <v>1644.6217547567321</v>
      </c>
      <c r="T203" s="1071" t="s">
        <v>8</v>
      </c>
      <c r="U203" s="1064">
        <v>63.780058631191636</v>
      </c>
      <c r="V203" s="1064">
        <v>129.19479937292604</v>
      </c>
      <c r="W203" s="1064">
        <v>24.943436217165498</v>
      </c>
      <c r="X203" s="1064">
        <v>349.80796364078458</v>
      </c>
      <c r="Y203" s="1064">
        <v>4.9258581260426197</v>
      </c>
      <c r="Z203" s="1064">
        <v>572.65211598811038</v>
      </c>
    </row>
    <row r="204" spans="1:26" x14ac:dyDescent="0.2">
      <c r="A204" s="1071" t="s">
        <v>7</v>
      </c>
      <c r="B204" s="1064">
        <v>11.39411075316667</v>
      </c>
      <c r="C204" s="1064">
        <v>0</v>
      </c>
      <c r="D204" s="1064">
        <v>18.337844223348128</v>
      </c>
      <c r="E204" s="1064">
        <v>866.19960754381532</v>
      </c>
      <c r="F204" s="1064">
        <v>23.64343323538251</v>
      </c>
      <c r="G204" s="1064">
        <v>919.57499575571262</v>
      </c>
      <c r="K204" s="1071" t="s">
        <v>7</v>
      </c>
      <c r="L204" s="1064">
        <v>0</v>
      </c>
      <c r="M204" s="1064">
        <v>10.20160035504148</v>
      </c>
      <c r="N204" s="1064">
        <v>20.72911173442651</v>
      </c>
      <c r="O204" s="1064">
        <v>873.27270837884271</v>
      </c>
      <c r="P204" s="1064">
        <v>61.75412015442754</v>
      </c>
      <c r="Q204" s="1064">
        <v>965.95754062273818</v>
      </c>
      <c r="T204" s="1071" t="s">
        <v>7</v>
      </c>
      <c r="U204" s="1064">
        <v>56.753552434183973</v>
      </c>
      <c r="V204" s="1064">
        <v>25.931292852133609</v>
      </c>
      <c r="W204" s="1064">
        <v>15.32561735376105</v>
      </c>
      <c r="X204" s="1064">
        <v>133.91635753653335</v>
      </c>
      <c r="Y204" s="1064">
        <v>10.16266294074849</v>
      </c>
      <c r="Z204" s="1064">
        <v>242.08948311736049</v>
      </c>
    </row>
    <row r="205" spans="1:26" x14ac:dyDescent="0.2">
      <c r="A205" s="1071" t="s">
        <v>9</v>
      </c>
      <c r="B205" s="1064">
        <v>0</v>
      </c>
      <c r="C205" s="1064">
        <v>0</v>
      </c>
      <c r="D205" s="1064">
        <v>16.400340465707423</v>
      </c>
      <c r="E205" s="1064">
        <v>624.16846325360711</v>
      </c>
      <c r="F205" s="1064">
        <v>107.76995160199864</v>
      </c>
      <c r="G205" s="1064">
        <v>748.33875532131322</v>
      </c>
      <c r="K205" s="1071" t="s">
        <v>9</v>
      </c>
      <c r="L205" s="1064">
        <v>0</v>
      </c>
      <c r="M205" s="1064">
        <v>0</v>
      </c>
      <c r="N205" s="1064">
        <v>14.92322869384248</v>
      </c>
      <c r="O205" s="1064">
        <v>741.179171874649</v>
      </c>
      <c r="P205" s="1064">
        <v>64.668081959086976</v>
      </c>
      <c r="Q205" s="1064">
        <v>820.77048252757845</v>
      </c>
      <c r="T205" s="1071" t="s">
        <v>9</v>
      </c>
      <c r="U205" s="1064">
        <v>19.899515258081287</v>
      </c>
      <c r="V205" s="1064">
        <v>24.797791670140789</v>
      </c>
      <c r="W205" s="1064">
        <v>9.9491979387797702</v>
      </c>
      <c r="X205" s="1064">
        <v>59.47581192710917</v>
      </c>
      <c r="Y205" s="1064">
        <v>15.226263373630561</v>
      </c>
      <c r="Z205" s="1064">
        <v>129.34858016774157</v>
      </c>
    </row>
    <row r="206" spans="1:26" x14ac:dyDescent="0.2">
      <c r="A206" s="1071" t="s">
        <v>10</v>
      </c>
      <c r="B206" s="1064">
        <v>0</v>
      </c>
      <c r="C206" s="1064">
        <v>4.3317996079927301</v>
      </c>
      <c r="D206" s="1064">
        <v>41.120054862379817</v>
      </c>
      <c r="E206" s="1064">
        <v>1232.7763473985701</v>
      </c>
      <c r="F206" s="1064">
        <v>48.637618962655743</v>
      </c>
      <c r="G206" s="1064">
        <v>1326.8658208315985</v>
      </c>
      <c r="K206" s="1071" t="s">
        <v>10</v>
      </c>
      <c r="L206" s="1064">
        <v>4.2771307235228901</v>
      </c>
      <c r="M206" s="1064">
        <v>0</v>
      </c>
      <c r="N206" s="1064">
        <v>53.91970563075661</v>
      </c>
      <c r="O206" s="1064">
        <v>1366.5627203672129</v>
      </c>
      <c r="P206" s="1064">
        <v>102.66511009835604</v>
      </c>
      <c r="Q206" s="1064">
        <v>1527.4246668198484</v>
      </c>
      <c r="T206" s="1071" t="s">
        <v>10</v>
      </c>
      <c r="U206" s="1064">
        <v>44.76688547817777</v>
      </c>
      <c r="V206" s="1064">
        <v>69.733791639104069</v>
      </c>
      <c r="W206" s="1064">
        <v>24.671889499792758</v>
      </c>
      <c r="X206" s="1064">
        <v>185.63590741915291</v>
      </c>
      <c r="Y206" s="1064">
        <v>7.8485398149947398</v>
      </c>
      <c r="Z206" s="1064">
        <v>332.65701385122225</v>
      </c>
    </row>
    <row r="207" spans="1:26" x14ac:dyDescent="0.2">
      <c r="A207" s="1071" t="s">
        <v>32</v>
      </c>
      <c r="B207" s="1064">
        <v>5.1681294872144701</v>
      </c>
      <c r="C207" s="1064">
        <v>11.99927052706156</v>
      </c>
      <c r="D207" s="1064">
        <v>78.41976789420869</v>
      </c>
      <c r="E207" s="1064">
        <v>3083.1057494399583</v>
      </c>
      <c r="F207" s="1064">
        <v>68.005422408545229</v>
      </c>
      <c r="G207" s="1064">
        <v>3246.6983397569884</v>
      </c>
      <c r="K207" s="1071" t="s">
        <v>32</v>
      </c>
      <c r="L207" s="1064">
        <v>0</v>
      </c>
      <c r="M207" s="1064">
        <v>0</v>
      </c>
      <c r="N207" s="1064">
        <v>28.447954874554277</v>
      </c>
      <c r="O207" s="1064">
        <v>782.77774991811202</v>
      </c>
      <c r="P207" s="1064">
        <v>24.618207046322468</v>
      </c>
      <c r="Q207" s="1064">
        <v>835.84391183898879</v>
      </c>
      <c r="T207" s="1071" t="s">
        <v>32</v>
      </c>
      <c r="U207" s="1064">
        <v>83.213027870706867</v>
      </c>
      <c r="V207" s="1064">
        <v>34.360070302711264</v>
      </c>
      <c r="W207" s="1064">
        <v>9.9451828791046797</v>
      </c>
      <c r="X207" s="1064">
        <v>132.93428413189565</v>
      </c>
      <c r="Y207" s="1064">
        <v>0</v>
      </c>
      <c r="Z207" s="1064">
        <v>260.45256518441846</v>
      </c>
    </row>
    <row r="208" spans="1:26" x14ac:dyDescent="0.2">
      <c r="A208" s="1071" t="s">
        <v>2</v>
      </c>
      <c r="B208" s="1064">
        <v>12.610940434392699</v>
      </c>
      <c r="C208" s="1064">
        <v>33.688489926775382</v>
      </c>
      <c r="D208" s="1064">
        <v>97.704286853222328</v>
      </c>
      <c r="E208" s="1064">
        <v>1485.2392855508087</v>
      </c>
      <c r="F208" s="1064">
        <v>118.43468382319124</v>
      </c>
      <c r="G208" s="1064">
        <v>1747.6776865883905</v>
      </c>
      <c r="K208" s="1071" t="s">
        <v>2</v>
      </c>
      <c r="L208" s="1064">
        <v>9.6392164236968192</v>
      </c>
      <c r="M208" s="1064">
        <v>295.87431075918494</v>
      </c>
      <c r="N208" s="1064">
        <v>327.88372483407056</v>
      </c>
      <c r="O208" s="1064">
        <v>2722.5991404325709</v>
      </c>
      <c r="P208" s="1064">
        <v>455.06988154289661</v>
      </c>
      <c r="Q208" s="1064">
        <v>3811.0662739924201</v>
      </c>
      <c r="T208" s="1071" t="s">
        <v>2</v>
      </c>
      <c r="U208" s="1064">
        <v>102.88630926648173</v>
      </c>
      <c r="V208" s="1064">
        <v>115.56408804274324</v>
      </c>
      <c r="W208" s="1064">
        <v>71.369046356626185</v>
      </c>
      <c r="X208" s="1064">
        <v>389.60805868260769</v>
      </c>
      <c r="Y208" s="1064">
        <v>46.914933331287976</v>
      </c>
      <c r="Z208" s="1064">
        <v>726.34243567974681</v>
      </c>
    </row>
    <row r="209" spans="1:26" x14ac:dyDescent="0.2">
      <c r="A209" s="1071" t="s">
        <v>33</v>
      </c>
      <c r="B209" s="1064">
        <v>4.2771307235228901</v>
      </c>
      <c r="C209" s="1064">
        <v>3.21004158316088</v>
      </c>
      <c r="D209" s="1064">
        <v>3.5878242891535499</v>
      </c>
      <c r="E209" s="1064">
        <v>778.96560987182966</v>
      </c>
      <c r="F209" s="1064">
        <v>16.449385922662842</v>
      </c>
      <c r="G209" s="1064">
        <v>806.4899923903298</v>
      </c>
      <c r="K209" s="1071" t="s">
        <v>33</v>
      </c>
      <c r="L209" s="1064">
        <v>7.7562364025132498</v>
      </c>
      <c r="M209" s="1064">
        <v>0</v>
      </c>
      <c r="N209" s="1064">
        <v>19.70069613974044</v>
      </c>
      <c r="O209" s="1064">
        <v>966.52667864704495</v>
      </c>
      <c r="P209" s="1064">
        <v>81.036357857423383</v>
      </c>
      <c r="Q209" s="1064">
        <v>1075.0199690467221</v>
      </c>
      <c r="T209" s="1071" t="s">
        <v>33</v>
      </c>
      <c r="U209" s="1064">
        <v>47.26780387683484</v>
      </c>
      <c r="V209" s="1064">
        <v>16.225901927095499</v>
      </c>
      <c r="W209" s="1064">
        <v>12.247933722948439</v>
      </c>
      <c r="X209" s="1064">
        <v>170.95470846640816</v>
      </c>
      <c r="Y209" s="1064">
        <v>12.04302410680106</v>
      </c>
      <c r="Z209" s="1064">
        <v>258.73937210008802</v>
      </c>
    </row>
    <row r="210" spans="1:26" x14ac:dyDescent="0.2">
      <c r="A210" s="1071" t="s">
        <v>3</v>
      </c>
      <c r="B210" s="1064">
        <v>5.0065117753616999</v>
      </c>
      <c r="C210" s="1064">
        <v>38.584319288727855</v>
      </c>
      <c r="D210" s="1064">
        <v>89.091139007405729</v>
      </c>
      <c r="E210" s="1064">
        <v>3401.0554469948747</v>
      </c>
      <c r="F210" s="1064">
        <v>239.40975763545299</v>
      </c>
      <c r="G210" s="1064">
        <v>3773.1471747018231</v>
      </c>
      <c r="K210" s="1071" t="s">
        <v>3</v>
      </c>
      <c r="L210" s="1064">
        <v>7.750367295697</v>
      </c>
      <c r="M210" s="1064">
        <v>43.50387580287277</v>
      </c>
      <c r="N210" s="1064">
        <v>261.79747821180183</v>
      </c>
      <c r="O210" s="1064">
        <v>4158.9143367614824</v>
      </c>
      <c r="P210" s="1064">
        <v>404.73204475571754</v>
      </c>
      <c r="Q210" s="1064">
        <v>4876.6981028275713</v>
      </c>
      <c r="T210" s="1071" t="s">
        <v>3</v>
      </c>
      <c r="U210" s="1064">
        <v>180.5998556562979</v>
      </c>
      <c r="V210" s="1064">
        <v>119.38394412176525</v>
      </c>
      <c r="W210" s="1064">
        <v>56.881984098017</v>
      </c>
      <c r="X210" s="1064">
        <v>952.64569053694549</v>
      </c>
      <c r="Y210" s="1064">
        <v>31.061463548786648</v>
      </c>
      <c r="Z210" s="1064">
        <v>1340.5729379618122</v>
      </c>
    </row>
    <row r="211" spans="1:26" x14ac:dyDescent="0.2">
      <c r="A211" s="1071" t="s">
        <v>4</v>
      </c>
      <c r="B211" s="1064">
        <v>7.616405250056749</v>
      </c>
      <c r="C211" s="1064">
        <v>50.389682546210501</v>
      </c>
      <c r="D211" s="1064">
        <v>170.21172192748048</v>
      </c>
      <c r="E211" s="1064">
        <v>4622.4634984260856</v>
      </c>
      <c r="F211" s="1064">
        <v>308.56214068182305</v>
      </c>
      <c r="G211" s="1064">
        <v>5159.2434488316558</v>
      </c>
      <c r="K211" s="1071" t="s">
        <v>4</v>
      </c>
      <c r="L211" s="1064">
        <v>9.1460646480566403</v>
      </c>
      <c r="M211" s="1064">
        <v>68.827823854082808</v>
      </c>
      <c r="N211" s="1064">
        <v>251.07531791404557</v>
      </c>
      <c r="O211" s="1064">
        <v>3996.6647963074565</v>
      </c>
      <c r="P211" s="1064">
        <v>563.04368708500135</v>
      </c>
      <c r="Q211" s="1064">
        <v>4888.7576898086436</v>
      </c>
      <c r="T211" s="1071" t="s">
        <v>4</v>
      </c>
      <c r="U211" s="1064">
        <v>164.92622265862465</v>
      </c>
      <c r="V211" s="1064">
        <v>148.8397042351875</v>
      </c>
      <c r="W211" s="1064">
        <v>116.53855564796454</v>
      </c>
      <c r="X211" s="1064">
        <v>841.61882537277677</v>
      </c>
      <c r="Y211" s="1064">
        <v>93.09466487952686</v>
      </c>
      <c r="Z211" s="1064">
        <v>1365.0179727940802</v>
      </c>
    </row>
    <row r="212" spans="1:26" x14ac:dyDescent="0.2">
      <c r="A212" s="1071" t="s">
        <v>11</v>
      </c>
      <c r="B212" s="1064">
        <v>0</v>
      </c>
      <c r="C212" s="1064">
        <v>0</v>
      </c>
      <c r="D212" s="1064">
        <v>0</v>
      </c>
      <c r="E212" s="1064">
        <v>58.19721421726409</v>
      </c>
      <c r="F212" s="1064">
        <v>1.0505855411087399</v>
      </c>
      <c r="G212" s="1064">
        <v>59.247799758372828</v>
      </c>
      <c r="K212" s="1071" t="s">
        <v>11</v>
      </c>
      <c r="L212" s="1064">
        <v>14.61149715729627</v>
      </c>
      <c r="M212" s="1064">
        <v>9.7409981048641807</v>
      </c>
      <c r="N212" s="1064">
        <v>24.352495262160453</v>
      </c>
      <c r="O212" s="1064">
        <v>613.68288060644284</v>
      </c>
      <c r="P212" s="1064">
        <v>29.22299431459254</v>
      </c>
      <c r="Q212" s="1064">
        <v>691.61086544535624</v>
      </c>
      <c r="T212" s="1071" t="s">
        <v>11</v>
      </c>
      <c r="U212" s="1064">
        <v>19.481996209728361</v>
      </c>
      <c r="V212" s="1064">
        <v>4.8704990524320904</v>
      </c>
      <c r="W212" s="1064">
        <v>0</v>
      </c>
      <c r="X212" s="1064">
        <v>43.834491471888811</v>
      </c>
      <c r="Y212" s="1064">
        <v>0</v>
      </c>
      <c r="Z212" s="1064">
        <v>68.18698673404927</v>
      </c>
    </row>
    <row r="213" spans="1:26" x14ac:dyDescent="0.2">
      <c r="A213" s="1071" t="s">
        <v>12</v>
      </c>
      <c r="B213" s="1064">
        <v>0</v>
      </c>
      <c r="C213" s="1064">
        <v>0</v>
      </c>
      <c r="D213" s="1064">
        <v>0</v>
      </c>
      <c r="E213" s="1064">
        <v>23.498346267561651</v>
      </c>
      <c r="F213" s="1064">
        <v>0</v>
      </c>
      <c r="G213" s="1064">
        <v>23.498346267561651</v>
      </c>
      <c r="K213" s="1071" t="s">
        <v>12</v>
      </c>
      <c r="L213" s="1064">
        <v>0</v>
      </c>
      <c r="M213" s="1064">
        <v>0</v>
      </c>
      <c r="N213" s="1064">
        <v>4.98572778792379</v>
      </c>
      <c r="O213" s="1064">
        <v>373.92958409428439</v>
      </c>
      <c r="P213" s="1064">
        <v>24.928638939618949</v>
      </c>
      <c r="Q213" s="1064">
        <v>403.84395082182715</v>
      </c>
      <c r="T213" s="1071" t="s">
        <v>12</v>
      </c>
      <c r="U213" s="1064">
        <v>19.94291115169516</v>
      </c>
      <c r="V213" s="1064">
        <v>0</v>
      </c>
      <c r="W213" s="1064">
        <v>14.957183363771371</v>
      </c>
      <c r="X213" s="1064">
        <v>34.900094515466527</v>
      </c>
      <c r="Y213" s="1064">
        <v>0</v>
      </c>
      <c r="Z213" s="1064">
        <v>69.800189030933069</v>
      </c>
    </row>
    <row r="214" spans="1:26" x14ac:dyDescent="0.2">
      <c r="A214" s="1071" t="s">
        <v>5</v>
      </c>
      <c r="B214" s="1064">
        <v>10.14960485704133</v>
      </c>
      <c r="C214" s="1064">
        <v>70.968410733379912</v>
      </c>
      <c r="D214" s="1064">
        <v>461.42784965672928</v>
      </c>
      <c r="E214" s="1064">
        <v>7149.9249095812102</v>
      </c>
      <c r="F214" s="1064">
        <v>874.93000804896531</v>
      </c>
      <c r="G214" s="1064">
        <v>8567.4007828773265</v>
      </c>
      <c r="K214" s="1071" t="s">
        <v>5</v>
      </c>
      <c r="L214" s="1064">
        <v>6.5105221715847996</v>
      </c>
      <c r="M214" s="1064">
        <v>46.651115828955973</v>
      </c>
      <c r="N214" s="1064">
        <v>242.56129960613868</v>
      </c>
      <c r="O214" s="1064">
        <v>2454.4064598981181</v>
      </c>
      <c r="P214" s="1064">
        <v>809.41665298095563</v>
      </c>
      <c r="Q214" s="1064">
        <v>3559.5460504857529</v>
      </c>
      <c r="T214" s="1071" t="s">
        <v>5</v>
      </c>
      <c r="U214" s="1064">
        <v>214.28913755115951</v>
      </c>
      <c r="V214" s="1064">
        <v>277.76825963406418</v>
      </c>
      <c r="W214" s="1064">
        <v>222.15700282390731</v>
      </c>
      <c r="X214" s="1064">
        <v>1019.3720403907887</v>
      </c>
      <c r="Y214" s="1064">
        <v>172.80862331855332</v>
      </c>
      <c r="Z214" s="1064">
        <v>1906.395063718473</v>
      </c>
    </row>
    <row r="215" spans="1:26" x14ac:dyDescent="0.2">
      <c r="A215" s="1071" t="s">
        <v>16</v>
      </c>
      <c r="B215" s="1064">
        <v>0</v>
      </c>
      <c r="C215" s="1064">
        <v>0</v>
      </c>
      <c r="D215" s="1064">
        <v>0</v>
      </c>
      <c r="E215" s="1064">
        <v>186.98789062696238</v>
      </c>
      <c r="F215" s="1064">
        <v>5</v>
      </c>
      <c r="G215" s="1064">
        <v>191.98789062696238</v>
      </c>
      <c r="K215" s="1071" t="s">
        <v>16</v>
      </c>
      <c r="L215" s="1064">
        <v>4.1686847303848102</v>
      </c>
      <c r="M215" s="1064">
        <v>0</v>
      </c>
      <c r="N215" s="1064">
        <v>16.217967951961271</v>
      </c>
      <c r="O215" s="1064">
        <v>1174.1115275263553</v>
      </c>
      <c r="P215" s="1064">
        <v>31.503915331766017</v>
      </c>
      <c r="Q215" s="1064">
        <v>1226.0020955404673</v>
      </c>
      <c r="T215" s="1071" t="s">
        <v>16</v>
      </c>
      <c r="U215" s="1064">
        <v>72.600738227421118</v>
      </c>
      <c r="V215" s="1064">
        <v>53.453171406490853</v>
      </c>
      <c r="W215" s="1064">
        <v>16.211884408628961</v>
      </c>
      <c r="X215" s="1064">
        <v>127.45538852444443</v>
      </c>
      <c r="Y215" s="1064">
        <v>0</v>
      </c>
      <c r="Z215" s="1064">
        <v>269.72118256698536</v>
      </c>
    </row>
    <row r="216" spans="1:26" x14ac:dyDescent="0.2">
      <c r="A216" s="1071" t="s">
        <v>0</v>
      </c>
      <c r="B216" s="1064">
        <v>148.95630759724702</v>
      </c>
      <c r="C216" s="1064">
        <v>619.0107274067409</v>
      </c>
      <c r="D216" s="1064">
        <v>1525.9320900405455</v>
      </c>
      <c r="E216" s="1064">
        <v>38639.8782217021</v>
      </c>
      <c r="F216" s="1064">
        <v>6261.3420756595433</v>
      </c>
      <c r="G216" s="1064">
        <v>47195.119422406176</v>
      </c>
      <c r="K216" s="1071" t="s">
        <v>0</v>
      </c>
      <c r="L216" s="1064">
        <v>67.584438357204903</v>
      </c>
      <c r="M216" s="1064">
        <v>339.71043871928521</v>
      </c>
      <c r="N216" s="1064">
        <v>766.22710892293799</v>
      </c>
      <c r="O216" s="1064">
        <v>13956.767370939218</v>
      </c>
      <c r="P216" s="1064">
        <v>3815.2574735874305</v>
      </c>
      <c r="Q216" s="1064">
        <v>18945.546830526077</v>
      </c>
      <c r="T216" s="1071" t="s">
        <v>0</v>
      </c>
      <c r="U216" s="1064">
        <v>1669.9957150975731</v>
      </c>
      <c r="V216" s="1064">
        <v>6503.6936488236497</v>
      </c>
      <c r="W216" s="1064">
        <v>3757.3740917275932</v>
      </c>
      <c r="X216" s="1064">
        <v>14662.356628765985</v>
      </c>
      <c r="Y216" s="1064">
        <v>6852.5570238080072</v>
      </c>
      <c r="Z216" s="1064">
        <v>33445.977108222811</v>
      </c>
    </row>
    <row r="217" spans="1:26" x14ac:dyDescent="0.2">
      <c r="A217" s="1071" t="s">
        <v>17</v>
      </c>
      <c r="B217" s="1064">
        <v>0</v>
      </c>
      <c r="C217" s="1064">
        <v>0</v>
      </c>
      <c r="D217" s="1064">
        <v>8.9978541583953096</v>
      </c>
      <c r="E217" s="1064">
        <v>61.485212294851621</v>
      </c>
      <c r="F217" s="1064">
        <v>8.4553191833213113</v>
      </c>
      <c r="G217" s="1064">
        <v>78.938385636568242</v>
      </c>
      <c r="K217" s="1071" t="s">
        <v>17</v>
      </c>
      <c r="L217" s="1064">
        <v>0</v>
      </c>
      <c r="M217" s="1064">
        <v>0</v>
      </c>
      <c r="N217" s="1064">
        <v>5.1266912061785099</v>
      </c>
      <c r="O217" s="1064">
        <v>441.04364477519778</v>
      </c>
      <c r="P217" s="1064">
        <v>10.17942472970382</v>
      </c>
      <c r="Q217" s="1064">
        <v>456.34976071108014</v>
      </c>
      <c r="T217" s="1071" t="s">
        <v>17</v>
      </c>
      <c r="U217" s="1064">
        <v>4.9798427549114699</v>
      </c>
      <c r="V217" s="1064">
        <v>25.054474851735488</v>
      </c>
      <c r="W217" s="1064">
        <v>5.0527335235253101</v>
      </c>
      <c r="X217" s="1064">
        <v>30.245644200616738</v>
      </c>
      <c r="Y217" s="1064">
        <v>0</v>
      </c>
      <c r="Z217" s="1064">
        <v>65.332695330789008</v>
      </c>
    </row>
    <row r="218" spans="1:26" x14ac:dyDescent="0.2">
      <c r="A218" s="1072" t="s">
        <v>18</v>
      </c>
      <c r="B218" s="1064">
        <v>0</v>
      </c>
      <c r="C218" s="1064">
        <v>0</v>
      </c>
      <c r="D218" s="1064">
        <v>9.0146280439070896</v>
      </c>
      <c r="E218" s="1064">
        <v>438.18361271067891</v>
      </c>
      <c r="F218" s="1064">
        <v>4.9129734536692302</v>
      </c>
      <c r="G218" s="1064">
        <v>452.11121420825521</v>
      </c>
      <c r="K218" s="1072" t="s">
        <v>18</v>
      </c>
      <c r="L218" s="1064">
        <v>0</v>
      </c>
      <c r="M218" s="1064">
        <v>9.0858830035461899</v>
      </c>
      <c r="N218" s="1064">
        <v>29.545722703156461</v>
      </c>
      <c r="O218" s="1064">
        <v>1078.6229747476179</v>
      </c>
      <c r="P218" s="1064">
        <v>65.002785168837633</v>
      </c>
      <c r="Q218" s="1064">
        <v>1182.2573656231582</v>
      </c>
      <c r="T218" s="1072" t="s">
        <v>18</v>
      </c>
      <c r="U218" s="1064">
        <v>59.582114686037741</v>
      </c>
      <c r="V218" s="1064">
        <v>64.693641250584875</v>
      </c>
      <c r="W218" s="1064">
        <v>9.909335798025861</v>
      </c>
      <c r="X218" s="1064">
        <v>132.99942294932632</v>
      </c>
      <c r="Y218" s="1064">
        <v>5.0477127797478802</v>
      </c>
      <c r="Z218" s="1064">
        <v>272.23222746372267</v>
      </c>
    </row>
    <row r="219" spans="1:26" x14ac:dyDescent="0.2">
      <c r="A219" s="1071" t="s">
        <v>34</v>
      </c>
      <c r="B219" s="1064">
        <v>0</v>
      </c>
      <c r="C219" s="1064">
        <v>0</v>
      </c>
      <c r="D219" s="1064">
        <v>12.765646009039171</v>
      </c>
      <c r="E219" s="1064">
        <v>93.680095833125947</v>
      </c>
      <c r="F219" s="1064">
        <v>3.84488810773682</v>
      </c>
      <c r="G219" s="1064">
        <v>110.29062994990194</v>
      </c>
      <c r="K219" s="1071" t="s">
        <v>34</v>
      </c>
      <c r="L219" s="1064">
        <v>0</v>
      </c>
      <c r="M219" s="1064">
        <v>0</v>
      </c>
      <c r="N219" s="1064">
        <v>5</v>
      </c>
      <c r="O219" s="1064">
        <v>415</v>
      </c>
      <c r="P219" s="1064">
        <v>10</v>
      </c>
      <c r="Q219" s="1064">
        <v>430</v>
      </c>
      <c r="T219" s="1071" t="s">
        <v>34</v>
      </c>
      <c r="U219" s="1064">
        <v>50</v>
      </c>
      <c r="V219" s="1064">
        <v>10</v>
      </c>
      <c r="W219" s="1064">
        <v>0</v>
      </c>
      <c r="X219" s="1064">
        <v>60</v>
      </c>
      <c r="Y219" s="1064">
        <v>0</v>
      </c>
      <c r="Z219" s="1064">
        <v>120</v>
      </c>
    </row>
    <row r="220" spans="1:26" x14ac:dyDescent="0.2">
      <c r="A220" s="1071" t="s">
        <v>20</v>
      </c>
      <c r="B220" s="1064">
        <v>0</v>
      </c>
      <c r="C220" s="1064">
        <v>0.98916788820903001</v>
      </c>
      <c r="D220" s="1064">
        <v>4.9239091313613299</v>
      </c>
      <c r="E220" s="1064">
        <v>305.79144298336666</v>
      </c>
      <c r="F220" s="1064">
        <v>7.5225255819519106</v>
      </c>
      <c r="G220" s="1064">
        <v>319.22704558488897</v>
      </c>
      <c r="K220" s="1071" t="s">
        <v>20</v>
      </c>
      <c r="L220" s="1064">
        <v>3.8769917017867401</v>
      </c>
      <c r="M220" s="1064">
        <v>3.8769917017867401</v>
      </c>
      <c r="N220" s="1064">
        <v>15.60474604320877</v>
      </c>
      <c r="O220" s="1064">
        <v>887.23121859453124</v>
      </c>
      <c r="P220" s="1064">
        <v>31.599024878118989</v>
      </c>
      <c r="Q220" s="1064">
        <v>942.18897291943244</v>
      </c>
      <c r="T220" s="1071" t="s">
        <v>20</v>
      </c>
      <c r="U220" s="1064">
        <v>19.97046562021298</v>
      </c>
      <c r="V220" s="1064">
        <v>16.093473918426241</v>
      </c>
      <c r="W220" s="1064">
        <v>27.43169546814682</v>
      </c>
      <c r="X220" s="1064">
        <v>103.84814319343421</v>
      </c>
      <c r="Y220" s="1064">
        <v>0</v>
      </c>
      <c r="Z220" s="1064">
        <v>167.34377820022024</v>
      </c>
    </row>
    <row r="221" spans="1:26" x14ac:dyDescent="0.2">
      <c r="A221" s="1071" t="s">
        <v>35</v>
      </c>
      <c r="B221" s="1064">
        <v>0</v>
      </c>
      <c r="C221" s="1064">
        <v>0</v>
      </c>
      <c r="D221" s="1064">
        <v>3.6481447034354897</v>
      </c>
      <c r="E221" s="1064">
        <v>446.32234402890157</v>
      </c>
      <c r="F221" s="1064">
        <v>11.804776832043931</v>
      </c>
      <c r="G221" s="1064">
        <v>461.77526556438102</v>
      </c>
      <c r="K221" s="1071" t="s">
        <v>35</v>
      </c>
      <c r="L221" s="1064">
        <v>4.8607660974204796</v>
      </c>
      <c r="M221" s="1064">
        <v>9.7215321948409592</v>
      </c>
      <c r="N221" s="1064">
        <v>4.8607660974204796</v>
      </c>
      <c r="O221" s="1064">
        <v>1604.0528121487557</v>
      </c>
      <c r="P221" s="1064">
        <v>53.468427071625271</v>
      </c>
      <c r="Q221" s="1064">
        <v>1676.9643036100629</v>
      </c>
      <c r="T221" s="1071" t="s">
        <v>35</v>
      </c>
      <c r="U221" s="1064">
        <v>77.772257558727674</v>
      </c>
      <c r="V221" s="1064">
        <v>34.025362681943356</v>
      </c>
      <c r="W221" s="1064">
        <v>14.582298292261438</v>
      </c>
      <c r="X221" s="1064">
        <v>247.89907096844445</v>
      </c>
      <c r="Y221" s="1064">
        <v>4.8607660974204796</v>
      </c>
      <c r="Z221" s="1064">
        <v>379.13975559879742</v>
      </c>
    </row>
    <row r="222" spans="1:26" x14ac:dyDescent="0.2">
      <c r="A222" s="1071" t="s">
        <v>21</v>
      </c>
      <c r="B222" s="1064">
        <v>10.134508825428991</v>
      </c>
      <c r="C222" s="1064">
        <v>14.021471381595429</v>
      </c>
      <c r="D222" s="1064">
        <v>57.701821279669346</v>
      </c>
      <c r="E222" s="1064">
        <v>1855.5641781115116</v>
      </c>
      <c r="F222" s="1064">
        <v>66.4967338510003</v>
      </c>
      <c r="G222" s="1064">
        <v>2003.9187134492056</v>
      </c>
      <c r="K222" s="1071" t="s">
        <v>21</v>
      </c>
      <c r="L222" s="1064">
        <v>1.0005964794061899</v>
      </c>
      <c r="M222" s="1064">
        <v>1.05535070706373</v>
      </c>
      <c r="N222" s="1064">
        <v>64.479653515262001</v>
      </c>
      <c r="O222" s="1064">
        <v>2957.2423123030162</v>
      </c>
      <c r="P222" s="1064">
        <v>291.87524481081272</v>
      </c>
      <c r="Q222" s="1064">
        <v>3315.6531578155605</v>
      </c>
      <c r="T222" s="1071" t="s">
        <v>21</v>
      </c>
      <c r="U222" s="1064">
        <v>183.46724717945375</v>
      </c>
      <c r="V222" s="1064">
        <v>90.90401314762714</v>
      </c>
      <c r="W222" s="1064">
        <v>54.496379211362196</v>
      </c>
      <c r="X222" s="1064">
        <v>708.5271248344568</v>
      </c>
      <c r="Y222" s="1064">
        <v>21.874242541248478</v>
      </c>
      <c r="Z222" s="1064">
        <v>1059.2690069141483</v>
      </c>
    </row>
    <row r="223" spans="1:26" x14ac:dyDescent="0.2">
      <c r="A223" s="1071" t="s">
        <v>36</v>
      </c>
      <c r="B223" s="1064">
        <v>0</v>
      </c>
      <c r="C223" s="1064">
        <v>0</v>
      </c>
      <c r="D223" s="1064">
        <v>15.15174660593544</v>
      </c>
      <c r="E223" s="1064">
        <v>160.48243438473855</v>
      </c>
      <c r="F223" s="1064">
        <v>7.2860235153931798</v>
      </c>
      <c r="G223" s="1064">
        <v>182.92020450606717</v>
      </c>
      <c r="K223" s="1071" t="s">
        <v>36</v>
      </c>
      <c r="L223" s="1064">
        <v>0</v>
      </c>
      <c r="M223" s="1064">
        <v>0</v>
      </c>
      <c r="N223" s="1064">
        <v>0</v>
      </c>
      <c r="O223" s="1064">
        <v>570.09469201515685</v>
      </c>
      <c r="P223" s="1064">
        <v>9.8292188278475408</v>
      </c>
      <c r="Q223" s="1064">
        <v>579.92391084300436</v>
      </c>
      <c r="T223" s="1071" t="s">
        <v>36</v>
      </c>
      <c r="U223" s="1064">
        <v>14.743828241771311</v>
      </c>
      <c r="V223" s="1064">
        <v>29.487656483542622</v>
      </c>
      <c r="W223" s="1064">
        <v>0</v>
      </c>
      <c r="X223" s="1064">
        <v>93.377578864551637</v>
      </c>
      <c r="Y223" s="1064">
        <v>0</v>
      </c>
      <c r="Z223" s="1064">
        <v>137.60906358986557</v>
      </c>
    </row>
    <row r="224" spans="1:26" x14ac:dyDescent="0.2">
      <c r="A224" s="1071" t="s">
        <v>22</v>
      </c>
      <c r="B224" s="1064">
        <v>0</v>
      </c>
      <c r="C224" s="1064">
        <v>0</v>
      </c>
      <c r="D224" s="1064">
        <v>12.80216054064911</v>
      </c>
      <c r="E224" s="1064">
        <v>323.62312231183796</v>
      </c>
      <c r="F224" s="1064">
        <v>5.6093679058049997</v>
      </c>
      <c r="G224" s="1064">
        <v>342.03465075829206</v>
      </c>
      <c r="K224" s="1071" t="s">
        <v>22</v>
      </c>
      <c r="L224" s="1064">
        <v>0</v>
      </c>
      <c r="M224" s="1064">
        <v>0</v>
      </c>
      <c r="N224" s="1064">
        <v>51.846529256874611</v>
      </c>
      <c r="O224" s="1064">
        <v>1662.8996408551939</v>
      </c>
      <c r="P224" s="1064">
        <v>91.646500215502215</v>
      </c>
      <c r="Q224" s="1064">
        <v>1806.3926703275706</v>
      </c>
      <c r="T224" s="1071" t="s">
        <v>22</v>
      </c>
      <c r="U224" s="1064">
        <v>63.749396250892033</v>
      </c>
      <c r="V224" s="1064">
        <v>24.449039730192442</v>
      </c>
      <c r="W224" s="1064">
        <v>15.640523127968098</v>
      </c>
      <c r="X224" s="1064">
        <v>163.57870042518584</v>
      </c>
      <c r="Y224" s="1064">
        <v>7.8190348757714299</v>
      </c>
      <c r="Z224" s="1064">
        <v>275.23669441000982</v>
      </c>
    </row>
    <row r="225" spans="1:26" x14ac:dyDescent="0.2">
      <c r="A225" s="1071" t="s">
        <v>37</v>
      </c>
      <c r="B225" s="1064">
        <v>0</v>
      </c>
      <c r="C225" s="1064">
        <v>0</v>
      </c>
      <c r="D225" s="1064">
        <v>14.820107498338061</v>
      </c>
      <c r="E225" s="1064">
        <v>263.89152993109894</v>
      </c>
      <c r="F225" s="1064">
        <v>58.921543851230801</v>
      </c>
      <c r="G225" s="1064">
        <v>337.63318128066783</v>
      </c>
      <c r="K225" s="1071" t="s">
        <v>37</v>
      </c>
      <c r="L225" s="1064">
        <v>0</v>
      </c>
      <c r="M225" s="1064">
        <v>4.9745352686529101</v>
      </c>
      <c r="N225" s="1064">
        <v>24.872676343264551</v>
      </c>
      <c r="O225" s="1064">
        <v>825.77285459638358</v>
      </c>
      <c r="P225" s="1064">
        <v>44.770817417876188</v>
      </c>
      <c r="Q225" s="1064">
        <v>900.39088362617724</v>
      </c>
      <c r="T225" s="1071" t="s">
        <v>37</v>
      </c>
      <c r="U225" s="1064">
        <v>69.643493761140732</v>
      </c>
      <c r="V225" s="1064">
        <v>74.618029029793647</v>
      </c>
      <c r="W225" s="1064">
        <v>0</v>
      </c>
      <c r="X225" s="1064">
        <v>189.03234020881061</v>
      </c>
      <c r="Y225" s="1064">
        <v>0</v>
      </c>
      <c r="Z225" s="1064">
        <v>333.29386299974499</v>
      </c>
    </row>
    <row r="226" spans="1:26" x14ac:dyDescent="0.2">
      <c r="A226" s="1072" t="s">
        <v>19</v>
      </c>
      <c r="B226" s="1064">
        <v>3.7130956298505802</v>
      </c>
      <c r="C226" s="1064">
        <v>0</v>
      </c>
      <c r="D226" s="1064">
        <v>39.185102072499419</v>
      </c>
      <c r="E226" s="1064">
        <v>1418.767809650835</v>
      </c>
      <c r="F226" s="1064">
        <v>45.237971499781864</v>
      </c>
      <c r="G226" s="1064">
        <v>1506.9039788529669</v>
      </c>
      <c r="K226" s="1072" t="s">
        <v>19</v>
      </c>
      <c r="L226" s="1064">
        <v>9.7618147505916806</v>
      </c>
      <c r="M226" s="1064">
        <v>0</v>
      </c>
      <c r="N226" s="1064">
        <v>92.737240130620961</v>
      </c>
      <c r="O226" s="1064">
        <v>1488.6767494652331</v>
      </c>
      <c r="P226" s="1064">
        <v>180.59357288594606</v>
      </c>
      <c r="Q226" s="1064">
        <v>1771.7693772323919</v>
      </c>
      <c r="T226" s="1072" t="s">
        <v>19</v>
      </c>
      <c r="U226" s="1064">
        <v>87.856332755325127</v>
      </c>
      <c r="V226" s="1064">
        <v>19.523629501183361</v>
      </c>
      <c r="W226" s="1064">
        <v>9.7618147505916806</v>
      </c>
      <c r="X226" s="1064">
        <v>224.52173926360857</v>
      </c>
      <c r="Y226" s="1064">
        <v>39.047259002366722</v>
      </c>
      <c r="Z226" s="1064">
        <v>380.71077527307546</v>
      </c>
    </row>
    <row r="227" spans="1:26" x14ac:dyDescent="0.2">
      <c r="A227" s="1072" t="s">
        <v>38</v>
      </c>
      <c r="B227" s="1064">
        <v>3.7782681983661899</v>
      </c>
      <c r="C227" s="1064">
        <v>3.7171900783451002</v>
      </c>
      <c r="D227" s="1064">
        <v>32.978415892053711</v>
      </c>
      <c r="E227" s="1064">
        <v>1283.9890582372423</v>
      </c>
      <c r="F227" s="1064">
        <v>23.51332516499685</v>
      </c>
      <c r="G227" s="1064">
        <v>1347.976257571004</v>
      </c>
      <c r="K227" s="1072" t="s">
        <v>38</v>
      </c>
      <c r="L227" s="1064">
        <v>4.93558837804924</v>
      </c>
      <c r="M227" s="1064">
        <v>9.87117675609848</v>
      </c>
      <c r="N227" s="1064">
        <v>14.806765134147721</v>
      </c>
      <c r="O227" s="1064">
        <v>1001.9883301181926</v>
      </c>
      <c r="P227" s="1064">
        <v>54.291472158541637</v>
      </c>
      <c r="Q227" s="1064">
        <v>1085.8933325450296</v>
      </c>
      <c r="T227" s="1072" t="s">
        <v>38</v>
      </c>
      <c r="U227" s="1064">
        <v>128.32529782928023</v>
      </c>
      <c r="V227" s="1064">
        <v>29.613530268295442</v>
      </c>
      <c r="W227" s="1064">
        <v>24.677941890246203</v>
      </c>
      <c r="X227" s="1064">
        <v>192.5518361181166</v>
      </c>
      <c r="Y227" s="1064">
        <v>0</v>
      </c>
      <c r="Z227" s="1064">
        <v>375.16860610593847</v>
      </c>
    </row>
    <row r="228" spans="1:26" x14ac:dyDescent="0.2">
      <c r="A228" s="1071" t="s">
        <v>23</v>
      </c>
      <c r="B228" s="1064">
        <v>0</v>
      </c>
      <c r="C228" s="1064">
        <v>0</v>
      </c>
      <c r="D228" s="1064">
        <v>0</v>
      </c>
      <c r="E228" s="1064">
        <v>56.494430646500767</v>
      </c>
      <c r="F228" s="1064">
        <v>0</v>
      </c>
      <c r="G228" s="1064">
        <v>56.494430646500767</v>
      </c>
      <c r="K228" s="1071" t="s">
        <v>23</v>
      </c>
      <c r="L228" s="1064">
        <v>0</v>
      </c>
      <c r="M228" s="1064">
        <v>0</v>
      </c>
      <c r="N228" s="1064">
        <v>5</v>
      </c>
      <c r="O228" s="1064">
        <v>1020</v>
      </c>
      <c r="P228" s="1064">
        <v>40</v>
      </c>
      <c r="Q228" s="1064">
        <v>1065</v>
      </c>
      <c r="T228" s="1071" t="s">
        <v>23</v>
      </c>
      <c r="U228" s="1064">
        <v>25</v>
      </c>
      <c r="V228" s="1064">
        <v>15</v>
      </c>
      <c r="W228" s="1064">
        <v>0</v>
      </c>
      <c r="X228" s="1064">
        <v>115</v>
      </c>
      <c r="Y228" s="1064">
        <v>0</v>
      </c>
      <c r="Z228" s="1064">
        <v>155</v>
      </c>
    </row>
    <row r="229" spans="1:26" x14ac:dyDescent="0.2">
      <c r="A229" s="1071" t="s">
        <v>431</v>
      </c>
      <c r="B229" s="1064">
        <v>0</v>
      </c>
      <c r="C229" s="1064">
        <v>8.1857665243001989</v>
      </c>
      <c r="D229" s="1064">
        <v>8.0982454589153097</v>
      </c>
      <c r="E229" s="1064">
        <v>856.93828941277275</v>
      </c>
      <c r="F229" s="1064">
        <v>10.08232760884745</v>
      </c>
      <c r="G229" s="1064">
        <v>883.30462900483565</v>
      </c>
      <c r="K229" s="1071" t="s">
        <v>431</v>
      </c>
      <c r="L229" s="1064">
        <v>0</v>
      </c>
      <c r="M229" s="1064">
        <v>5.0074759247800804</v>
      </c>
      <c r="N229" s="1064">
        <v>25.037379623900403</v>
      </c>
      <c r="O229" s="1064">
        <v>926.37514552078358</v>
      </c>
      <c r="P229" s="1064">
        <v>80.119614796481287</v>
      </c>
      <c r="Q229" s="1064">
        <v>1036.5396158659453</v>
      </c>
      <c r="T229" s="1071" t="s">
        <v>431</v>
      </c>
      <c r="U229" s="1064">
        <v>115.17194626994186</v>
      </c>
      <c r="V229" s="1064">
        <v>50.074759247800806</v>
      </c>
      <c r="W229" s="1064">
        <v>30.044855548680481</v>
      </c>
      <c r="X229" s="1064">
        <v>230.34389253988371</v>
      </c>
      <c r="Y229" s="1064">
        <v>0</v>
      </c>
      <c r="Z229" s="1064">
        <v>425.6354536063069</v>
      </c>
    </row>
    <row r="230" spans="1:26" x14ac:dyDescent="0.2">
      <c r="A230" s="1071" t="s">
        <v>432</v>
      </c>
      <c r="B230" s="1064">
        <v>0</v>
      </c>
      <c r="C230" s="1064">
        <v>0</v>
      </c>
      <c r="D230" s="1064">
        <v>9.9787451483847107</v>
      </c>
      <c r="E230" s="1064">
        <v>5.00015973775223</v>
      </c>
      <c r="F230" s="1064">
        <v>0</v>
      </c>
      <c r="G230" s="1064">
        <v>14.978904886136942</v>
      </c>
      <c r="K230" s="1071" t="s">
        <v>432</v>
      </c>
      <c r="L230" s="1064">
        <v>0</v>
      </c>
      <c r="M230" s="1064">
        <v>0</v>
      </c>
      <c r="N230" s="1064">
        <v>9.934841283412581</v>
      </c>
      <c r="O230" s="1064">
        <v>268.70359935683865</v>
      </c>
      <c r="P230" s="1064">
        <v>19.896363737757099</v>
      </c>
      <c r="Q230" s="1064">
        <v>298.53480437800835</v>
      </c>
      <c r="T230" s="1071" t="s">
        <v>432</v>
      </c>
      <c r="U230" s="1064">
        <v>24.735799962588004</v>
      </c>
      <c r="V230" s="1064">
        <v>4.9243786805719001</v>
      </c>
      <c r="W230" s="1064">
        <v>0</v>
      </c>
      <c r="X230" s="1064">
        <v>14.943507482552791</v>
      </c>
      <c r="Y230" s="1064">
        <v>0</v>
      </c>
      <c r="Z230" s="1064">
        <v>44.603686125712692</v>
      </c>
    </row>
    <row r="231" spans="1:26" x14ac:dyDescent="0.2">
      <c r="A231" s="1071" t="s">
        <v>433</v>
      </c>
      <c r="B231" s="1064">
        <v>0</v>
      </c>
      <c r="C231" s="1064">
        <v>0</v>
      </c>
      <c r="D231" s="1064">
        <v>0</v>
      </c>
      <c r="E231" s="1064">
        <v>10.154423941722071</v>
      </c>
      <c r="F231" s="1064">
        <v>0</v>
      </c>
      <c r="G231" s="1064">
        <v>10.154423941722071</v>
      </c>
      <c r="K231" s="1071" t="s">
        <v>433</v>
      </c>
      <c r="L231" s="1064">
        <v>0</v>
      </c>
      <c r="M231" s="1064">
        <v>0</v>
      </c>
      <c r="N231" s="1064">
        <v>4.1187510817407702</v>
      </c>
      <c r="O231" s="1064">
        <v>220.62003580014928</v>
      </c>
      <c r="P231" s="1064">
        <v>12.23437077143241</v>
      </c>
      <c r="Q231" s="1064">
        <v>236.97315765332246</v>
      </c>
      <c r="T231" s="1071" t="s">
        <v>433</v>
      </c>
      <c r="U231" s="1064">
        <v>8.1885164791686993</v>
      </c>
      <c r="V231" s="1064">
        <v>0</v>
      </c>
      <c r="W231" s="1064">
        <v>4.1187510817407702</v>
      </c>
      <c r="X231" s="1064">
        <v>24.590334452545186</v>
      </c>
      <c r="Y231" s="1064">
        <v>0</v>
      </c>
      <c r="Z231" s="1064">
        <v>36.897602013454659</v>
      </c>
    </row>
    <row r="232" spans="1:26" x14ac:dyDescent="0.2">
      <c r="A232" s="1071" t="s">
        <v>434</v>
      </c>
      <c r="B232" s="1064">
        <v>0</v>
      </c>
      <c r="C232" s="1064">
        <v>0</v>
      </c>
      <c r="D232" s="1064">
        <v>5.0557814172196096</v>
      </c>
      <c r="E232" s="1064">
        <v>105.43588694009672</v>
      </c>
      <c r="F232" s="1064">
        <v>0</v>
      </c>
      <c r="G232" s="1064">
        <v>110.49166835731633</v>
      </c>
      <c r="K232" s="1071" t="s">
        <v>434</v>
      </c>
      <c r="L232" s="1064">
        <v>0</v>
      </c>
      <c r="M232" s="1064">
        <v>12.273261345432211</v>
      </c>
      <c r="N232" s="1064">
        <v>4.0982717031681899</v>
      </c>
      <c r="O232" s="1064">
        <v>667.17793215740733</v>
      </c>
      <c r="P232" s="1064">
        <v>36.81441333053224</v>
      </c>
      <c r="Q232" s="1064">
        <v>720.36387853654003</v>
      </c>
      <c r="T232" s="1071" t="s">
        <v>434</v>
      </c>
      <c r="U232" s="1064">
        <v>40.945008585712365</v>
      </c>
      <c r="V232" s="1064">
        <v>0</v>
      </c>
      <c r="W232" s="1064">
        <v>0</v>
      </c>
      <c r="X232" s="1064">
        <v>94.131011727012648</v>
      </c>
      <c r="Y232" s="1064">
        <v>4.0928797151017999</v>
      </c>
      <c r="Z232" s="1064">
        <v>139.16890002782679</v>
      </c>
    </row>
    <row r="233" spans="1:26" x14ac:dyDescent="0.2">
      <c r="A233" s="1071" t="s">
        <v>24</v>
      </c>
      <c r="B233" s="1064">
        <v>0</v>
      </c>
      <c r="C233" s="1064">
        <v>0</v>
      </c>
      <c r="D233" s="1064">
        <v>35.14716519546225</v>
      </c>
      <c r="E233" s="1064">
        <v>1643.0466678229132</v>
      </c>
      <c r="F233" s="1064">
        <v>36.6335172964219</v>
      </c>
      <c r="G233" s="1064">
        <v>1714.8273503147973</v>
      </c>
      <c r="K233" s="1071" t="s">
        <v>24</v>
      </c>
      <c r="L233" s="1064">
        <v>5</v>
      </c>
      <c r="M233" s="1064">
        <v>15</v>
      </c>
      <c r="N233" s="1064">
        <v>30</v>
      </c>
      <c r="O233" s="1064">
        <v>1960</v>
      </c>
      <c r="P233" s="1064">
        <v>55</v>
      </c>
      <c r="Q233" s="1064">
        <v>2065</v>
      </c>
      <c r="T233" s="1071" t="s">
        <v>24</v>
      </c>
      <c r="U233" s="1064">
        <v>50</v>
      </c>
      <c r="V233" s="1064">
        <v>65</v>
      </c>
      <c r="W233" s="1064">
        <v>25</v>
      </c>
      <c r="X233" s="1064">
        <v>365</v>
      </c>
      <c r="Y233" s="1064">
        <v>0</v>
      </c>
      <c r="Z233" s="1064">
        <v>505</v>
      </c>
    </row>
    <row r="234" spans="1:26" x14ac:dyDescent="0.2">
      <c r="A234" s="1071" t="s">
        <v>435</v>
      </c>
      <c r="B234" s="1064">
        <v>0</v>
      </c>
      <c r="C234" s="1064">
        <v>0</v>
      </c>
      <c r="D234" s="1064">
        <v>16.13127024326873</v>
      </c>
      <c r="E234" s="1064">
        <v>66.822831516506241</v>
      </c>
      <c r="F234" s="1064">
        <v>5</v>
      </c>
      <c r="G234" s="1064">
        <v>87.954101759774971</v>
      </c>
      <c r="K234" s="1071" t="s">
        <v>435</v>
      </c>
      <c r="L234" s="1064">
        <v>10</v>
      </c>
      <c r="M234" s="1064">
        <v>0</v>
      </c>
      <c r="N234" s="1064">
        <v>0</v>
      </c>
      <c r="O234" s="1064">
        <v>445</v>
      </c>
      <c r="P234" s="1064">
        <v>15</v>
      </c>
      <c r="Q234" s="1064">
        <v>470</v>
      </c>
      <c r="T234" s="1071" t="s">
        <v>435</v>
      </c>
      <c r="U234" s="1064">
        <v>10</v>
      </c>
      <c r="V234" s="1064">
        <v>15</v>
      </c>
      <c r="W234" s="1064">
        <v>15</v>
      </c>
      <c r="X234" s="1064">
        <v>75</v>
      </c>
      <c r="Y234" s="1064">
        <v>0</v>
      </c>
      <c r="Z234" s="1064">
        <v>115</v>
      </c>
    </row>
    <row r="235" spans="1:26" x14ac:dyDescent="0.2">
      <c r="A235" s="1071" t="s">
        <v>25</v>
      </c>
      <c r="B235" s="1064">
        <v>5.0314642417727997</v>
      </c>
      <c r="C235" s="1064">
        <v>3.3786112827936901</v>
      </c>
      <c r="D235" s="1064">
        <v>16.252355319119879</v>
      </c>
      <c r="E235" s="1064">
        <v>1101.6984851186157</v>
      </c>
      <c r="F235" s="1064">
        <v>10.134504503448911</v>
      </c>
      <c r="G235" s="1064">
        <v>1136.4954204657511</v>
      </c>
      <c r="K235" s="1071" t="s">
        <v>25</v>
      </c>
      <c r="L235" s="1064">
        <v>0</v>
      </c>
      <c r="M235" s="1064">
        <v>25.175251977895812</v>
      </c>
      <c r="N235" s="1064">
        <v>30.19351992135757</v>
      </c>
      <c r="O235" s="1064">
        <v>1320.2920617835982</v>
      </c>
      <c r="P235" s="1064">
        <v>89.976452522275054</v>
      </c>
      <c r="Q235" s="1064">
        <v>1465.6372862051267</v>
      </c>
      <c r="T235" s="1071" t="s">
        <v>25</v>
      </c>
      <c r="U235" s="1064">
        <v>80.142414609944609</v>
      </c>
      <c r="V235" s="1064">
        <v>45.534353391218197</v>
      </c>
      <c r="W235" s="1064">
        <v>10.07767799692942</v>
      </c>
      <c r="X235" s="1064">
        <v>240.70110107777583</v>
      </c>
      <c r="Y235" s="1064">
        <v>10.11849345311137</v>
      </c>
      <c r="Z235" s="1064">
        <v>386.57404052897937</v>
      </c>
    </row>
    <row r="236" spans="1:26" x14ac:dyDescent="0.2">
      <c r="A236" s="1071" t="s">
        <v>26</v>
      </c>
      <c r="B236" s="1064">
        <v>0</v>
      </c>
      <c r="C236" s="1064">
        <v>15.266541778065619</v>
      </c>
      <c r="D236" s="1064">
        <v>42.959609569776433</v>
      </c>
      <c r="E236" s="1064">
        <v>1586.1467810162433</v>
      </c>
      <c r="F236" s="1064">
        <v>47.847102186170488</v>
      </c>
      <c r="G236" s="1064">
        <v>1692.2200345502558</v>
      </c>
      <c r="K236" s="1071" t="s">
        <v>26</v>
      </c>
      <c r="L236" s="1064">
        <v>10.01630968348336</v>
      </c>
      <c r="M236" s="1064">
        <v>5.0519477023855099</v>
      </c>
      <c r="N236" s="1064">
        <v>44.898410271861607</v>
      </c>
      <c r="O236" s="1064">
        <v>2576.0958795509273</v>
      </c>
      <c r="P236" s="1064">
        <v>255.28795500200434</v>
      </c>
      <c r="Q236" s="1064">
        <v>2891.3505022106619</v>
      </c>
      <c r="T236" s="1071" t="s">
        <v>26</v>
      </c>
      <c r="U236" s="1064">
        <v>39.97727006695704</v>
      </c>
      <c r="V236" s="1064">
        <v>70.249547408172745</v>
      </c>
      <c r="W236" s="1064">
        <v>90.240796485564005</v>
      </c>
      <c r="X236" s="1064">
        <v>504.4298132214841</v>
      </c>
      <c r="Y236" s="1064">
        <v>0</v>
      </c>
      <c r="Z236" s="1064">
        <v>704.89742718217792</v>
      </c>
    </row>
    <row r="237" spans="1:26" x14ac:dyDescent="0.2">
      <c r="A237" s="1071" t="s">
        <v>436</v>
      </c>
      <c r="B237" s="1064">
        <v>0</v>
      </c>
      <c r="C237" s="1064">
        <v>0</v>
      </c>
      <c r="D237" s="1064">
        <v>10.007963368897311</v>
      </c>
      <c r="E237" s="1064">
        <v>110.69658573253298</v>
      </c>
      <c r="F237" s="1064">
        <v>0</v>
      </c>
      <c r="G237" s="1064">
        <v>120.70454910143029</v>
      </c>
      <c r="K237" s="1071" t="s">
        <v>436</v>
      </c>
      <c r="L237" s="1064">
        <v>0</v>
      </c>
      <c r="M237" s="1064">
        <v>0</v>
      </c>
      <c r="N237" s="1064">
        <v>4.7350714886459198</v>
      </c>
      <c r="O237" s="1064">
        <v>487.7123633305298</v>
      </c>
      <c r="P237" s="1064">
        <v>9.4701429772918395</v>
      </c>
      <c r="Q237" s="1064">
        <v>501.91757779646758</v>
      </c>
      <c r="T237" s="1071" t="s">
        <v>436</v>
      </c>
      <c r="U237" s="1064">
        <v>33.145500420521444</v>
      </c>
      <c r="V237" s="1064">
        <v>9.4701429772918395</v>
      </c>
      <c r="W237" s="1064">
        <v>0</v>
      </c>
      <c r="X237" s="1064">
        <v>28.410428931875522</v>
      </c>
      <c r="Y237" s="1064">
        <v>0</v>
      </c>
      <c r="Z237" s="1064">
        <v>71.026072329688816</v>
      </c>
    </row>
    <row r="238" spans="1:26" x14ac:dyDescent="0.2">
      <c r="A238" s="1071" t="s">
        <v>437</v>
      </c>
      <c r="B238" s="1064">
        <v>0</v>
      </c>
      <c r="C238" s="1064">
        <v>0</v>
      </c>
      <c r="D238" s="1064">
        <v>0</v>
      </c>
      <c r="E238" s="1064">
        <v>20.350551942217251</v>
      </c>
      <c r="F238" s="1064">
        <v>0</v>
      </c>
      <c r="G238" s="1064">
        <v>20.350551942217251</v>
      </c>
      <c r="K238" s="1071" t="s">
        <v>437</v>
      </c>
      <c r="L238" s="1064">
        <v>0</v>
      </c>
      <c r="M238" s="1064">
        <v>0</v>
      </c>
      <c r="N238" s="1064">
        <v>0</v>
      </c>
      <c r="O238" s="1064">
        <v>125.71226353891751</v>
      </c>
      <c r="P238" s="1064">
        <v>5.0519063810185303</v>
      </c>
      <c r="Q238" s="1064">
        <v>130.76416991993605</v>
      </c>
      <c r="T238" s="1071" t="s">
        <v>437</v>
      </c>
      <c r="U238" s="1064">
        <v>0</v>
      </c>
      <c r="V238" s="1064">
        <v>0</v>
      </c>
      <c r="W238" s="1064">
        <v>0</v>
      </c>
      <c r="X238" s="1064">
        <v>10.05842751021831</v>
      </c>
      <c r="Y238" s="1064">
        <v>0</v>
      </c>
      <c r="Z238" s="1064">
        <v>10.05842751021831</v>
      </c>
    </row>
    <row r="239" spans="1:26" x14ac:dyDescent="0.2">
      <c r="A239" s="1071" t="s">
        <v>438</v>
      </c>
      <c r="B239" s="1064">
        <v>0</v>
      </c>
      <c r="C239" s="1064">
        <v>0</v>
      </c>
      <c r="D239" s="1064">
        <v>0</v>
      </c>
      <c r="E239" s="1064">
        <v>34.556311467714316</v>
      </c>
      <c r="F239" s="1064">
        <v>3.5766155191926101</v>
      </c>
      <c r="G239" s="1064">
        <v>38.132926986906924</v>
      </c>
      <c r="K239" s="1071" t="s">
        <v>438</v>
      </c>
      <c r="L239" s="1064">
        <v>0</v>
      </c>
      <c r="M239" s="1064">
        <v>0</v>
      </c>
      <c r="N239" s="1064">
        <v>4.9785854106324798</v>
      </c>
      <c r="O239" s="1064">
        <v>283.05655597359959</v>
      </c>
      <c r="P239" s="1064">
        <v>9.9580230864213704</v>
      </c>
      <c r="Q239" s="1064">
        <v>297.99316447065343</v>
      </c>
      <c r="T239" s="1071" t="s">
        <v>438</v>
      </c>
      <c r="U239" s="1064">
        <v>25.027491392976316</v>
      </c>
      <c r="V239" s="1064">
        <v>0</v>
      </c>
      <c r="W239" s="1064">
        <v>0</v>
      </c>
      <c r="X239" s="1064">
        <v>63.890409981057196</v>
      </c>
      <c r="Y239" s="1064">
        <v>0</v>
      </c>
      <c r="Z239" s="1064">
        <v>88.917901374033505</v>
      </c>
    </row>
    <row r="240" spans="1:26" x14ac:dyDescent="0.2">
      <c r="A240" s="1071" t="s">
        <v>444</v>
      </c>
      <c r="B240" s="1064">
        <v>0</v>
      </c>
      <c r="C240" s="1064">
        <v>0</v>
      </c>
      <c r="D240" s="1064">
        <v>0</v>
      </c>
      <c r="E240" s="1064">
        <v>52.77017505604077</v>
      </c>
      <c r="F240" s="1064">
        <v>0</v>
      </c>
      <c r="G240" s="1064">
        <v>52.77017505604077</v>
      </c>
      <c r="K240" s="1071" t="s">
        <v>444</v>
      </c>
      <c r="L240" s="1064">
        <v>0</v>
      </c>
      <c r="M240" s="1064">
        <v>0</v>
      </c>
      <c r="N240" s="1064">
        <v>25</v>
      </c>
      <c r="O240" s="1064">
        <v>480</v>
      </c>
      <c r="P240" s="1064">
        <v>25</v>
      </c>
      <c r="Q240" s="1064">
        <v>530</v>
      </c>
      <c r="T240" s="1071" t="s">
        <v>444</v>
      </c>
      <c r="U240" s="1064">
        <v>40</v>
      </c>
      <c r="V240" s="1064">
        <v>30</v>
      </c>
      <c r="W240" s="1064">
        <v>5</v>
      </c>
      <c r="X240" s="1064">
        <v>40</v>
      </c>
      <c r="Y240" s="1064">
        <v>5</v>
      </c>
      <c r="Z240" s="1064">
        <v>120</v>
      </c>
    </row>
    <row r="241" spans="1:26" x14ac:dyDescent="0.2">
      <c r="A241" s="1071" t="s">
        <v>27</v>
      </c>
      <c r="B241" s="1064">
        <v>4.1928875742824099</v>
      </c>
      <c r="C241" s="1064">
        <v>0</v>
      </c>
      <c r="D241" s="1064">
        <v>7.96884420103253</v>
      </c>
      <c r="E241" s="1064">
        <v>150.81308336329633</v>
      </c>
      <c r="F241" s="1064">
        <v>0</v>
      </c>
      <c r="G241" s="1064">
        <v>162.97481513861126</v>
      </c>
      <c r="K241" s="1071" t="s">
        <v>27</v>
      </c>
      <c r="L241" s="1064">
        <v>0</v>
      </c>
      <c r="M241" s="1064">
        <v>4.2336762089443702</v>
      </c>
      <c r="N241" s="1064">
        <v>23.649814464111486</v>
      </c>
      <c r="O241" s="1064">
        <v>996.83715849205316</v>
      </c>
      <c r="P241" s="1064">
        <v>35.160476177595328</v>
      </c>
      <c r="Q241" s="1064">
        <v>1059.8811253427043</v>
      </c>
      <c r="T241" s="1071" t="s">
        <v>27</v>
      </c>
      <c r="U241" s="1064">
        <v>60.956974243413704</v>
      </c>
      <c r="V241" s="1064">
        <v>4.2336762089443702</v>
      </c>
      <c r="W241" s="1064">
        <v>4.0117273053633404</v>
      </c>
      <c r="X241" s="1064">
        <v>165.66006214426127</v>
      </c>
      <c r="Y241" s="1064">
        <v>0</v>
      </c>
      <c r="Z241" s="1064">
        <v>234.86243990198267</v>
      </c>
    </row>
    <row r="242" spans="1:26" x14ac:dyDescent="0.2">
      <c r="A242" s="1071" t="s">
        <v>439</v>
      </c>
      <c r="B242" s="1064">
        <v>0</v>
      </c>
      <c r="C242" s="1064">
        <v>0</v>
      </c>
      <c r="D242" s="1064">
        <v>0</v>
      </c>
      <c r="E242" s="1064">
        <v>63.433051651818417</v>
      </c>
      <c r="F242" s="1064">
        <v>0</v>
      </c>
      <c r="G242" s="1064">
        <v>63.433051651818417</v>
      </c>
      <c r="K242" s="1071" t="s">
        <v>439</v>
      </c>
      <c r="L242" s="1064">
        <v>0</v>
      </c>
      <c r="M242" s="1064">
        <v>0</v>
      </c>
      <c r="N242" s="1064">
        <v>12.395167169444701</v>
      </c>
      <c r="O242" s="1064">
        <v>251.58062479643445</v>
      </c>
      <c r="P242" s="1064">
        <v>12.39345659437542</v>
      </c>
      <c r="Q242" s="1064">
        <v>276.36924856025456</v>
      </c>
      <c r="T242" s="1071" t="s">
        <v>439</v>
      </c>
      <c r="U242" s="1064">
        <v>12.589310963783261</v>
      </c>
      <c r="V242" s="1064">
        <v>16.427923704224163</v>
      </c>
      <c r="W242" s="1064">
        <v>4.1309621429724999</v>
      </c>
      <c r="X242" s="1064">
        <v>12.296391395793741</v>
      </c>
      <c r="Y242" s="1064">
        <v>0</v>
      </c>
      <c r="Z242" s="1064">
        <v>45.444588206773666</v>
      </c>
    </row>
    <row r="243" spans="1:26" x14ac:dyDescent="0.2">
      <c r="A243" s="1071" t="s">
        <v>28</v>
      </c>
      <c r="B243" s="1064">
        <v>8.7414932354890897</v>
      </c>
      <c r="C243" s="1064">
        <v>5.0998988558256597</v>
      </c>
      <c r="D243" s="1064">
        <v>10.07697867710883</v>
      </c>
      <c r="E243" s="1064">
        <v>1260.6697123030892</v>
      </c>
      <c r="F243" s="1064">
        <v>11.7136410025117</v>
      </c>
      <c r="G243" s="1064">
        <v>1296.3017240740244</v>
      </c>
      <c r="K243" s="1071" t="s">
        <v>28</v>
      </c>
      <c r="L243" s="1064">
        <v>4.7328230681862502</v>
      </c>
      <c r="M243" s="1064">
        <v>0</v>
      </c>
      <c r="N243" s="1064">
        <v>9.4656461363725004</v>
      </c>
      <c r="O243" s="1064">
        <v>895.6138467905356</v>
      </c>
      <c r="P243" s="1064">
        <v>47.3282306818625</v>
      </c>
      <c r="Q243" s="1064">
        <v>957.14054667695677</v>
      </c>
      <c r="T243" s="1071" t="s">
        <v>28</v>
      </c>
      <c r="U243" s="1064">
        <v>47.3282306818625</v>
      </c>
      <c r="V243" s="1064">
        <v>4.7328230681862502</v>
      </c>
      <c r="W243" s="1064">
        <v>9.4656461363725004</v>
      </c>
      <c r="X243" s="1064">
        <v>142.86940880938997</v>
      </c>
      <c r="Y243" s="1064">
        <v>4.7328230681862502</v>
      </c>
      <c r="Z243" s="1064">
        <v>209.12893176399749</v>
      </c>
    </row>
    <row r="244" spans="1:26" x14ac:dyDescent="0.2">
      <c r="A244" s="1071" t="s">
        <v>440</v>
      </c>
      <c r="B244" s="1064">
        <v>0</v>
      </c>
      <c r="C244" s="1064">
        <v>0</v>
      </c>
      <c r="D244" s="1064">
        <v>0</v>
      </c>
      <c r="E244" s="1064">
        <v>83.281982052249163</v>
      </c>
      <c r="F244" s="1064">
        <v>0</v>
      </c>
      <c r="G244" s="1064">
        <v>83.281982052249163</v>
      </c>
      <c r="K244" s="1071" t="s">
        <v>440</v>
      </c>
      <c r="L244" s="1064">
        <v>0</v>
      </c>
      <c r="M244" s="1064">
        <v>0</v>
      </c>
      <c r="N244" s="1064">
        <v>4.0771202771007697</v>
      </c>
      <c r="O244" s="1064">
        <v>625.73678367121136</v>
      </c>
      <c r="P244" s="1064">
        <v>28.446690679200309</v>
      </c>
      <c r="Q244" s="1064">
        <v>658.26059462751243</v>
      </c>
      <c r="T244" s="1071" t="s">
        <v>440</v>
      </c>
      <c r="U244" s="1064">
        <v>57.092200297591354</v>
      </c>
      <c r="V244" s="1064">
        <v>16.212469911766277</v>
      </c>
      <c r="W244" s="1064">
        <v>12.231932802480507</v>
      </c>
      <c r="X244" s="1064">
        <v>85.53095040827742</v>
      </c>
      <c r="Y244" s="1064">
        <v>0</v>
      </c>
      <c r="Z244" s="1064">
        <v>171.06755342011556</v>
      </c>
    </row>
    <row r="245" spans="1:26" x14ac:dyDescent="0.2">
      <c r="A245" s="1071" t="s">
        <v>29</v>
      </c>
      <c r="B245" s="1064">
        <v>0</v>
      </c>
      <c r="C245" s="1064">
        <v>0</v>
      </c>
      <c r="D245" s="1064">
        <v>7.0052476574186393</v>
      </c>
      <c r="E245" s="1064">
        <v>235.78182746792197</v>
      </c>
      <c r="F245" s="1064">
        <v>1.0880411477082901</v>
      </c>
      <c r="G245" s="1064">
        <v>243.87511627304889</v>
      </c>
      <c r="K245" s="1071" t="s">
        <v>29</v>
      </c>
      <c r="L245" s="1064">
        <v>0</v>
      </c>
      <c r="M245" s="1064">
        <v>0</v>
      </c>
      <c r="N245" s="1064">
        <v>4.8335379710000401</v>
      </c>
      <c r="O245" s="1064">
        <v>841.03560695400643</v>
      </c>
      <c r="P245" s="1064">
        <v>38.668303768000321</v>
      </c>
      <c r="Q245" s="1064">
        <v>884.53744869300681</v>
      </c>
      <c r="T245" s="1071" t="s">
        <v>29</v>
      </c>
      <c r="U245" s="1064">
        <v>38.668303768000321</v>
      </c>
      <c r="V245" s="1064">
        <v>19.33415188400016</v>
      </c>
      <c r="W245" s="1064">
        <v>4.8335379710000401</v>
      </c>
      <c r="X245" s="1064">
        <v>62.835993623000526</v>
      </c>
      <c r="Y245" s="1064">
        <v>0</v>
      </c>
      <c r="Z245" s="1064">
        <v>125.67198724600104</v>
      </c>
    </row>
    <row r="246" spans="1:26" x14ac:dyDescent="0.2">
      <c r="A246" s="1071" t="s">
        <v>441</v>
      </c>
      <c r="B246" s="1064">
        <v>0</v>
      </c>
      <c r="C246" s="1064">
        <v>0</v>
      </c>
      <c r="D246" s="1064">
        <v>0</v>
      </c>
      <c r="E246" s="1064">
        <v>61.449084021066881</v>
      </c>
      <c r="F246" s="1064">
        <v>0</v>
      </c>
      <c r="G246" s="1064">
        <v>61.449084021066881</v>
      </c>
      <c r="K246" s="1071" t="s">
        <v>441</v>
      </c>
      <c r="L246" s="1064">
        <v>0</v>
      </c>
      <c r="M246" s="1064">
        <v>5</v>
      </c>
      <c r="N246" s="1064">
        <v>10</v>
      </c>
      <c r="O246" s="1064">
        <v>410</v>
      </c>
      <c r="P246" s="1064">
        <v>10</v>
      </c>
      <c r="Q246" s="1064">
        <v>435</v>
      </c>
      <c r="T246" s="1071" t="s">
        <v>441</v>
      </c>
      <c r="U246" s="1064">
        <v>25</v>
      </c>
      <c r="V246" s="1064">
        <v>10</v>
      </c>
      <c r="W246" s="1064">
        <v>0</v>
      </c>
      <c r="X246" s="1064">
        <v>70</v>
      </c>
      <c r="Y246" s="1064">
        <v>0</v>
      </c>
      <c r="Z246" s="1064">
        <v>105</v>
      </c>
    </row>
    <row r="247" spans="1:26" x14ac:dyDescent="0.2">
      <c r="A247" s="1071" t="s">
        <v>30</v>
      </c>
      <c r="B247" s="1064">
        <v>3.09247456265066</v>
      </c>
      <c r="C247" s="1064">
        <v>9.9970244317650998</v>
      </c>
      <c r="D247" s="1064">
        <v>10.37180196283823</v>
      </c>
      <c r="E247" s="1064">
        <v>905.41043341892373</v>
      </c>
      <c r="F247" s="1064">
        <v>42.16204118293517</v>
      </c>
      <c r="G247" s="1064">
        <v>971.03377555911288</v>
      </c>
      <c r="K247" s="1071" t="s">
        <v>30</v>
      </c>
      <c r="L247" s="1064">
        <v>4.1928875742824099</v>
      </c>
      <c r="M247" s="1064">
        <v>8.0047847096578693</v>
      </c>
      <c r="N247" s="1064">
        <v>43.250727287762189</v>
      </c>
      <c r="O247" s="1064">
        <v>1954.1613716441195</v>
      </c>
      <c r="P247" s="1064">
        <v>108.2023038129042</v>
      </c>
      <c r="Q247" s="1064">
        <v>2117.8120750287262</v>
      </c>
      <c r="T247" s="1071" t="s">
        <v>30</v>
      </c>
      <c r="U247" s="1064">
        <v>90.780879919044182</v>
      </c>
      <c r="V247" s="1064">
        <v>52.224181949121807</v>
      </c>
      <c r="W247" s="1064">
        <v>0</v>
      </c>
      <c r="X247" s="1064">
        <v>384.07847270554601</v>
      </c>
      <c r="Y247" s="1064">
        <v>16.190744016533579</v>
      </c>
      <c r="Z247" s="1064">
        <v>543.27427859024556</v>
      </c>
    </row>
    <row r="248" spans="1:26" x14ac:dyDescent="0.2">
      <c r="A248" s="1071" t="s">
        <v>442</v>
      </c>
      <c r="B248" s="1064">
        <v>0</v>
      </c>
      <c r="C248" s="1064">
        <v>0</v>
      </c>
      <c r="D248" s="1064">
        <v>0</v>
      </c>
      <c r="E248" s="1064">
        <v>51.974974365641955</v>
      </c>
      <c r="F248" s="1064">
        <v>0</v>
      </c>
      <c r="G248" s="1064">
        <v>51.974974365641955</v>
      </c>
      <c r="K248" s="1071" t="s">
        <v>442</v>
      </c>
      <c r="L248" s="1064">
        <v>0</v>
      </c>
      <c r="M248" s="1064">
        <v>0</v>
      </c>
      <c r="N248" s="1064">
        <v>0</v>
      </c>
      <c r="O248" s="1064">
        <v>355</v>
      </c>
      <c r="P248" s="1064">
        <v>10</v>
      </c>
      <c r="Q248" s="1064">
        <v>365</v>
      </c>
      <c r="T248" s="1071" t="s">
        <v>442</v>
      </c>
      <c r="U248" s="1064">
        <v>10</v>
      </c>
      <c r="V248" s="1064">
        <v>15</v>
      </c>
      <c r="W248" s="1064">
        <v>5</v>
      </c>
      <c r="X248" s="1064">
        <v>75</v>
      </c>
      <c r="Y248" s="1064">
        <v>0</v>
      </c>
      <c r="Z248" s="1064">
        <v>105</v>
      </c>
    </row>
    <row r="249" spans="1:26" x14ac:dyDescent="0.2">
      <c r="A249" s="1071" t="s">
        <v>443</v>
      </c>
      <c r="B249" s="1064">
        <v>0</v>
      </c>
      <c r="C249" s="1064">
        <v>0</v>
      </c>
      <c r="D249" s="1064">
        <v>5.0998988558256597</v>
      </c>
      <c r="E249" s="1064">
        <v>92.976742809514548</v>
      </c>
      <c r="F249" s="1064">
        <v>0</v>
      </c>
      <c r="G249" s="1064">
        <v>98.076641665340205</v>
      </c>
      <c r="K249" s="1071" t="s">
        <v>443</v>
      </c>
      <c r="L249" s="1064">
        <v>0</v>
      </c>
      <c r="M249" s="1064">
        <v>0</v>
      </c>
      <c r="N249" s="1064">
        <v>4.8300970873786397</v>
      </c>
      <c r="O249" s="1064">
        <v>352.59708737864099</v>
      </c>
      <c r="P249" s="1064">
        <v>28.980582524271838</v>
      </c>
      <c r="Q249" s="1064">
        <v>386.40776699029146</v>
      </c>
      <c r="T249" s="1071" t="s">
        <v>443</v>
      </c>
      <c r="U249" s="1064">
        <v>14.490291262135919</v>
      </c>
      <c r="V249" s="1064">
        <v>19.320388349514559</v>
      </c>
      <c r="W249" s="1064">
        <v>0</v>
      </c>
      <c r="X249" s="1064">
        <v>9.6601941747572795</v>
      </c>
      <c r="Y249" s="1064">
        <v>0</v>
      </c>
      <c r="Z249" s="1064">
        <v>43.470873786407758</v>
      </c>
    </row>
    <row r="251" spans="1:26" ht="13.5" x14ac:dyDescent="0.2">
      <c r="A251" s="1080" t="str">
        <f>INDEX(Aides_traitements!$A$5:$A$58,Sommaire!$C$6,1)</f>
        <v>Ballan-Miré</v>
      </c>
      <c r="B251" s="1081">
        <f>VLOOKUP($A251,$A$196:$G$249,2,FALSE)/VLOOKUP($A251,$A$196:$G$249,7,FALSE)</f>
        <v>1.8599853487580482E-3</v>
      </c>
      <c r="C251" s="1081">
        <f>VLOOKUP($A251,$A$196:$G$249,3,FALSE)/VLOOKUP($A251,$A$196:$G$249,7,FALSE)</f>
        <v>7.0175492166748218E-3</v>
      </c>
      <c r="D251" s="1081">
        <f>VLOOKUP($A251,$A$196:$G$249,4,FALSE)/VLOOKUP($A251,$A$196:$G$249,7,FALSE)</f>
        <v>1.3493914377885188E-2</v>
      </c>
      <c r="E251" s="1081">
        <f>VLOOKUP($A251,$A$196:$G$249,5,FALSE)/VLOOKUP($A251,$A$196:$G$249,7,FALSE)</f>
        <v>0.96232046102048852</v>
      </c>
      <c r="F251" s="1081">
        <f>VLOOKUP($A251,$A$196:$G$249,6,FALSE)/VLOOKUP($A251,$A$196:$G$249,7,FALSE)</f>
        <v>1.5308090036193458E-2</v>
      </c>
      <c r="K251" s="1080" t="str">
        <f>INDEX(Aides_traitements!$A$5:$A$58,Sommaire!$C$6,1)</f>
        <v>Ballan-Miré</v>
      </c>
      <c r="L251" s="1081">
        <f>VLOOKUP($K251,$K$196:$Q$249,2,FALSE)/VLOOKUP($K251,$K$196:$Q$249,7,FALSE)</f>
        <v>0</v>
      </c>
      <c r="M251" s="1081">
        <f>VLOOKUP($K251,$K$196:$Q$249,3,FALSE)/VLOOKUP($K251,$K$196:$Q$249,7,FALSE)</f>
        <v>3.7453183520598852E-3</v>
      </c>
      <c r="N251" s="1081">
        <f>VLOOKUP($K251,$K$196:$Q$249,4,FALSE)/VLOOKUP($K251,$K$196:$Q$249,7,FALSE)</f>
        <v>2.0599250936329364E-2</v>
      </c>
      <c r="O251" s="1081">
        <f>VLOOKUP($K251,$K$196:$Q$249,5,FALSE)/VLOOKUP($K251,$K$196:$Q$249,7,FALSE)</f>
        <v>0.92134831460674249</v>
      </c>
      <c r="P251" s="1081">
        <f>VLOOKUP($K251,$K$196:$Q$249,6,FALSE)/VLOOKUP($K251,$K$196:$Q$249,7,FALSE)</f>
        <v>5.4307116104868346E-2</v>
      </c>
      <c r="T251" s="1080" t="str">
        <f>INDEX(Aides_traitements!$A$5:$A$58,Sommaire!$C$6,1)</f>
        <v>Ballan-Miré</v>
      </c>
      <c r="U251" s="1081">
        <f>VLOOKUP($T251,$T$196:$Z$249,2,FALSE)/VLOOKUP($T251,$T$196:$Z$249,7,FALSE)</f>
        <v>0.13479921216513172</v>
      </c>
      <c r="V251" s="1081">
        <f>VLOOKUP($T251,$T$196:$Z$249,3,FALSE)/VLOOKUP($T251,$T$196:$Z$249,7,FALSE)</f>
        <v>0.22466535360855289</v>
      </c>
      <c r="W251" s="1081">
        <f>VLOOKUP($T251,$T$196:$Z$249,4,FALSE)/VLOOKUP($T251,$T$196:$Z$249,7,FALSE)</f>
        <v>5.3919684866052704E-2</v>
      </c>
      <c r="X251" s="1081">
        <f>VLOOKUP($T251,$T$196:$Z$249,5,FALSE)/VLOOKUP($T251,$T$196:$Z$249,7,FALSE)</f>
        <v>0.55965590692723644</v>
      </c>
      <c r="Y251" s="1081">
        <f>VLOOKUP($T251,$T$196:$Z$249,6,FALSE)/VLOOKUP($T251,$T$196:$Z$249,7,FALSE)</f>
        <v>2.6959842433026352E-2</v>
      </c>
    </row>
  </sheetData>
  <sheetProtection algorithmName="SHA-512" hashValue="eNqJmadBDFQKFs//M7OXIgw9mjlFAfsyLwa3RoQNLjXLdqWUd0gUAevcD2l0j5y8KvdDk02AL+f6/i6IzQeTnA==" saltValue="aXJjrvryFmxnYxfCktdhag==" spinCount="100000" sheet="1" objects="1" scenarios="1"/>
  <mergeCells count="22">
    <mergeCell ref="A4:A5"/>
    <mergeCell ref="B4:I5"/>
    <mergeCell ref="K4:K5"/>
    <mergeCell ref="L4:T5"/>
    <mergeCell ref="B192:G193"/>
    <mergeCell ref="A192:A193"/>
    <mergeCell ref="K192:K193"/>
    <mergeCell ref="L192:Q193"/>
    <mergeCell ref="T192:T193"/>
    <mergeCell ref="T68:T69"/>
    <mergeCell ref="U192:Z193"/>
    <mergeCell ref="B130:H131"/>
    <mergeCell ref="A130:A131"/>
    <mergeCell ref="K130:K131"/>
    <mergeCell ref="L130:R131"/>
    <mergeCell ref="T130:T131"/>
    <mergeCell ref="U130:AA131"/>
    <mergeCell ref="U68:Y69"/>
    <mergeCell ref="B68:F69"/>
    <mergeCell ref="A68:A69"/>
    <mergeCell ref="K68:K69"/>
    <mergeCell ref="L68:P6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4">
    <tabColor rgb="FF647586"/>
  </sheetPr>
  <dimension ref="A4:AG252"/>
  <sheetViews>
    <sheetView showGridLines="0" zoomScale="85" zoomScaleNormal="85" workbookViewId="0">
      <selection activeCell="D63" sqref="D63"/>
    </sheetView>
  </sheetViews>
  <sheetFormatPr baseColWidth="10" defaultRowHeight="12.75" x14ac:dyDescent="0.2"/>
  <cols>
    <col min="1" max="1" width="31.85546875" style="1097" customWidth="1"/>
    <col min="2" max="7" width="11.5703125" style="1097" customWidth="1"/>
    <col min="8" max="8" width="12.28515625" style="1097" customWidth="1"/>
    <col min="9" max="9" width="15.28515625" style="1097" customWidth="1"/>
    <col min="10" max="10" width="12.28515625" style="1097" customWidth="1"/>
    <col min="11" max="12" width="11.42578125" style="1097" customWidth="1"/>
    <col min="13" max="13" width="31.85546875" style="1097" customWidth="1"/>
    <col min="14" max="19" width="11.42578125" style="1097"/>
    <col min="20" max="20" width="12" style="1097" customWidth="1"/>
    <col min="21" max="21" width="15.28515625" style="1097" customWidth="1"/>
    <col min="22" max="22" width="12.28515625" style="1097" customWidth="1"/>
    <col min="23" max="23" width="11.42578125" style="1097"/>
    <col min="24" max="24" width="31.85546875" style="1097" customWidth="1"/>
    <col min="25" max="29" width="11.42578125" style="1097" customWidth="1"/>
    <col min="30" max="31" width="11.42578125" style="1097"/>
    <col min="32" max="32" width="15.28515625" style="1097" customWidth="1"/>
    <col min="33" max="33" width="12.28515625" style="1097" customWidth="1"/>
    <col min="34" max="16384" width="11.42578125" style="1097"/>
  </cols>
  <sheetData>
    <row r="4" spans="1:23" ht="12.75" customHeight="1" x14ac:dyDescent="0.2">
      <c r="A4" s="1067" t="s">
        <v>379</v>
      </c>
      <c r="B4" s="1063" t="str">
        <f>CONCATENATE("OÙ RÉSIDAIENT UN AN AUPARAVANT LES PERSONNES QUI HABITENT EN ",Aides_traitements!$I$10," DANS LA COMMUNE ?")</f>
        <v>OÙ RÉSIDAIENT UN AN AUPARAVANT LES PERSONNES QUI HABITENT EN 2015 DANS LA COMMUNE ?</v>
      </c>
      <c r="C4" s="1063"/>
      <c r="D4" s="1063"/>
      <c r="E4" s="1063"/>
      <c r="F4" s="1063"/>
      <c r="G4" s="1063"/>
      <c r="H4" s="1063"/>
      <c r="I4" s="1063"/>
      <c r="J4" s="1063"/>
      <c r="K4" s="1063"/>
      <c r="M4" s="1067" t="s">
        <v>380</v>
      </c>
      <c r="N4" s="1063" t="str">
        <f>CONCATENATE("OÙ RÉSIDENT EN ",Aides_traitements!$I$10," 
LES PERSONNES QUI HABITAIENT DANS LA COMMUNE UN AN AUPARAVANT ?")</f>
        <v>OÙ RÉSIDENT EN 2015 
LES PERSONNES QUI HABITAIENT DANS LA COMMUNE UN AN AUPARAVANT ?</v>
      </c>
      <c r="O4" s="1063"/>
      <c r="P4" s="1063"/>
      <c r="Q4" s="1063"/>
      <c r="R4" s="1063"/>
      <c r="S4" s="1063"/>
      <c r="T4" s="1063"/>
      <c r="U4" s="1063"/>
    </row>
    <row r="5" spans="1:23" ht="12.75" customHeight="1" x14ac:dyDescent="0.2">
      <c r="A5" s="1067"/>
      <c r="B5" s="1063"/>
      <c r="C5" s="1063"/>
      <c r="D5" s="1063"/>
      <c r="E5" s="1063"/>
      <c r="F5" s="1063"/>
      <c r="G5" s="1063"/>
      <c r="H5" s="1063"/>
      <c r="I5" s="1063"/>
      <c r="J5" s="1063"/>
      <c r="K5" s="1063"/>
      <c r="M5" s="1067"/>
      <c r="N5" s="1063"/>
      <c r="O5" s="1063"/>
      <c r="P5" s="1063"/>
      <c r="Q5" s="1063"/>
      <c r="R5" s="1063"/>
      <c r="S5" s="1063"/>
      <c r="T5" s="1063"/>
      <c r="U5" s="1063"/>
    </row>
    <row r="7" spans="1:23" ht="38.25" x14ac:dyDescent="0.2">
      <c r="A7" s="1098" t="str">
        <f>CONCATENATE("Lieu de résidence en ",Aides_traitements!$I$10)</f>
        <v>Lieu de résidence en 2015</v>
      </c>
      <c r="B7" s="1070" t="s">
        <v>132</v>
      </c>
      <c r="C7" s="1070" t="s">
        <v>0</v>
      </c>
      <c r="D7" s="1070" t="s">
        <v>392</v>
      </c>
      <c r="E7" s="1070" t="s">
        <v>512</v>
      </c>
      <c r="F7" s="1070" t="s">
        <v>391</v>
      </c>
      <c r="G7" s="1070" t="s">
        <v>511</v>
      </c>
      <c r="H7" s="1070" t="s">
        <v>133</v>
      </c>
      <c r="I7" s="1070" t="s">
        <v>101</v>
      </c>
      <c r="K7" s="1070" t="s">
        <v>394</v>
      </c>
      <c r="M7" s="1098" t="s">
        <v>364</v>
      </c>
      <c r="N7" s="1070" t="s">
        <v>132</v>
      </c>
      <c r="O7" s="1070" t="s">
        <v>0</v>
      </c>
      <c r="P7" s="1070" t="s">
        <v>392</v>
      </c>
      <c r="Q7" s="1070" t="s">
        <v>512</v>
      </c>
      <c r="R7" s="1070" t="s">
        <v>391</v>
      </c>
      <c r="S7" s="1070" t="s">
        <v>511</v>
      </c>
      <c r="T7" s="1070" t="s">
        <v>133</v>
      </c>
      <c r="U7" s="1070" t="s">
        <v>101</v>
      </c>
    </row>
    <row r="8" spans="1:23" x14ac:dyDescent="0.2">
      <c r="A8" s="1071" t="s">
        <v>13</v>
      </c>
      <c r="B8" s="1064">
        <v>7090.4742521086127</v>
      </c>
      <c r="C8" s="1064">
        <v>89.96672776213822</v>
      </c>
      <c r="D8" s="1064">
        <v>208.27894619657707</v>
      </c>
      <c r="E8" s="1064">
        <v>49.661155897599656</v>
      </c>
      <c r="F8" s="1064">
        <v>70.841408135016096</v>
      </c>
      <c r="G8" s="1064">
        <v>86.933673093578349</v>
      </c>
      <c r="H8" s="1064">
        <v>166.14289871552629</v>
      </c>
      <c r="I8" s="1064">
        <v>7762.2990619090588</v>
      </c>
      <c r="J8" s="1099"/>
      <c r="K8" s="1064">
        <v>4.9525742909717199</v>
      </c>
      <c r="M8" s="1071" t="s">
        <v>13</v>
      </c>
      <c r="N8" s="1064">
        <v>7090.4742521086127</v>
      </c>
      <c r="O8" s="1064">
        <v>57.256731069534325</v>
      </c>
      <c r="P8" s="1064">
        <v>113.69242008630175</v>
      </c>
      <c r="Q8" s="1064">
        <v>83.060410356059023</v>
      </c>
      <c r="R8" s="1064">
        <v>75.482410318568171</v>
      </c>
      <c r="S8" s="1064">
        <v>48.363232500044063</v>
      </c>
      <c r="T8" s="1064">
        <v>142.32483194351812</v>
      </c>
      <c r="U8" s="1064">
        <v>7610.6542883825941</v>
      </c>
      <c r="V8" s="1095"/>
      <c r="W8" s="1095"/>
    </row>
    <row r="9" spans="1:23" x14ac:dyDescent="0.2">
      <c r="A9" s="1071" t="s">
        <v>14</v>
      </c>
      <c r="B9" s="1064">
        <v>685.14124293785335</v>
      </c>
      <c r="C9" s="1064">
        <v>20.451977401129959</v>
      </c>
      <c r="D9" s="1064">
        <v>0</v>
      </c>
      <c r="E9" s="1064">
        <v>15.338983050847469</v>
      </c>
      <c r="F9" s="1064">
        <v>0</v>
      </c>
      <c r="G9" s="1064">
        <v>0</v>
      </c>
      <c r="H9" s="1064">
        <v>15.338983050847469</v>
      </c>
      <c r="I9" s="1064">
        <v>736.27118644067855</v>
      </c>
      <c r="J9" s="1099"/>
      <c r="K9" s="1064">
        <v>0</v>
      </c>
      <c r="M9" s="1071" t="s">
        <v>14</v>
      </c>
      <c r="N9" s="1064">
        <v>685.14124293785335</v>
      </c>
      <c r="O9" s="1064">
        <v>7.1647105858672901</v>
      </c>
      <c r="P9" s="1064">
        <v>6.1039521450377201</v>
      </c>
      <c r="Q9" s="1064">
        <v>0</v>
      </c>
      <c r="R9" s="1064">
        <v>0</v>
      </c>
      <c r="S9" s="1064">
        <v>32.751707509181252</v>
      </c>
      <c r="T9" s="1064">
        <v>3.01314908148137</v>
      </c>
      <c r="U9" s="1064">
        <v>734.1747622594213</v>
      </c>
      <c r="V9" s="1095"/>
      <c r="W9" s="1095"/>
    </row>
    <row r="10" spans="1:23" x14ac:dyDescent="0.2">
      <c r="A10" s="1071" t="s">
        <v>1</v>
      </c>
      <c r="B10" s="1064">
        <v>9595.0987946987498</v>
      </c>
      <c r="C10" s="1064">
        <v>274.9854691972817</v>
      </c>
      <c r="D10" s="1064">
        <v>398.67028407406485</v>
      </c>
      <c r="E10" s="1064">
        <v>36.982188397167626</v>
      </c>
      <c r="F10" s="1064">
        <v>87.161192369418416</v>
      </c>
      <c r="G10" s="1064">
        <v>107.34469309004238</v>
      </c>
      <c r="H10" s="1064">
        <v>434.44825897955576</v>
      </c>
      <c r="I10" s="1064">
        <v>10934.690880806253</v>
      </c>
      <c r="J10" s="1099"/>
      <c r="K10" s="1064">
        <v>88.826338544762891</v>
      </c>
      <c r="M10" s="1071" t="s">
        <v>1</v>
      </c>
      <c r="N10" s="1064">
        <v>9595.0987946987498</v>
      </c>
      <c r="O10" s="1064">
        <v>162.70394824124278</v>
      </c>
      <c r="P10" s="1064">
        <v>244.1456095409695</v>
      </c>
      <c r="Q10" s="1064">
        <v>92.261482348095484</v>
      </c>
      <c r="R10" s="1064">
        <v>139.34964231889953</v>
      </c>
      <c r="S10" s="1064">
        <v>122.98328553329004</v>
      </c>
      <c r="T10" s="1064">
        <v>237.44436058778052</v>
      </c>
      <c r="U10" s="1064">
        <v>10593.987123269029</v>
      </c>
      <c r="V10" s="1095"/>
      <c r="W10" s="1095"/>
    </row>
    <row r="11" spans="1:23" x14ac:dyDescent="0.2">
      <c r="A11" s="1071" t="s">
        <v>31</v>
      </c>
      <c r="B11" s="1064">
        <v>3233.7012802276058</v>
      </c>
      <c r="C11" s="1064">
        <v>84.443812233285897</v>
      </c>
      <c r="D11" s="1064">
        <v>39.738264580369837</v>
      </c>
      <c r="E11" s="1064">
        <v>0</v>
      </c>
      <c r="F11" s="1064">
        <v>24.836415362731149</v>
      </c>
      <c r="G11" s="1064">
        <v>24.836415362731145</v>
      </c>
      <c r="H11" s="1064">
        <v>24.836415362731149</v>
      </c>
      <c r="I11" s="1064">
        <v>3432.3926031294559</v>
      </c>
      <c r="J11" s="1099"/>
      <c r="K11" s="1064">
        <v>0</v>
      </c>
      <c r="M11" s="1071" t="s">
        <v>31</v>
      </c>
      <c r="N11" s="1064">
        <v>3233.7012802276058</v>
      </c>
      <c r="O11" s="1064">
        <v>53.992785173144064</v>
      </c>
      <c r="P11" s="1064">
        <v>23.984660323216261</v>
      </c>
      <c r="Q11" s="1064">
        <v>65.65724071920458</v>
      </c>
      <c r="R11" s="1064">
        <v>4.8809073752958403</v>
      </c>
      <c r="S11" s="1064">
        <v>29.86532290914505</v>
      </c>
      <c r="T11" s="1064">
        <v>89.99022421547447</v>
      </c>
      <c r="U11" s="1064">
        <v>3502.0724209430873</v>
      </c>
      <c r="V11" s="1095"/>
      <c r="W11" s="1095"/>
    </row>
    <row r="12" spans="1:23" x14ac:dyDescent="0.2">
      <c r="A12" s="1071" t="s">
        <v>15</v>
      </c>
      <c r="B12" s="1064">
        <v>887.58375428937052</v>
      </c>
      <c r="C12" s="1064">
        <v>20.171005632945349</v>
      </c>
      <c r="D12" s="1064">
        <v>0</v>
      </c>
      <c r="E12" s="1064">
        <v>4.1816543293582198</v>
      </c>
      <c r="F12" s="1064">
        <v>8.17744315775942</v>
      </c>
      <c r="G12" s="1064">
        <v>8.17744315775942</v>
      </c>
      <c r="H12" s="1064">
        <v>15.99141663358124</v>
      </c>
      <c r="I12" s="1064">
        <v>944.28271720077385</v>
      </c>
      <c r="J12" s="1099"/>
      <c r="K12" s="1064">
        <v>0</v>
      </c>
      <c r="M12" s="1071" t="s">
        <v>15</v>
      </c>
      <c r="N12" s="1064">
        <v>887.58375428937052</v>
      </c>
      <c r="O12" s="1064">
        <v>20.294934137068289</v>
      </c>
      <c r="P12" s="1064">
        <v>7.0174004158901999</v>
      </c>
      <c r="Q12" s="1064">
        <v>40.083645395850617</v>
      </c>
      <c r="R12" s="1064">
        <v>34.898139020231085</v>
      </c>
      <c r="S12" s="1064">
        <v>10.00031947550446</v>
      </c>
      <c r="T12" s="1064">
        <v>9.0439234634180607</v>
      </c>
      <c r="U12" s="1064">
        <v>1008.9221161973328</v>
      </c>
      <c r="V12" s="1095"/>
      <c r="W12" s="1095"/>
    </row>
    <row r="13" spans="1:23" x14ac:dyDescent="0.2">
      <c r="A13" s="1071" t="s">
        <v>6</v>
      </c>
      <c r="B13" s="1064">
        <v>9871.9732955275595</v>
      </c>
      <c r="C13" s="1064">
        <v>160.45057423009135</v>
      </c>
      <c r="D13" s="1064">
        <v>139.57267925421317</v>
      </c>
      <c r="E13" s="1064">
        <v>86.278201162574945</v>
      </c>
      <c r="F13" s="1064">
        <v>26.905169551242729</v>
      </c>
      <c r="G13" s="1064">
        <v>76.084232286368149</v>
      </c>
      <c r="H13" s="1064">
        <v>242.2722006841943</v>
      </c>
      <c r="I13" s="1064">
        <v>10603.536352696257</v>
      </c>
      <c r="J13" s="1099"/>
      <c r="K13" s="1064">
        <v>14.39219846727204</v>
      </c>
      <c r="M13" s="1071" t="s">
        <v>6</v>
      </c>
      <c r="N13" s="1064">
        <v>9871.9732955275595</v>
      </c>
      <c r="O13" s="1064">
        <v>72.969901019141261</v>
      </c>
      <c r="P13" s="1064">
        <v>134.12443796340995</v>
      </c>
      <c r="Q13" s="1064">
        <v>35.76464607397471</v>
      </c>
      <c r="R13" s="1064">
        <v>23.423890600813053</v>
      </c>
      <c r="S13" s="1064">
        <v>79.961899735949274</v>
      </c>
      <c r="T13" s="1064">
        <v>238.15269281429076</v>
      </c>
      <c r="U13" s="1064">
        <v>10456.370763735151</v>
      </c>
      <c r="V13" s="1095"/>
      <c r="W13" s="1095"/>
    </row>
    <row r="14" spans="1:23" x14ac:dyDescent="0.2">
      <c r="A14" s="1071" t="s">
        <v>413</v>
      </c>
      <c r="B14" s="1064">
        <v>33956.834886546188</v>
      </c>
      <c r="C14" s="1064">
        <v>769.12168110591415</v>
      </c>
      <c r="D14" s="1064">
        <v>331.68907764140658</v>
      </c>
      <c r="E14" s="1064">
        <v>172.16898213066719</v>
      </c>
      <c r="F14" s="1064">
        <v>226.69747021391154</v>
      </c>
      <c r="G14" s="1064">
        <v>294.40855085493672</v>
      </c>
      <c r="H14" s="1064">
        <v>1220.4672032585918</v>
      </c>
      <c r="I14" s="1064">
        <v>36971.387851751722</v>
      </c>
      <c r="J14" s="1099"/>
      <c r="K14" s="1064">
        <v>86.023020180464414</v>
      </c>
      <c r="M14" s="1071" t="s">
        <v>413</v>
      </c>
      <c r="N14" s="1064">
        <v>33956.834886546188</v>
      </c>
      <c r="O14" s="1064">
        <v>625.0030598820947</v>
      </c>
      <c r="P14" s="1064">
        <v>451.25422307917006</v>
      </c>
      <c r="Q14" s="1064">
        <v>283.43489286120433</v>
      </c>
      <c r="R14" s="1064">
        <v>303.0506195116281</v>
      </c>
      <c r="S14" s="1064">
        <v>227.13831710185488</v>
      </c>
      <c r="T14" s="1064">
        <v>823.6620915084834</v>
      </c>
      <c r="U14" s="1064">
        <v>36670.378090490718</v>
      </c>
      <c r="V14" s="1095"/>
      <c r="W14" s="1095"/>
    </row>
    <row r="15" spans="1:23" x14ac:dyDescent="0.2">
      <c r="A15" s="1071" t="s">
        <v>8</v>
      </c>
      <c r="B15" s="1064">
        <v>4885.2734827444101</v>
      </c>
      <c r="C15" s="1064">
        <v>25.021119917563105</v>
      </c>
      <c r="D15" s="1064">
        <v>10.08755821805094</v>
      </c>
      <c r="E15" s="1064">
        <v>25.338688569149582</v>
      </c>
      <c r="F15" s="1064">
        <v>0</v>
      </c>
      <c r="G15" s="1064">
        <v>20.175116436101881</v>
      </c>
      <c r="H15" s="1064">
        <v>94.768345744049242</v>
      </c>
      <c r="I15" s="1064">
        <v>5060.6643116293317</v>
      </c>
      <c r="J15" s="1099"/>
      <c r="K15" s="1064">
        <v>24.824277837248353</v>
      </c>
      <c r="M15" s="1071" t="s">
        <v>8</v>
      </c>
      <c r="N15" s="1064">
        <v>4885.2734827444101</v>
      </c>
      <c r="O15" s="1064">
        <v>66.197314450646402</v>
      </c>
      <c r="P15" s="1064">
        <v>38.040911797771493</v>
      </c>
      <c r="Q15" s="1064">
        <v>98.648298220076953</v>
      </c>
      <c r="R15" s="1064">
        <v>19.870095701426791</v>
      </c>
      <c r="S15" s="1064">
        <v>28.465203698316174</v>
      </c>
      <c r="T15" s="1064">
        <v>100.05322818329796</v>
      </c>
      <c r="U15" s="1064">
        <v>5236.5485347959511</v>
      </c>
      <c r="V15" s="1095"/>
      <c r="W15" s="1095"/>
    </row>
    <row r="16" spans="1:23" x14ac:dyDescent="0.2">
      <c r="A16" s="1071" t="s">
        <v>7</v>
      </c>
      <c r="B16" s="1064">
        <v>2970.0112397364928</v>
      </c>
      <c r="C16" s="1064">
        <v>66.628088967123674</v>
      </c>
      <c r="D16" s="1064">
        <v>30.48798882224547</v>
      </c>
      <c r="E16" s="1064">
        <v>41.216809084408148</v>
      </c>
      <c r="F16" s="1064">
        <v>15.442431794958289</v>
      </c>
      <c r="G16" s="1064">
        <v>15.487988822245709</v>
      </c>
      <c r="H16" s="1064">
        <v>96.021510928913642</v>
      </c>
      <c r="I16" s="1064">
        <v>3235.2960581563875</v>
      </c>
      <c r="J16" s="1099"/>
      <c r="K16" s="1064">
        <v>4.9999999999999201</v>
      </c>
      <c r="M16" s="1071" t="s">
        <v>7</v>
      </c>
      <c r="N16" s="1064">
        <v>2970.0112397364928</v>
      </c>
      <c r="O16" s="1064">
        <v>59.218455706524423</v>
      </c>
      <c r="P16" s="1064">
        <v>14.783060813729779</v>
      </c>
      <c r="Q16" s="1064">
        <v>29.590795789402648</v>
      </c>
      <c r="R16" s="1064">
        <v>0</v>
      </c>
      <c r="S16" s="1064">
        <v>24.047563978239481</v>
      </c>
      <c r="T16" s="1064">
        <v>67.211481634268168</v>
      </c>
      <c r="U16" s="1064">
        <v>3164.8625976586563</v>
      </c>
      <c r="V16" s="1095"/>
      <c r="W16" s="1095"/>
    </row>
    <row r="17" spans="1:24" x14ac:dyDescent="0.2">
      <c r="A17" s="1071" t="s">
        <v>9</v>
      </c>
      <c r="B17" s="1064">
        <v>1867.0401522508046</v>
      </c>
      <c r="C17" s="1064">
        <v>49.66909892224129</v>
      </c>
      <c r="D17" s="1064">
        <v>24.64743646092132</v>
      </c>
      <c r="E17" s="1064">
        <v>0</v>
      </c>
      <c r="F17" s="1064">
        <v>15.149355294197759</v>
      </c>
      <c r="G17" s="1064">
        <v>25.02166246131997</v>
      </c>
      <c r="H17" s="1064">
        <v>37.666618293757494</v>
      </c>
      <c r="I17" s="1064">
        <v>2019.1943236832431</v>
      </c>
      <c r="J17" s="1099"/>
      <c r="K17" s="1064">
        <v>4.8994128407138504</v>
      </c>
      <c r="M17" s="1071" t="s">
        <v>9</v>
      </c>
      <c r="N17" s="1064">
        <v>1867.0401522508046</v>
      </c>
      <c r="O17" s="1064">
        <v>12.544410322842721</v>
      </c>
      <c r="P17" s="1064">
        <v>15.29357388789083</v>
      </c>
      <c r="Q17" s="1064">
        <v>7.8490435983803897</v>
      </c>
      <c r="R17" s="1064">
        <v>4.8607660974204796</v>
      </c>
      <c r="S17" s="1064">
        <v>43.649093655383261</v>
      </c>
      <c r="T17" s="1064">
        <v>41.986006550296011</v>
      </c>
      <c r="U17" s="1064">
        <v>1993.2230463630171</v>
      </c>
      <c r="V17" s="1095"/>
      <c r="W17" s="1095"/>
    </row>
    <row r="18" spans="1:24" x14ac:dyDescent="0.2">
      <c r="A18" s="1071" t="s">
        <v>10</v>
      </c>
      <c r="B18" s="1064">
        <v>3742.569661740888</v>
      </c>
      <c r="C18" s="1064">
        <v>75.020036754031892</v>
      </c>
      <c r="D18" s="1064">
        <v>33.37778379336148</v>
      </c>
      <c r="E18" s="1064">
        <v>45.230063114951555</v>
      </c>
      <c r="F18" s="1064">
        <v>4.2771307235228901</v>
      </c>
      <c r="G18" s="1064">
        <v>41.503621138106482</v>
      </c>
      <c r="H18" s="1064">
        <v>57.583688060155119</v>
      </c>
      <c r="I18" s="1064">
        <v>3999.5619853250237</v>
      </c>
      <c r="J18" s="1099"/>
      <c r="K18" s="1064">
        <v>4.1320847197399502</v>
      </c>
      <c r="M18" s="1071" t="s">
        <v>10</v>
      </c>
      <c r="N18" s="1064">
        <v>3742.569661740888</v>
      </c>
      <c r="O18" s="1064">
        <v>38.419990726472818</v>
      </c>
      <c r="P18" s="1064">
        <v>5.8685304928334698</v>
      </c>
      <c r="Q18" s="1064">
        <v>30.163697243276808</v>
      </c>
      <c r="R18" s="1064">
        <v>24.79635447546972</v>
      </c>
      <c r="S18" s="1064">
        <v>24.656865451634491</v>
      </c>
      <c r="T18" s="1064">
        <v>98.797362443863179</v>
      </c>
      <c r="U18" s="1064">
        <v>3965.2724625744449</v>
      </c>
      <c r="V18" s="1095"/>
      <c r="W18" s="1095"/>
    </row>
    <row r="19" spans="1:24" x14ac:dyDescent="0.2">
      <c r="A19" s="1071" t="s">
        <v>32</v>
      </c>
      <c r="B19" s="1064">
        <v>2050.4160194941719</v>
      </c>
      <c r="C19" s="1064">
        <v>54.296490409762306</v>
      </c>
      <c r="D19" s="1064">
        <v>0</v>
      </c>
      <c r="E19" s="1064">
        <v>82.390814747088172</v>
      </c>
      <c r="F19" s="1064">
        <v>0</v>
      </c>
      <c r="G19" s="1064">
        <v>20.054442406081389</v>
      </c>
      <c r="H19" s="1064">
        <v>42.455867205585676</v>
      </c>
      <c r="I19" s="1064">
        <v>2249.6136342626896</v>
      </c>
      <c r="J19" s="1099"/>
      <c r="K19" s="1064">
        <v>0</v>
      </c>
      <c r="M19" s="1071" t="s">
        <v>32</v>
      </c>
      <c r="N19" s="1064">
        <v>2050.4160194941719</v>
      </c>
      <c r="O19" s="1064">
        <v>31.94687125928121</v>
      </c>
      <c r="P19" s="1064">
        <v>0</v>
      </c>
      <c r="Q19" s="1064">
        <v>31.66104043570224</v>
      </c>
      <c r="R19" s="1064">
        <v>14.551629282219599</v>
      </c>
      <c r="S19" s="1064">
        <v>13.056786398653079</v>
      </c>
      <c r="T19" s="1064">
        <v>62.281270941535539</v>
      </c>
      <c r="U19" s="1064">
        <v>2203.9136178115646</v>
      </c>
      <c r="V19" s="1095"/>
      <c r="W19" s="1095"/>
    </row>
    <row r="20" spans="1:24" x14ac:dyDescent="0.2">
      <c r="A20" s="1071" t="s">
        <v>2</v>
      </c>
      <c r="B20" s="1064">
        <v>8800.613226635387</v>
      </c>
      <c r="C20" s="1064">
        <v>477.14499434534298</v>
      </c>
      <c r="D20" s="1064">
        <v>133.69929396817145</v>
      </c>
      <c r="E20" s="1064">
        <v>68.242522669655116</v>
      </c>
      <c r="F20" s="1064">
        <v>51.778717814224123</v>
      </c>
      <c r="G20" s="1064">
        <v>117.47630617222023</v>
      </c>
      <c r="H20" s="1064">
        <v>436.97707047589506</v>
      </c>
      <c r="I20" s="1064">
        <v>10085.932132080905</v>
      </c>
      <c r="J20" s="1099"/>
      <c r="K20" s="1064">
        <v>70.127421284862393</v>
      </c>
      <c r="M20" s="1071" t="s">
        <v>2</v>
      </c>
      <c r="N20" s="1064">
        <v>8800.613226635387</v>
      </c>
      <c r="O20" s="1064">
        <v>257.19218961333951</v>
      </c>
      <c r="P20" s="1064">
        <v>190.45024147612196</v>
      </c>
      <c r="Q20" s="1064">
        <v>96.428893851996307</v>
      </c>
      <c r="R20" s="1064">
        <v>78.828997703234492</v>
      </c>
      <c r="S20" s="1064">
        <v>64.448500369227119</v>
      </c>
      <c r="T20" s="1064">
        <v>303.19800121217855</v>
      </c>
      <c r="U20" s="1064">
        <v>9791.1600508614829</v>
      </c>
      <c r="V20" s="1095"/>
      <c r="W20" s="1095"/>
    </row>
    <row r="21" spans="1:24" x14ac:dyDescent="0.2">
      <c r="A21" s="1071" t="s">
        <v>33</v>
      </c>
      <c r="B21" s="1064">
        <v>2799.7504128343357</v>
      </c>
      <c r="C21" s="1064">
        <v>91.60264028256428</v>
      </c>
      <c r="D21" s="1064">
        <v>24.307644111182348</v>
      </c>
      <c r="E21" s="1064">
        <v>23.695553606473588</v>
      </c>
      <c r="F21" s="1064">
        <v>38.495826309046606</v>
      </c>
      <c r="G21" s="1064">
        <v>54.520799210745722</v>
      </c>
      <c r="H21" s="1064">
        <v>68.20970619263187</v>
      </c>
      <c r="I21" s="1064">
        <v>3100.5825825469838</v>
      </c>
      <c r="J21" s="1099"/>
      <c r="K21" s="1064">
        <v>15.818721038534122</v>
      </c>
      <c r="M21" s="1071" t="s">
        <v>33</v>
      </c>
      <c r="N21" s="1064">
        <v>2799.7504128343357</v>
      </c>
      <c r="O21" s="1064">
        <v>21.840198925303021</v>
      </c>
      <c r="P21" s="1064">
        <v>10.735747059900421</v>
      </c>
      <c r="Q21" s="1064">
        <v>10.10923701766324</v>
      </c>
      <c r="R21" s="1064">
        <v>63.759032618783706</v>
      </c>
      <c r="S21" s="1064">
        <v>75.880807726177153</v>
      </c>
      <c r="T21" s="1064">
        <v>42.741044663746351</v>
      </c>
      <c r="U21" s="1064">
        <v>3024.8164808459105</v>
      </c>
      <c r="V21" s="1095"/>
      <c r="W21" s="1095"/>
    </row>
    <row r="22" spans="1:24" x14ac:dyDescent="0.2">
      <c r="A22" s="1071" t="s">
        <v>3</v>
      </c>
      <c r="B22" s="1064">
        <v>13754.779106639749</v>
      </c>
      <c r="C22" s="1064">
        <v>340.40293661806322</v>
      </c>
      <c r="D22" s="1064">
        <v>140.77415332157955</v>
      </c>
      <c r="E22" s="1064">
        <v>13.303660075257071</v>
      </c>
      <c r="F22" s="1064">
        <v>96.557267185016343</v>
      </c>
      <c r="G22" s="1064">
        <v>78.759514467478738</v>
      </c>
      <c r="H22" s="1064">
        <v>338.59479488879924</v>
      </c>
      <c r="I22" s="1064">
        <v>14763.171433195903</v>
      </c>
      <c r="J22" s="1099"/>
      <c r="K22" s="1064">
        <v>53.760800046349473</v>
      </c>
      <c r="M22" s="1071" t="s">
        <v>3</v>
      </c>
      <c r="N22" s="1064">
        <v>13754.779106639749</v>
      </c>
      <c r="O22" s="1064">
        <v>210.83691516425813</v>
      </c>
      <c r="P22" s="1064">
        <v>221.42549634420584</v>
      </c>
      <c r="Q22" s="1064">
        <v>27.693571599074929</v>
      </c>
      <c r="R22" s="1064">
        <v>200.41332382559085</v>
      </c>
      <c r="S22" s="1064">
        <v>65.93352662429885</v>
      </c>
      <c r="T22" s="1064">
        <v>377.26634825745367</v>
      </c>
      <c r="U22" s="1064">
        <v>14858.34828845461</v>
      </c>
      <c r="V22" s="1095"/>
      <c r="W22" s="1095"/>
    </row>
    <row r="23" spans="1:24" x14ac:dyDescent="0.2">
      <c r="A23" s="1071" t="s">
        <v>4</v>
      </c>
      <c r="B23" s="1064">
        <v>14495.31536367095</v>
      </c>
      <c r="C23" s="1064">
        <v>393.10114622702952</v>
      </c>
      <c r="D23" s="1064">
        <v>143.23542409227676</v>
      </c>
      <c r="E23" s="1064">
        <v>124.24151896677564</v>
      </c>
      <c r="F23" s="1064">
        <v>78.344753126137761</v>
      </c>
      <c r="G23" s="1064">
        <v>101.46445382766589</v>
      </c>
      <c r="H23" s="1064">
        <v>414.99522898318492</v>
      </c>
      <c r="I23" s="1064">
        <v>15750.697888894061</v>
      </c>
      <c r="J23" s="1099"/>
      <c r="K23" s="1064">
        <v>70.835072773198618</v>
      </c>
      <c r="M23" s="1071" t="s">
        <v>4</v>
      </c>
      <c r="N23" s="1064">
        <v>14495.31536367095</v>
      </c>
      <c r="O23" s="1064">
        <v>353.10063902850754</v>
      </c>
      <c r="P23" s="1064">
        <v>89.545567289751929</v>
      </c>
      <c r="Q23" s="1064">
        <v>128.79350587731645</v>
      </c>
      <c r="R23" s="1064">
        <v>96.765178289488603</v>
      </c>
      <c r="S23" s="1064">
        <v>148.82807908003002</v>
      </c>
      <c r="T23" s="1064">
        <v>399.16958892952073</v>
      </c>
      <c r="U23" s="1064">
        <v>15711.517922165602</v>
      </c>
      <c r="V23" s="1095"/>
      <c r="W23" s="1095"/>
    </row>
    <row r="24" spans="1:24" x14ac:dyDescent="0.2">
      <c r="A24" s="1071" t="s">
        <v>11</v>
      </c>
      <c r="B24" s="1064">
        <v>1392.9627289955761</v>
      </c>
      <c r="C24" s="1064">
        <v>34.093493367024635</v>
      </c>
      <c r="D24" s="1064">
        <v>9.7409981048641807</v>
      </c>
      <c r="E24" s="1064">
        <v>58.445988629185081</v>
      </c>
      <c r="F24" s="1064">
        <v>0</v>
      </c>
      <c r="G24" s="1064">
        <v>4.8704990524320904</v>
      </c>
      <c r="H24" s="1064">
        <v>24.352495262160449</v>
      </c>
      <c r="I24" s="1064">
        <v>1524.4662034112421</v>
      </c>
      <c r="J24" s="1099"/>
      <c r="K24" s="1064">
        <v>19.481996209728361</v>
      </c>
      <c r="M24" s="1071" t="s">
        <v>11</v>
      </c>
      <c r="N24" s="1064">
        <v>1392.9627289955761</v>
      </c>
      <c r="O24" s="1064">
        <v>2.0819361472210201</v>
      </c>
      <c r="P24" s="1064">
        <v>13.631943288690621</v>
      </c>
      <c r="Q24" s="1064">
        <v>15.997271953562381</v>
      </c>
      <c r="R24" s="1064">
        <v>5</v>
      </c>
      <c r="S24" s="1064">
        <v>19.658895962384801</v>
      </c>
      <c r="T24" s="1064">
        <v>37.081959261952235</v>
      </c>
      <c r="U24" s="1064">
        <v>1486.4147356093872</v>
      </c>
      <c r="V24" s="1095"/>
      <c r="W24" s="1095"/>
    </row>
    <row r="25" spans="1:24" x14ac:dyDescent="0.2">
      <c r="A25" s="1071" t="s">
        <v>12</v>
      </c>
      <c r="B25" s="1064">
        <v>927.34536855382521</v>
      </c>
      <c r="C25" s="1064">
        <v>9.97145557584758</v>
      </c>
      <c r="D25" s="1064">
        <v>64.814461243009276</v>
      </c>
      <c r="E25" s="1064">
        <v>4.98572778792379</v>
      </c>
      <c r="F25" s="1064">
        <v>19.94291115169516</v>
      </c>
      <c r="G25" s="1064">
        <v>14.957183363771371</v>
      </c>
      <c r="H25" s="1064">
        <v>0</v>
      </c>
      <c r="I25" s="1064">
        <v>1042.0171076760726</v>
      </c>
      <c r="J25" s="1099"/>
      <c r="K25" s="1064">
        <v>14.957183363771371</v>
      </c>
      <c r="M25" s="1071" t="s">
        <v>12</v>
      </c>
      <c r="N25" s="1064">
        <v>927.34536855382521</v>
      </c>
      <c r="O25" s="1064">
        <v>8.0575704840491404</v>
      </c>
      <c r="P25" s="1064">
        <v>17.07018184742892</v>
      </c>
      <c r="Q25" s="1064">
        <v>0</v>
      </c>
      <c r="R25" s="1064">
        <v>0</v>
      </c>
      <c r="S25" s="1064">
        <v>0</v>
      </c>
      <c r="T25" s="1064">
        <v>7.1994008131349601</v>
      </c>
      <c r="U25" s="1064">
        <v>959.67252169843835</v>
      </c>
      <c r="V25" s="1095"/>
      <c r="W25" s="1095"/>
    </row>
    <row r="26" spans="1:24" x14ac:dyDescent="0.2">
      <c r="A26" s="1071" t="s">
        <v>5</v>
      </c>
      <c r="B26" s="1064">
        <v>14373.176989976433</v>
      </c>
      <c r="C26" s="1064">
        <v>385.08816930081582</v>
      </c>
      <c r="D26" s="1064">
        <v>138.61300023592625</v>
      </c>
      <c r="E26" s="1064">
        <v>26.230124781314608</v>
      </c>
      <c r="F26" s="1064">
        <v>77.218133691953241</v>
      </c>
      <c r="G26" s="1064">
        <v>82.740877299030956</v>
      </c>
      <c r="H26" s="1064">
        <v>380.28215851138452</v>
      </c>
      <c r="I26" s="1064">
        <v>15463.349453796836</v>
      </c>
      <c r="J26" s="1099"/>
      <c r="K26" s="1064">
        <v>66.774939649488516</v>
      </c>
      <c r="M26" s="1071" t="s">
        <v>5</v>
      </c>
      <c r="N26" s="1064">
        <v>14373.176989976433</v>
      </c>
      <c r="O26" s="1064">
        <v>178.66890900696637</v>
      </c>
      <c r="P26" s="1064">
        <v>89.860095603206304</v>
      </c>
      <c r="Q26" s="1064">
        <v>51.905029520946158</v>
      </c>
      <c r="R26" s="1064">
        <v>128.37748415890914</v>
      </c>
      <c r="S26" s="1064">
        <v>230.9532399011978</v>
      </c>
      <c r="T26" s="1064">
        <v>226.70281607000146</v>
      </c>
      <c r="U26" s="1064">
        <v>15279.644564237642</v>
      </c>
      <c r="V26" s="1095"/>
      <c r="W26" s="1095"/>
    </row>
    <row r="27" spans="1:24" x14ac:dyDescent="0.2">
      <c r="A27" s="1071" t="s">
        <v>16</v>
      </c>
      <c r="B27" s="1064">
        <v>2923.1289521357535</v>
      </c>
      <c r="C27" s="1064">
        <v>32.724531105426564</v>
      </c>
      <c r="D27" s="1064">
        <v>64.703468036767489</v>
      </c>
      <c r="E27" s="1064">
        <v>35.388965479451471</v>
      </c>
      <c r="F27" s="1064">
        <v>12.50605419115443</v>
      </c>
      <c r="G27" s="1064">
        <v>12.054691301143121</v>
      </c>
      <c r="H27" s="1064">
        <v>21.011827423001648</v>
      </c>
      <c r="I27" s="1064">
        <v>3101.5184896726983</v>
      </c>
      <c r="J27" s="1099"/>
      <c r="K27" s="1064">
        <v>8.3373694607696205</v>
      </c>
      <c r="M27" s="1071" t="s">
        <v>16</v>
      </c>
      <c r="N27" s="1064">
        <v>2923.1289521357535</v>
      </c>
      <c r="O27" s="1064">
        <v>20.692643280018292</v>
      </c>
      <c r="P27" s="1064">
        <v>31.258642839694808</v>
      </c>
      <c r="Q27" s="1064">
        <v>40.750566033780416</v>
      </c>
      <c r="R27" s="1064">
        <v>10.099898855825661</v>
      </c>
      <c r="S27" s="1064">
        <v>19.34283372887402</v>
      </c>
      <c r="T27" s="1064">
        <v>47.603012026310594</v>
      </c>
      <c r="U27" s="1064">
        <v>3092.8765489002562</v>
      </c>
      <c r="V27" s="1095"/>
      <c r="W27" s="1095"/>
    </row>
    <row r="28" spans="1:24" x14ac:dyDescent="0.2">
      <c r="A28" s="1071" t="s">
        <v>0</v>
      </c>
      <c r="B28" s="1064">
        <v>121022.81501107159</v>
      </c>
      <c r="C28" s="1064"/>
      <c r="D28" s="1064">
        <v>1787.505660936409</v>
      </c>
      <c r="E28" s="1064">
        <v>476.33745802322073</v>
      </c>
      <c r="F28" s="1064">
        <v>698.54162497082166</v>
      </c>
      <c r="G28" s="1064">
        <v>1124.6786979009094</v>
      </c>
      <c r="H28" s="1064">
        <v>8330.4174131608524</v>
      </c>
      <c r="I28" s="1064">
        <v>133440.29586606281</v>
      </c>
      <c r="J28" s="1099"/>
      <c r="K28" s="1064">
        <v>1030.9848605282486</v>
      </c>
      <c r="M28" s="1071" t="s">
        <v>0</v>
      </c>
      <c r="N28" s="1064">
        <v>121022.81501107159</v>
      </c>
      <c r="O28" s="1064">
        <v>0</v>
      </c>
      <c r="P28" s="1064">
        <v>2639.8443967944499</v>
      </c>
      <c r="Q28" s="1064">
        <v>814.51105256117626</v>
      </c>
      <c r="R28" s="1064">
        <v>700.19346525693754</v>
      </c>
      <c r="S28" s="1064">
        <v>1181.561091808758</v>
      </c>
      <c r="T28" s="1064">
        <v>7666.3843850127651</v>
      </c>
      <c r="U28" s="1064">
        <v>134025.30940250598</v>
      </c>
      <c r="V28" s="1095"/>
      <c r="W28" s="1095"/>
      <c r="X28" s="1099"/>
    </row>
    <row r="29" spans="1:24" x14ac:dyDescent="0.2">
      <c r="A29" s="1071" t="s">
        <v>17</v>
      </c>
      <c r="B29" s="1064">
        <v>982.45142972595818</v>
      </c>
      <c r="C29" s="1064">
        <v>0</v>
      </c>
      <c r="D29" s="1064">
        <v>30.76014723707106</v>
      </c>
      <c r="E29" s="1064">
        <v>45.330954002578828</v>
      </c>
      <c r="F29" s="1064">
        <v>4.9080035090277496</v>
      </c>
      <c r="G29" s="1064">
        <v>15.45511383182248</v>
      </c>
      <c r="H29" s="1064">
        <v>0</v>
      </c>
      <c r="I29" s="1064">
        <v>1078.9056483064587</v>
      </c>
      <c r="J29" s="1099"/>
      <c r="K29" s="1064">
        <v>0</v>
      </c>
      <c r="M29" s="1071" t="s">
        <v>17</v>
      </c>
      <c r="N29" s="1064">
        <v>982.45142972595818</v>
      </c>
      <c r="O29" s="1064">
        <v>3.6590047361064202</v>
      </c>
      <c r="P29" s="1064">
        <v>9.56353405904105</v>
      </c>
      <c r="Q29" s="1064">
        <v>28.147666624656502</v>
      </c>
      <c r="R29" s="1064">
        <v>0</v>
      </c>
      <c r="S29" s="1064">
        <v>11.371751460207911</v>
      </c>
      <c r="T29" s="1064">
        <v>9.9034629079848813</v>
      </c>
      <c r="U29" s="1064">
        <v>1045.096849513955</v>
      </c>
      <c r="V29" s="1095"/>
      <c r="W29" s="1095"/>
    </row>
    <row r="30" spans="1:24" x14ac:dyDescent="0.2">
      <c r="A30" s="1072" t="s">
        <v>18</v>
      </c>
      <c r="B30" s="1064">
        <v>2889.4782686198264</v>
      </c>
      <c r="C30" s="1064">
        <v>5.0477127797478802</v>
      </c>
      <c r="D30" s="1064">
        <v>0</v>
      </c>
      <c r="E30" s="1064">
        <v>25.114769852684901</v>
      </c>
      <c r="F30" s="1064">
        <v>25.051705559489349</v>
      </c>
      <c r="G30" s="1064">
        <v>0</v>
      </c>
      <c r="H30" s="1064">
        <v>59.705918334424311</v>
      </c>
      <c r="I30" s="1064">
        <v>3004.398375146171</v>
      </c>
      <c r="J30" s="1099"/>
      <c r="K30" s="1064">
        <v>4.9239091313613299</v>
      </c>
      <c r="M30" s="1072" t="s">
        <v>18</v>
      </c>
      <c r="N30" s="1064">
        <v>2889.4782686198264</v>
      </c>
      <c r="O30" s="1064">
        <v>14.599089341424969</v>
      </c>
      <c r="P30" s="1064">
        <v>28.403576609851861</v>
      </c>
      <c r="Q30" s="1064">
        <v>12.181180773810823</v>
      </c>
      <c r="R30" s="1064">
        <v>18.444858548208529</v>
      </c>
      <c r="S30" s="1064">
        <v>77.695670740070483</v>
      </c>
      <c r="T30" s="1064">
        <v>15.160938425777521</v>
      </c>
      <c r="U30" s="1064">
        <v>3055.9635830589732</v>
      </c>
      <c r="V30" s="1095"/>
      <c r="W30" s="1095"/>
    </row>
    <row r="31" spans="1:24" x14ac:dyDescent="0.2">
      <c r="A31" s="1071" t="s">
        <v>34</v>
      </c>
      <c r="B31" s="1064">
        <v>1060</v>
      </c>
      <c r="C31" s="1064">
        <v>0</v>
      </c>
      <c r="D31" s="1064">
        <v>0</v>
      </c>
      <c r="E31" s="1064">
        <v>30</v>
      </c>
      <c r="F31" s="1064">
        <v>20</v>
      </c>
      <c r="G31" s="1064">
        <v>25</v>
      </c>
      <c r="H31" s="1064">
        <v>5</v>
      </c>
      <c r="I31" s="1064">
        <v>1140</v>
      </c>
      <c r="J31" s="1099"/>
      <c r="K31" s="1064">
        <v>0</v>
      </c>
      <c r="M31" s="1071" t="s">
        <v>34</v>
      </c>
      <c r="N31" s="1064">
        <v>1060</v>
      </c>
      <c r="O31" s="1064">
        <v>4.6088950851304205</v>
      </c>
      <c r="P31" s="1064">
        <v>0</v>
      </c>
      <c r="Q31" s="1064">
        <v>39.316875311390163</v>
      </c>
      <c r="R31" s="1064">
        <v>0</v>
      </c>
      <c r="S31" s="1064">
        <v>27.711599075607317</v>
      </c>
      <c r="T31" s="1064">
        <v>11.019231181345271</v>
      </c>
      <c r="U31" s="1064">
        <v>1142.6566006534731</v>
      </c>
      <c r="V31" s="1095"/>
      <c r="W31" s="1095"/>
    </row>
    <row r="32" spans="1:24" x14ac:dyDescent="0.2">
      <c r="A32" s="1071" t="s">
        <v>20</v>
      </c>
      <c r="B32" s="1064">
        <v>2281.5344064464107</v>
      </c>
      <c r="C32" s="1064">
        <v>43.742949576146188</v>
      </c>
      <c r="D32" s="1064">
        <v>8.0467369592131206</v>
      </c>
      <c r="E32" s="1064">
        <v>0</v>
      </c>
      <c r="F32" s="1064">
        <v>11.34770842920897</v>
      </c>
      <c r="G32" s="1064">
        <v>0</v>
      </c>
      <c r="H32" s="1064">
        <v>43.522753539118852</v>
      </c>
      <c r="I32" s="1064">
        <v>2388.1945549500988</v>
      </c>
      <c r="J32" s="1099"/>
      <c r="K32" s="1064">
        <v>0</v>
      </c>
      <c r="M32" s="1071" t="s">
        <v>20</v>
      </c>
      <c r="N32" s="1064">
        <v>2281.5344064464107</v>
      </c>
      <c r="O32" s="1064">
        <v>19.202803479258979</v>
      </c>
      <c r="P32" s="1064">
        <v>23.92700088229234</v>
      </c>
      <c r="Q32" s="1064">
        <v>4.1594020713739699</v>
      </c>
      <c r="R32" s="1064">
        <v>10.108868497709629</v>
      </c>
      <c r="S32" s="1064">
        <v>37.88668938628679</v>
      </c>
      <c r="T32" s="1064">
        <v>27.102964830099161</v>
      </c>
      <c r="U32" s="1064">
        <v>2403.9221355934333</v>
      </c>
      <c r="V32" s="1095"/>
      <c r="W32" s="1095"/>
    </row>
    <row r="33" spans="1:23" x14ac:dyDescent="0.2">
      <c r="A33" s="1071" t="s">
        <v>35</v>
      </c>
      <c r="B33" s="1064">
        <v>3946.331406244652</v>
      </c>
      <c r="C33" s="1064">
        <v>30.831134002126589</v>
      </c>
      <c r="D33" s="1064">
        <v>53.278660215094078</v>
      </c>
      <c r="E33" s="1064">
        <v>24.303830487102399</v>
      </c>
      <c r="F33" s="1064">
        <v>19.443064389681918</v>
      </c>
      <c r="G33" s="1064">
        <v>50.274198391808504</v>
      </c>
      <c r="H33" s="1064">
        <v>108.41362470432307</v>
      </c>
      <c r="I33" s="1064">
        <v>4232.8759184347919</v>
      </c>
      <c r="J33" s="1099"/>
      <c r="K33" s="1064">
        <v>0</v>
      </c>
      <c r="M33" s="1071" t="s">
        <v>35</v>
      </c>
      <c r="N33" s="1064">
        <v>3946.331406244652</v>
      </c>
      <c r="O33" s="1064">
        <v>64.585077713012311</v>
      </c>
      <c r="P33" s="1064">
        <v>35.911788195210221</v>
      </c>
      <c r="Q33" s="1064">
        <v>1.0053782715704001</v>
      </c>
      <c r="R33" s="1064">
        <v>4.2771307235228901</v>
      </c>
      <c r="S33" s="1064">
        <v>116.01690713227057</v>
      </c>
      <c r="T33" s="1064">
        <v>105.26849987564333</v>
      </c>
      <c r="U33" s="1064">
        <v>4273.3961881558844</v>
      </c>
      <c r="V33" s="1095"/>
      <c r="W33" s="1095"/>
    </row>
    <row r="34" spans="1:23" x14ac:dyDescent="0.2">
      <c r="A34" s="1071" t="s">
        <v>21</v>
      </c>
      <c r="B34" s="1064">
        <v>9832.3603515138038</v>
      </c>
      <c r="C34" s="1064">
        <v>106.53031247270374</v>
      </c>
      <c r="D34" s="1064">
        <v>135.62387953653041</v>
      </c>
      <c r="E34" s="1064">
        <v>64.347565518349995</v>
      </c>
      <c r="F34" s="1064">
        <v>12.35947447188393</v>
      </c>
      <c r="G34" s="1064">
        <v>133.74169522344596</v>
      </c>
      <c r="H34" s="1064">
        <v>210.61121201028305</v>
      </c>
      <c r="I34" s="1064">
        <v>10495.574490747005</v>
      </c>
      <c r="J34" s="1099"/>
      <c r="K34" s="1064">
        <v>3.1218679117671599</v>
      </c>
      <c r="M34" s="1071" t="s">
        <v>21</v>
      </c>
      <c r="N34" s="1064">
        <v>9832.3603515138038</v>
      </c>
      <c r="O34" s="1064">
        <v>73.896829357427308</v>
      </c>
      <c r="P34" s="1064">
        <v>71.07511852809165</v>
      </c>
      <c r="Q34" s="1064">
        <v>62.150402828456045</v>
      </c>
      <c r="R34" s="1064">
        <v>57.322193175755785</v>
      </c>
      <c r="S34" s="1064">
        <v>164.21344611806231</v>
      </c>
      <c r="T34" s="1064">
        <v>119.8752774225743</v>
      </c>
      <c r="U34" s="1064">
        <v>10380.893618944179</v>
      </c>
      <c r="V34" s="1095"/>
      <c r="W34" s="1095"/>
    </row>
    <row r="35" spans="1:23" x14ac:dyDescent="0.2">
      <c r="A35" s="1071" t="s">
        <v>36</v>
      </c>
      <c r="B35" s="1064">
        <v>1510.7174660822773</v>
      </c>
      <c r="C35" s="1064">
        <v>0</v>
      </c>
      <c r="D35" s="1064">
        <v>4.9146094139237704</v>
      </c>
      <c r="E35" s="1064">
        <v>58.975312967085245</v>
      </c>
      <c r="F35" s="1064">
        <v>0</v>
      </c>
      <c r="G35" s="1064">
        <v>34.402265897466393</v>
      </c>
      <c r="H35" s="1064">
        <v>29.487656483542622</v>
      </c>
      <c r="I35" s="1064">
        <v>1638.497310844296</v>
      </c>
      <c r="J35" s="1099"/>
      <c r="K35" s="1064">
        <v>0</v>
      </c>
      <c r="M35" s="1071" t="s">
        <v>36</v>
      </c>
      <c r="N35" s="1064">
        <v>1510.7174660822773</v>
      </c>
      <c r="O35" s="1064">
        <v>26.074047910833599</v>
      </c>
      <c r="P35" s="1064">
        <v>0</v>
      </c>
      <c r="Q35" s="1064">
        <v>4.1358387447862004</v>
      </c>
      <c r="R35" s="1064">
        <v>0</v>
      </c>
      <c r="S35" s="1064">
        <v>6.8278506425451297</v>
      </c>
      <c r="T35" s="1064">
        <v>5.1008024891853303</v>
      </c>
      <c r="U35" s="1064">
        <v>1552.856005869628</v>
      </c>
      <c r="V35" s="1095"/>
      <c r="W35" s="1095"/>
    </row>
    <row r="36" spans="1:23" x14ac:dyDescent="0.2">
      <c r="A36" s="1071" t="s">
        <v>22</v>
      </c>
      <c r="B36" s="1064">
        <v>4099.6405220879533</v>
      </c>
      <c r="C36" s="1064">
        <v>24.518243804531345</v>
      </c>
      <c r="D36" s="1064">
        <v>52.338695092776256</v>
      </c>
      <c r="E36" s="1064">
        <v>24.591271908483421</v>
      </c>
      <c r="F36" s="1064">
        <v>16.345495869687561</v>
      </c>
      <c r="G36" s="1064">
        <v>16.203286203095239</v>
      </c>
      <c r="H36" s="1064">
        <v>75.799448357549977</v>
      </c>
      <c r="I36" s="1064">
        <v>4309.4369633240767</v>
      </c>
      <c r="J36" s="1099"/>
      <c r="K36" s="1064">
        <v>0</v>
      </c>
      <c r="M36" s="1071" t="s">
        <v>22</v>
      </c>
      <c r="N36" s="1064">
        <v>4099.6405220879533</v>
      </c>
      <c r="O36" s="1064">
        <v>58.313754345108364</v>
      </c>
      <c r="P36" s="1064">
        <v>33.687096845436479</v>
      </c>
      <c r="Q36" s="1064">
        <v>17.336525486751931</v>
      </c>
      <c r="R36" s="1064">
        <v>50.02389010669193</v>
      </c>
      <c r="S36" s="1064">
        <v>34.015246668814491</v>
      </c>
      <c r="T36" s="1064">
        <v>53.927622226106429</v>
      </c>
      <c r="U36" s="1064">
        <v>4346.9446577668596</v>
      </c>
      <c r="V36" s="1095"/>
      <c r="W36" s="1095"/>
    </row>
    <row r="37" spans="1:23" x14ac:dyDescent="0.2">
      <c r="A37" s="1071" t="s">
        <v>37</v>
      </c>
      <c r="B37" s="1064">
        <v>2522.8636471017644</v>
      </c>
      <c r="C37" s="1064">
        <v>39.796282149223281</v>
      </c>
      <c r="D37" s="1064">
        <v>4.9745352686529101</v>
      </c>
      <c r="E37" s="1064">
        <v>24.872676343264551</v>
      </c>
      <c r="F37" s="1064">
        <v>9.9490705373058201</v>
      </c>
      <c r="G37" s="1064">
        <v>9.9490705373058201</v>
      </c>
      <c r="H37" s="1064">
        <v>44.770817417876188</v>
      </c>
      <c r="I37" s="1064">
        <v>2657.1760993553917</v>
      </c>
      <c r="J37" s="1099"/>
      <c r="K37" s="1064">
        <v>0</v>
      </c>
      <c r="M37" s="1071" t="s">
        <v>37</v>
      </c>
      <c r="N37" s="1064">
        <v>2522.8636471017644</v>
      </c>
      <c r="O37" s="1064">
        <v>16.318600013791333</v>
      </c>
      <c r="P37" s="1064">
        <v>6.7659373285529298</v>
      </c>
      <c r="Q37" s="1064">
        <v>39.021962345471131</v>
      </c>
      <c r="R37" s="1064">
        <v>27.950874474271767</v>
      </c>
      <c r="S37" s="1064">
        <v>35.951211612890745</v>
      </c>
      <c r="T37" s="1064">
        <v>31.655773946873257</v>
      </c>
      <c r="U37" s="1064">
        <v>2680.5280068236143</v>
      </c>
      <c r="V37" s="1095"/>
      <c r="W37" s="1095"/>
    </row>
    <row r="38" spans="1:23" x14ac:dyDescent="0.2">
      <c r="A38" s="1072" t="s">
        <v>19</v>
      </c>
      <c r="B38" s="1064">
        <v>4895.5500974217493</v>
      </c>
      <c r="C38" s="1064">
        <v>53.689981128254246</v>
      </c>
      <c r="D38" s="1064">
        <v>92.737240130620933</v>
      </c>
      <c r="E38" s="1064">
        <v>29.28544425177504</v>
      </c>
      <c r="F38" s="1064">
        <v>19.523629501183361</v>
      </c>
      <c r="G38" s="1064">
        <v>39.047259002366722</v>
      </c>
      <c r="H38" s="1064">
        <v>73.213610629437611</v>
      </c>
      <c r="I38" s="1064">
        <v>5203.0472620653918</v>
      </c>
      <c r="J38" s="1099"/>
      <c r="K38" s="1064">
        <v>0</v>
      </c>
      <c r="M38" s="1072" t="s">
        <v>19</v>
      </c>
      <c r="N38" s="1064">
        <v>4895.5500974217493</v>
      </c>
      <c r="O38" s="1064">
        <v>97.146563962403761</v>
      </c>
      <c r="P38" s="1064">
        <v>66.06108519507535</v>
      </c>
      <c r="Q38" s="1064">
        <v>53.656372249442079</v>
      </c>
      <c r="R38" s="1064">
        <v>0</v>
      </c>
      <c r="S38" s="1064">
        <v>60.949452674541654</v>
      </c>
      <c r="T38" s="1064">
        <v>51.105400562897934</v>
      </c>
      <c r="U38" s="1064">
        <v>5224.4689720661136</v>
      </c>
      <c r="V38" s="1095"/>
      <c r="W38" s="1095"/>
    </row>
    <row r="39" spans="1:23" x14ac:dyDescent="0.2">
      <c r="A39" s="1072" t="s">
        <v>38</v>
      </c>
      <c r="B39" s="1064">
        <v>2925.930097209131</v>
      </c>
      <c r="C39" s="1064">
        <v>24.677941890246199</v>
      </c>
      <c r="D39" s="1064">
        <v>14.806765134147721</v>
      </c>
      <c r="E39" s="1064">
        <v>9.87117675609848</v>
      </c>
      <c r="F39" s="1064">
        <v>54.170195690062059</v>
      </c>
      <c r="G39" s="1064">
        <v>14.806765134147721</v>
      </c>
      <c r="H39" s="1064">
        <v>118.45412107318177</v>
      </c>
      <c r="I39" s="1064">
        <v>3162.7170628870153</v>
      </c>
      <c r="J39" s="1099"/>
      <c r="K39" s="1064">
        <v>0</v>
      </c>
      <c r="M39" s="1072" t="s">
        <v>38</v>
      </c>
      <c r="N39" s="1064">
        <v>2925.930097209131</v>
      </c>
      <c r="O39" s="1064">
        <v>18.267575955746409</v>
      </c>
      <c r="P39" s="1064">
        <v>10.96696418017728</v>
      </c>
      <c r="Q39" s="1064">
        <v>58.398110001791302</v>
      </c>
      <c r="R39" s="1064">
        <v>45.300745254660661</v>
      </c>
      <c r="S39" s="1064">
        <v>44.440517511621991</v>
      </c>
      <c r="T39" s="1064">
        <v>63.467217104893436</v>
      </c>
      <c r="U39" s="1064">
        <v>3166.771227218022</v>
      </c>
      <c r="V39" s="1095"/>
      <c r="W39" s="1095"/>
    </row>
    <row r="40" spans="1:23" x14ac:dyDescent="0.2">
      <c r="A40" s="1071" t="s">
        <v>23</v>
      </c>
      <c r="B40" s="1064">
        <v>2380</v>
      </c>
      <c r="C40" s="1064">
        <v>10</v>
      </c>
      <c r="D40" s="1064">
        <v>35</v>
      </c>
      <c r="E40" s="1064">
        <v>40</v>
      </c>
      <c r="F40" s="1064">
        <v>20</v>
      </c>
      <c r="G40" s="1064">
        <v>35</v>
      </c>
      <c r="H40" s="1064">
        <v>55</v>
      </c>
      <c r="I40" s="1064">
        <v>2575</v>
      </c>
      <c r="J40" s="1099"/>
      <c r="K40" s="1064">
        <v>0</v>
      </c>
      <c r="M40" s="1071" t="s">
        <v>23</v>
      </c>
      <c r="N40" s="1064">
        <v>2380</v>
      </c>
      <c r="O40" s="1064">
        <v>28.243025614484935</v>
      </c>
      <c r="P40" s="1064">
        <v>13.10217004481666</v>
      </c>
      <c r="Q40" s="1064">
        <v>38.562025976864419</v>
      </c>
      <c r="R40" s="1064">
        <v>4.9999999999999201</v>
      </c>
      <c r="S40" s="1064">
        <v>14.23082810826315</v>
      </c>
      <c r="T40" s="1064">
        <v>20.806745114307297</v>
      </c>
      <c r="U40" s="1064">
        <v>2499.9447948587363</v>
      </c>
      <c r="V40" s="1095"/>
      <c r="W40" s="1095"/>
    </row>
    <row r="41" spans="1:23" x14ac:dyDescent="0.2">
      <c r="A41" s="1071" t="s">
        <v>431</v>
      </c>
      <c r="B41" s="1064">
        <v>3179.4282887057984</v>
      </c>
      <c r="C41" s="1064">
        <v>20.029903699120322</v>
      </c>
      <c r="D41" s="1064">
        <v>15.02242777434024</v>
      </c>
      <c r="E41" s="1064">
        <v>25.037379623900403</v>
      </c>
      <c r="F41" s="1064">
        <v>5.0074759247800804</v>
      </c>
      <c r="G41" s="1064">
        <v>50.074759247800799</v>
      </c>
      <c r="H41" s="1064">
        <v>65.097187022141043</v>
      </c>
      <c r="I41" s="1064">
        <v>3359.6974219978783</v>
      </c>
      <c r="J41" s="1099"/>
      <c r="K41" s="1064">
        <v>0</v>
      </c>
      <c r="M41" s="1071" t="s">
        <v>431</v>
      </c>
      <c r="N41" s="1064">
        <v>3179.4282887057984</v>
      </c>
      <c r="O41" s="1064">
        <v>18.851417079458141</v>
      </c>
      <c r="P41" s="1064">
        <v>19.439299337042339</v>
      </c>
      <c r="Q41" s="1064">
        <v>60.353842267657647</v>
      </c>
      <c r="R41" s="1064">
        <v>24.947108653050933</v>
      </c>
      <c r="S41" s="1064">
        <v>71.530317229093825</v>
      </c>
      <c r="T41" s="1064">
        <v>47.33726049340261</v>
      </c>
      <c r="U41" s="1064">
        <v>3421.8875337655336</v>
      </c>
      <c r="V41" s="1095"/>
      <c r="W41" s="1095"/>
    </row>
    <row r="42" spans="1:23" x14ac:dyDescent="0.2">
      <c r="A42" s="1071" t="s">
        <v>432</v>
      </c>
      <c r="B42" s="1064">
        <v>702.67822554567044</v>
      </c>
      <c r="C42" s="1064">
        <v>4.9526925222566103</v>
      </c>
      <c r="D42" s="1064">
        <v>4.89622670510993</v>
      </c>
      <c r="E42" s="1064">
        <v>5.0386145783026501</v>
      </c>
      <c r="F42" s="1064">
        <v>0</v>
      </c>
      <c r="G42" s="1064">
        <v>49.699087440111342</v>
      </c>
      <c r="H42" s="1064">
        <v>5.0098095323929499</v>
      </c>
      <c r="I42" s="1064">
        <v>772.27465632384371</v>
      </c>
      <c r="J42" s="1099"/>
      <c r="K42" s="1064">
        <v>0</v>
      </c>
      <c r="M42" s="1071" t="s">
        <v>432</v>
      </c>
      <c r="N42" s="1064">
        <v>702.67822554567044</v>
      </c>
      <c r="O42" s="1064">
        <v>4.2143929178517796</v>
      </c>
      <c r="P42" s="1064">
        <v>3.88098063447418</v>
      </c>
      <c r="Q42" s="1064">
        <v>5.1105817309110702</v>
      </c>
      <c r="R42" s="1064">
        <v>0</v>
      </c>
      <c r="S42" s="1064">
        <v>25.63579362380068</v>
      </c>
      <c r="T42" s="1064">
        <v>2.92535211002135</v>
      </c>
      <c r="U42" s="1064">
        <v>744.44532656272963</v>
      </c>
      <c r="V42" s="1095"/>
      <c r="W42" s="1095"/>
    </row>
    <row r="43" spans="1:23" x14ac:dyDescent="0.2">
      <c r="A43" s="1071" t="s">
        <v>433</v>
      </c>
      <c r="B43" s="1064">
        <v>515.49663867372283</v>
      </c>
      <c r="C43" s="1064">
        <v>0</v>
      </c>
      <c r="D43" s="1064">
        <v>24.371933653404973</v>
      </c>
      <c r="E43" s="1064">
        <v>24.492507863383558</v>
      </c>
      <c r="F43" s="1064">
        <v>4.0699110482101704</v>
      </c>
      <c r="G43" s="1064">
        <v>12.356253245222311</v>
      </c>
      <c r="H43" s="1064">
        <v>0</v>
      </c>
      <c r="I43" s="1064">
        <v>580.78724448394394</v>
      </c>
      <c r="J43" s="1099"/>
      <c r="K43" s="1064">
        <v>0</v>
      </c>
      <c r="M43" s="1071" t="s">
        <v>433</v>
      </c>
      <c r="N43" s="1064">
        <v>515.49663867372283</v>
      </c>
      <c r="O43" s="1064">
        <v>3.5699260281867802</v>
      </c>
      <c r="P43" s="1064">
        <v>0.92480928104726001</v>
      </c>
      <c r="Q43" s="1064">
        <v>5.0386145783026501</v>
      </c>
      <c r="R43" s="1064">
        <v>0</v>
      </c>
      <c r="S43" s="1064">
        <v>0</v>
      </c>
      <c r="T43" s="1064">
        <v>18.489101020094601</v>
      </c>
      <c r="U43" s="1064">
        <v>543.51908958135425</v>
      </c>
      <c r="V43" s="1095"/>
      <c r="W43" s="1095"/>
    </row>
    <row r="44" spans="1:23" x14ac:dyDescent="0.2">
      <c r="A44" s="1071" t="s">
        <v>434</v>
      </c>
      <c r="B44" s="1064">
        <v>1665.9823994134763</v>
      </c>
      <c r="C44" s="1064">
        <v>4.0928797151017999</v>
      </c>
      <c r="D44" s="1064">
        <v>0</v>
      </c>
      <c r="E44" s="1064">
        <v>61.414763678792561</v>
      </c>
      <c r="F44" s="1064">
        <v>4.0874948211320099</v>
      </c>
      <c r="G44" s="1064">
        <v>8.1749896422640198</v>
      </c>
      <c r="H44" s="1064">
        <v>16.366141060534009</v>
      </c>
      <c r="I44" s="1064">
        <v>1760.1186683313006</v>
      </c>
      <c r="J44" s="1099"/>
      <c r="K44" s="1064">
        <v>0</v>
      </c>
      <c r="M44" s="1071" t="s">
        <v>434</v>
      </c>
      <c r="N44" s="1064">
        <v>1665.9823994134763</v>
      </c>
      <c r="O44" s="1064">
        <v>3.4585155597453898</v>
      </c>
      <c r="P44" s="1064">
        <v>0</v>
      </c>
      <c r="Q44" s="1064">
        <v>34.857447924391401</v>
      </c>
      <c r="R44" s="1064">
        <v>10.148834948944559</v>
      </c>
      <c r="S44" s="1064">
        <v>10</v>
      </c>
      <c r="T44" s="1064">
        <v>9.9041534681427006</v>
      </c>
      <c r="U44" s="1064">
        <v>1734.3513513147004</v>
      </c>
      <c r="V44" s="1095"/>
      <c r="W44" s="1095"/>
    </row>
    <row r="45" spans="1:23" x14ac:dyDescent="0.2">
      <c r="A45" s="1071" t="s">
        <v>24</v>
      </c>
      <c r="B45" s="1064">
        <v>5180</v>
      </c>
      <c r="C45" s="1064">
        <v>105</v>
      </c>
      <c r="D45" s="1064">
        <v>55</v>
      </c>
      <c r="E45" s="1064">
        <v>70</v>
      </c>
      <c r="F45" s="1064">
        <v>55</v>
      </c>
      <c r="G45" s="1064">
        <v>85</v>
      </c>
      <c r="H45" s="1064">
        <v>45</v>
      </c>
      <c r="I45" s="1064">
        <v>5595</v>
      </c>
      <c r="J45" s="1099"/>
      <c r="K45" s="1064">
        <v>10</v>
      </c>
      <c r="M45" s="1071" t="s">
        <v>24</v>
      </c>
      <c r="N45" s="1064">
        <v>5180</v>
      </c>
      <c r="O45" s="1064">
        <v>45.699519735651783</v>
      </c>
      <c r="P45" s="1064">
        <v>19.758203446745341</v>
      </c>
      <c r="Q45" s="1064">
        <v>63.345180644581305</v>
      </c>
      <c r="R45" s="1064">
        <v>24.833999588432341</v>
      </c>
      <c r="S45" s="1064">
        <v>49.754355536456309</v>
      </c>
      <c r="T45" s="1064">
        <v>95.607996990899807</v>
      </c>
      <c r="U45" s="1064">
        <v>5478.9992559427674</v>
      </c>
      <c r="V45" s="1095"/>
      <c r="W45" s="1095"/>
    </row>
    <row r="46" spans="1:23" x14ac:dyDescent="0.2">
      <c r="A46" s="1071" t="s">
        <v>435</v>
      </c>
      <c r="B46" s="1064">
        <v>1210</v>
      </c>
      <c r="C46" s="1064">
        <v>10</v>
      </c>
      <c r="D46" s="1064">
        <v>0</v>
      </c>
      <c r="E46" s="1064">
        <v>0</v>
      </c>
      <c r="F46" s="1064">
        <v>10</v>
      </c>
      <c r="G46" s="1064">
        <v>10</v>
      </c>
      <c r="H46" s="1064">
        <v>0</v>
      </c>
      <c r="I46" s="1064">
        <v>1240</v>
      </c>
      <c r="J46" s="1099"/>
      <c r="K46" s="1064">
        <v>0</v>
      </c>
      <c r="M46" s="1071" t="s">
        <v>435</v>
      </c>
      <c r="N46" s="1064">
        <v>1210</v>
      </c>
      <c r="O46" s="1064">
        <v>1.04096807361051</v>
      </c>
      <c r="P46" s="1064">
        <v>1.0125771307552001</v>
      </c>
      <c r="Q46" s="1064">
        <v>34.321649276497666</v>
      </c>
      <c r="R46" s="1064">
        <v>3.1161628150391398</v>
      </c>
      <c r="S46" s="1064">
        <v>15.092477696752962</v>
      </c>
      <c r="T46" s="1064">
        <v>20.298696678555139</v>
      </c>
      <c r="U46" s="1064">
        <v>1284.8825316712107</v>
      </c>
      <c r="V46" s="1095"/>
      <c r="W46" s="1095"/>
    </row>
    <row r="47" spans="1:23" x14ac:dyDescent="0.2">
      <c r="A47" s="1071" t="s">
        <v>25</v>
      </c>
      <c r="B47" s="1064">
        <v>3846.3983595591399</v>
      </c>
      <c r="C47" s="1064">
        <v>50.550998501727001</v>
      </c>
      <c r="D47" s="1064">
        <v>55.28714098688949</v>
      </c>
      <c r="E47" s="1064">
        <v>30.072701593386927</v>
      </c>
      <c r="F47" s="1064">
        <v>45.491915102083297</v>
      </c>
      <c r="G47" s="1064">
        <v>20.31796451093874</v>
      </c>
      <c r="H47" s="1064">
        <v>90.337948375204121</v>
      </c>
      <c r="I47" s="1064">
        <v>4138.4570286293638</v>
      </c>
      <c r="J47" s="1099"/>
      <c r="K47" s="1064">
        <v>0</v>
      </c>
      <c r="M47" s="1071" t="s">
        <v>25</v>
      </c>
      <c r="N47" s="1064">
        <v>3846.3983595591399</v>
      </c>
      <c r="O47" s="1064">
        <v>29.352305652414604</v>
      </c>
      <c r="P47" s="1064">
        <v>27.698985651566989</v>
      </c>
      <c r="Q47" s="1064">
        <v>85.036264579666366</v>
      </c>
      <c r="R47" s="1064">
        <v>16.32733471728865</v>
      </c>
      <c r="S47" s="1064">
        <v>25.96629277099575</v>
      </c>
      <c r="T47" s="1064">
        <v>152.38637620163252</v>
      </c>
      <c r="U47" s="1064">
        <v>4183.165919132698</v>
      </c>
      <c r="V47" s="1095"/>
      <c r="W47" s="1095"/>
    </row>
    <row r="48" spans="1:23" x14ac:dyDescent="0.2">
      <c r="A48" s="1071" t="s">
        <v>26</v>
      </c>
      <c r="B48" s="1064">
        <v>7234.4990368934132</v>
      </c>
      <c r="C48" s="1064">
        <v>35.268474498933273</v>
      </c>
      <c r="D48" s="1064">
        <v>75.421302317519775</v>
      </c>
      <c r="E48" s="1064">
        <v>139.9690183357861</v>
      </c>
      <c r="F48" s="1064">
        <v>35.144098558311718</v>
      </c>
      <c r="G48" s="1064">
        <v>30.267701880824863</v>
      </c>
      <c r="H48" s="1064">
        <v>90.497130065783722</v>
      </c>
      <c r="I48" s="1064">
        <v>7641.066762550563</v>
      </c>
      <c r="J48" s="1099"/>
      <c r="K48" s="1064">
        <v>0</v>
      </c>
      <c r="M48" s="1071" t="s">
        <v>26</v>
      </c>
      <c r="N48" s="1064">
        <v>7234.4990368934132</v>
      </c>
      <c r="O48" s="1064">
        <v>41.004483641571497</v>
      </c>
      <c r="P48" s="1064">
        <v>83.263303187933303</v>
      </c>
      <c r="Q48" s="1064">
        <v>46.991873823179738</v>
      </c>
      <c r="R48" s="1064">
        <v>35.718485520939062</v>
      </c>
      <c r="S48" s="1064">
        <v>92.081182886950216</v>
      </c>
      <c r="T48" s="1064">
        <v>112.51583661087572</v>
      </c>
      <c r="U48" s="1064">
        <v>7646.0742025648524</v>
      </c>
      <c r="V48" s="1096"/>
      <c r="W48" s="1096"/>
    </row>
    <row r="49" spans="1:21" x14ac:dyDescent="0.2">
      <c r="A49" s="1071" t="s">
        <v>436</v>
      </c>
      <c r="B49" s="1064">
        <v>1074.8612279226249</v>
      </c>
      <c r="C49" s="1064">
        <v>0</v>
      </c>
      <c r="D49" s="1064">
        <v>14.205214465937759</v>
      </c>
      <c r="E49" s="1064">
        <v>4.7350714886459198</v>
      </c>
      <c r="F49" s="1064">
        <v>0</v>
      </c>
      <c r="G49" s="1064">
        <v>0</v>
      </c>
      <c r="H49" s="1064">
        <v>9.4701429772918395</v>
      </c>
      <c r="I49" s="1064">
        <v>1103.2716568545004</v>
      </c>
      <c r="J49" s="1099"/>
      <c r="K49" s="1064">
        <v>4.7350714886459198</v>
      </c>
      <c r="M49" s="1071" t="s">
        <v>436</v>
      </c>
      <c r="N49" s="1064">
        <v>1074.8612279226249</v>
      </c>
      <c r="O49" s="1064">
        <v>0</v>
      </c>
      <c r="P49" s="1064">
        <v>10.33270843236725</v>
      </c>
      <c r="Q49" s="1064">
        <v>50.973906639520877</v>
      </c>
      <c r="R49" s="1064">
        <v>24.762871454858598</v>
      </c>
      <c r="S49" s="1064">
        <v>0</v>
      </c>
      <c r="T49" s="1064">
        <v>5.0016043821674101</v>
      </c>
      <c r="U49" s="1064">
        <v>1165.9323188315391</v>
      </c>
    </row>
    <row r="50" spans="1:21" x14ac:dyDescent="0.2">
      <c r="A50" s="1071" t="s">
        <v>437</v>
      </c>
      <c r="B50" s="1064">
        <v>445.92105910709535</v>
      </c>
      <c r="C50" s="1064">
        <v>0</v>
      </c>
      <c r="D50" s="1064">
        <v>5.00652112919978</v>
      </c>
      <c r="E50" s="1064">
        <v>15.019563387599341</v>
      </c>
      <c r="F50" s="1064">
        <v>0</v>
      </c>
      <c r="G50" s="1064">
        <v>10.05842751021831</v>
      </c>
      <c r="H50" s="1064">
        <v>0</v>
      </c>
      <c r="I50" s="1064">
        <v>476.00557113411287</v>
      </c>
      <c r="J50" s="1099"/>
      <c r="K50" s="1064">
        <v>0</v>
      </c>
      <c r="M50" s="1071" t="s">
        <v>437</v>
      </c>
      <c r="N50" s="1064">
        <v>445.92105910709535</v>
      </c>
      <c r="O50" s="1064">
        <v>0</v>
      </c>
      <c r="P50" s="1064">
        <v>5.5900234033234701</v>
      </c>
      <c r="Q50" s="1064">
        <v>0</v>
      </c>
      <c r="R50" s="1064">
        <v>4.0817421840874397</v>
      </c>
      <c r="S50" s="1064">
        <v>12.01059136808883</v>
      </c>
      <c r="T50" s="1064">
        <v>21.43071865279871</v>
      </c>
      <c r="U50" s="1064">
        <v>489.03413471539386</v>
      </c>
    </row>
    <row r="51" spans="1:21" x14ac:dyDescent="0.2">
      <c r="A51" s="1071" t="s">
        <v>438</v>
      </c>
      <c r="B51" s="1064">
        <v>963.13348953473428</v>
      </c>
      <c r="C51" s="1064">
        <v>4.9785854106324798</v>
      </c>
      <c r="D51" s="1064">
        <v>0</v>
      </c>
      <c r="E51" s="1064">
        <v>10.22116346182214</v>
      </c>
      <c r="F51" s="1064">
        <v>15.13245547848156</v>
      </c>
      <c r="G51" s="1064">
        <v>10.022737236792999</v>
      </c>
      <c r="H51" s="1064">
        <v>0</v>
      </c>
      <c r="I51" s="1064">
        <v>1003.4884311224639</v>
      </c>
      <c r="J51" s="1099"/>
      <c r="K51" s="1064">
        <v>0</v>
      </c>
      <c r="M51" s="1071" t="s">
        <v>438</v>
      </c>
      <c r="N51" s="1064">
        <v>963.13348953473428</v>
      </c>
      <c r="O51" s="1064">
        <v>8.2973192229865198</v>
      </c>
      <c r="P51" s="1064">
        <v>2.1777683458253598</v>
      </c>
      <c r="Q51" s="1064">
        <v>27.301066919645642</v>
      </c>
      <c r="R51" s="1064">
        <v>0</v>
      </c>
      <c r="S51" s="1064">
        <v>17.0892182985035</v>
      </c>
      <c r="T51" s="1064">
        <v>0</v>
      </c>
      <c r="U51" s="1064">
        <v>1017.9988623216955</v>
      </c>
    </row>
    <row r="52" spans="1:21" x14ac:dyDescent="0.2">
      <c r="A52" s="1071" t="s">
        <v>444</v>
      </c>
      <c r="B52" s="1064">
        <v>1325</v>
      </c>
      <c r="C52" s="1064">
        <v>5</v>
      </c>
      <c r="D52" s="1064">
        <v>5</v>
      </c>
      <c r="E52" s="1064">
        <v>10</v>
      </c>
      <c r="F52" s="1064">
        <v>0</v>
      </c>
      <c r="G52" s="1064">
        <v>0</v>
      </c>
      <c r="H52" s="1064">
        <v>15</v>
      </c>
      <c r="I52" s="1064">
        <v>1360</v>
      </c>
      <c r="J52" s="1099"/>
      <c r="K52" s="1064">
        <v>10</v>
      </c>
      <c r="M52" s="1071" t="s">
        <v>444</v>
      </c>
      <c r="N52" s="1064">
        <v>1325</v>
      </c>
      <c r="O52" s="1064">
        <v>6.5963396382351398</v>
      </c>
      <c r="P52" s="1064">
        <v>0</v>
      </c>
      <c r="Q52" s="1064">
        <v>23.25545803279222</v>
      </c>
      <c r="R52" s="1064">
        <v>0</v>
      </c>
      <c r="S52" s="1064">
        <v>18.549629995912511</v>
      </c>
      <c r="T52" s="1064">
        <v>33.767728112058848</v>
      </c>
      <c r="U52" s="1064">
        <v>1407.1691557789986</v>
      </c>
    </row>
    <row r="53" spans="1:21" x14ac:dyDescent="0.2">
      <c r="A53" s="1071" t="s">
        <v>27</v>
      </c>
      <c r="B53" s="1064">
        <v>2507.2760778269849</v>
      </c>
      <c r="C53" s="1064">
        <v>8.2424157743926596</v>
      </c>
      <c r="D53" s="1064">
        <v>24.185740524028944</v>
      </c>
      <c r="E53" s="1064">
        <v>16.709768192281402</v>
      </c>
      <c r="F53" s="1064">
        <v>0</v>
      </c>
      <c r="G53" s="1064">
        <v>4.2336762089443702</v>
      </c>
      <c r="H53" s="1064">
        <v>51.337458520097194</v>
      </c>
      <c r="I53" s="1064">
        <v>2611.9851370467295</v>
      </c>
      <c r="J53" s="1099"/>
      <c r="K53" s="1064">
        <v>0</v>
      </c>
      <c r="M53" s="1071" t="s">
        <v>27</v>
      </c>
      <c r="N53" s="1064">
        <v>2507.2760778269849</v>
      </c>
      <c r="O53" s="1064">
        <v>7.6467227133986508</v>
      </c>
      <c r="P53" s="1064">
        <v>5.4130172332719901</v>
      </c>
      <c r="Q53" s="1064">
        <v>28.261924285945</v>
      </c>
      <c r="R53" s="1064">
        <v>0</v>
      </c>
      <c r="S53" s="1064">
        <v>89.919887304065071</v>
      </c>
      <c r="T53" s="1064">
        <v>84.874491615569866</v>
      </c>
      <c r="U53" s="1064">
        <v>2723.3921209792343</v>
      </c>
    </row>
    <row r="54" spans="1:21" x14ac:dyDescent="0.2">
      <c r="A54" s="1071" t="s">
        <v>439</v>
      </c>
      <c r="B54" s="1064">
        <v>660.97971220390923</v>
      </c>
      <c r="C54" s="1064">
        <v>0</v>
      </c>
      <c r="D54" s="1064">
        <v>0</v>
      </c>
      <c r="E54" s="1064">
        <v>8.2619242859449997</v>
      </c>
      <c r="F54" s="1064">
        <v>0</v>
      </c>
      <c r="G54" s="1064">
        <v>37.328546801430143</v>
      </c>
      <c r="H54" s="1064">
        <v>32.714492555310997</v>
      </c>
      <c r="I54" s="1064">
        <v>739.28467584659552</v>
      </c>
      <c r="J54" s="1099"/>
      <c r="K54" s="1064">
        <v>0</v>
      </c>
      <c r="M54" s="1071" t="s">
        <v>439</v>
      </c>
      <c r="N54" s="1064">
        <v>660.97971220390923</v>
      </c>
      <c r="O54" s="1064">
        <v>3.00250879208058</v>
      </c>
      <c r="P54" s="1064">
        <v>0</v>
      </c>
      <c r="Q54" s="1064">
        <v>4.7328230681862502</v>
      </c>
      <c r="R54" s="1064">
        <v>0</v>
      </c>
      <c r="S54" s="1064">
        <v>4.0068119291222697</v>
      </c>
      <c r="T54" s="1064">
        <v>10.36505249111058</v>
      </c>
      <c r="U54" s="1064">
        <v>683.08690848440892</v>
      </c>
    </row>
    <row r="55" spans="1:21" x14ac:dyDescent="0.2">
      <c r="A55" s="1071" t="s">
        <v>28</v>
      </c>
      <c r="B55" s="1064">
        <v>2223.1573799123125</v>
      </c>
      <c r="C55" s="1064">
        <v>23.66411534093125</v>
      </c>
      <c r="D55" s="1064">
        <v>9.4656461363725004</v>
      </c>
      <c r="E55" s="1064">
        <v>94.656461363725001</v>
      </c>
      <c r="F55" s="1064">
        <v>4.7328230681862502</v>
      </c>
      <c r="G55" s="1064">
        <v>14.198469204558751</v>
      </c>
      <c r="H55" s="1064">
        <v>38.74730130929246</v>
      </c>
      <c r="I55" s="1064">
        <v>2408.6221963353782</v>
      </c>
      <c r="J55" s="1099"/>
      <c r="K55" s="1064">
        <v>0</v>
      </c>
      <c r="M55" s="1071" t="s">
        <v>28</v>
      </c>
      <c r="N55" s="1064">
        <v>2223.1573799123125</v>
      </c>
      <c r="O55" s="1064">
        <v>20.810672893421376</v>
      </c>
      <c r="P55" s="1064">
        <v>7.2750396177149197</v>
      </c>
      <c r="Q55" s="1064">
        <v>45.992660970173432</v>
      </c>
      <c r="R55" s="1064">
        <v>9.7618147505916806</v>
      </c>
      <c r="S55" s="1064">
        <v>38.262312439152581</v>
      </c>
      <c r="T55" s="1064">
        <v>75.856460731477128</v>
      </c>
      <c r="U55" s="1064">
        <v>2421.1163413148433</v>
      </c>
    </row>
    <row r="56" spans="1:21" x14ac:dyDescent="0.2">
      <c r="A56" s="1071" t="s">
        <v>440</v>
      </c>
      <c r="B56" s="1064">
        <v>1536.075220777265</v>
      </c>
      <c r="C56" s="1064">
        <v>12.231360831302309</v>
      </c>
      <c r="D56" s="1064">
        <v>12.37709353979211</v>
      </c>
      <c r="E56" s="1064">
        <v>44.610010970051064</v>
      </c>
      <c r="F56" s="1064">
        <v>0</v>
      </c>
      <c r="G56" s="1064">
        <v>8.2028181236981403</v>
      </c>
      <c r="H56" s="1064">
        <v>12.37709353979211</v>
      </c>
      <c r="I56" s="1064">
        <v>1625.8735977818992</v>
      </c>
      <c r="J56" s="1099"/>
      <c r="K56" s="1064">
        <v>0</v>
      </c>
      <c r="M56" s="1071" t="s">
        <v>440</v>
      </c>
      <c r="N56" s="1064">
        <v>1536.075220777265</v>
      </c>
      <c r="O56" s="1064">
        <v>9.3176433537325707</v>
      </c>
      <c r="P56" s="1064">
        <v>17.313263358847411</v>
      </c>
      <c r="Q56" s="1064">
        <v>33.985488395590181</v>
      </c>
      <c r="R56" s="1064">
        <v>5.6375518277365</v>
      </c>
      <c r="S56" s="1064">
        <v>20.000000000000028</v>
      </c>
      <c r="T56" s="1064">
        <v>44.499730167296278</v>
      </c>
      <c r="U56" s="1064">
        <v>1666.8288978804676</v>
      </c>
    </row>
    <row r="57" spans="1:21" x14ac:dyDescent="0.2">
      <c r="A57" s="1071" t="s">
        <v>29</v>
      </c>
      <c r="B57" s="1064">
        <v>2166.7590104107239</v>
      </c>
      <c r="C57" s="1064">
        <v>0</v>
      </c>
      <c r="D57" s="1064">
        <v>43.501841739000362</v>
      </c>
      <c r="E57" s="1064">
        <v>43.501841739000362</v>
      </c>
      <c r="F57" s="1064">
        <v>0</v>
      </c>
      <c r="G57" s="1064">
        <v>53.168917681000437</v>
      </c>
      <c r="H57" s="1064">
        <v>24.167689855000198</v>
      </c>
      <c r="I57" s="1064">
        <v>2331.0993014247265</v>
      </c>
      <c r="J57" s="1099"/>
      <c r="K57" s="1064">
        <v>4.8335379710000401</v>
      </c>
      <c r="M57" s="1071" t="s">
        <v>29</v>
      </c>
      <c r="N57" s="1064">
        <v>2166.7590104107239</v>
      </c>
      <c r="O57" s="1064">
        <v>25.707436542015358</v>
      </c>
      <c r="P57" s="1064">
        <v>25.513273668186827</v>
      </c>
      <c r="Q57" s="1064">
        <v>16.993569326944609</v>
      </c>
      <c r="R57" s="1064">
        <v>13.81029976258028</v>
      </c>
      <c r="S57" s="1064">
        <v>14.208473413777309</v>
      </c>
      <c r="T57" s="1064">
        <v>39.428270121675119</v>
      </c>
      <c r="U57" s="1064">
        <v>2302.4203332459042</v>
      </c>
    </row>
    <row r="58" spans="1:21" x14ac:dyDescent="0.2">
      <c r="A58" s="1071" t="s">
        <v>441</v>
      </c>
      <c r="B58" s="1064">
        <v>980</v>
      </c>
      <c r="C58" s="1064">
        <v>20</v>
      </c>
      <c r="D58" s="1064">
        <v>30</v>
      </c>
      <c r="E58" s="1064">
        <v>10</v>
      </c>
      <c r="F58" s="1064">
        <v>30</v>
      </c>
      <c r="G58" s="1064">
        <v>15</v>
      </c>
      <c r="H58" s="1064">
        <v>55</v>
      </c>
      <c r="I58" s="1064">
        <v>1140</v>
      </c>
      <c r="J58" s="1099"/>
      <c r="K58" s="1064">
        <v>0</v>
      </c>
      <c r="M58" s="1071" t="s">
        <v>441</v>
      </c>
      <c r="N58" s="1064">
        <v>980</v>
      </c>
      <c r="O58" s="1064">
        <v>21.452829168412993</v>
      </c>
      <c r="P58" s="1064">
        <v>34.067620749047308</v>
      </c>
      <c r="Q58" s="1064">
        <v>17.00104525172469</v>
      </c>
      <c r="R58" s="1064">
        <v>9.9051485819434397</v>
      </c>
      <c r="S58" s="1064">
        <v>17.320900657218811</v>
      </c>
      <c r="T58" s="1064">
        <v>9.913114757532151</v>
      </c>
      <c r="U58" s="1064">
        <v>1089.6606591658795</v>
      </c>
    </row>
    <row r="59" spans="1:21" x14ac:dyDescent="0.2">
      <c r="A59" s="1071" t="s">
        <v>30</v>
      </c>
      <c r="B59" s="1064">
        <v>5524.5021200821211</v>
      </c>
      <c r="C59" s="1064">
        <v>42.34748115956026</v>
      </c>
      <c r="D59" s="1064">
        <v>127.34245256092385</v>
      </c>
      <c r="E59" s="1064">
        <v>84.390849236926897</v>
      </c>
      <c r="F59" s="1064">
        <v>12.7832082390818</v>
      </c>
      <c r="G59" s="1064">
        <v>46.735399865810216</v>
      </c>
      <c r="H59" s="1064">
        <v>204.21164232336525</v>
      </c>
      <c r="I59" s="1064">
        <v>6042.3131534677887</v>
      </c>
      <c r="J59" s="1099"/>
      <c r="K59" s="1064">
        <v>0</v>
      </c>
      <c r="M59" s="1071" t="s">
        <v>30</v>
      </c>
      <c r="N59" s="1064">
        <v>5524.5021200821211</v>
      </c>
      <c r="O59" s="1064">
        <v>12.640704013679111</v>
      </c>
      <c r="P59" s="1064">
        <v>59.193921423645094</v>
      </c>
      <c r="Q59" s="1064">
        <v>120.2536309501531</v>
      </c>
      <c r="R59" s="1064">
        <v>12.679030111511569</v>
      </c>
      <c r="S59" s="1064">
        <v>49.523864374447825</v>
      </c>
      <c r="T59" s="1064">
        <v>133.52500650745728</v>
      </c>
      <c r="U59" s="1064">
        <v>5912.3182774630104</v>
      </c>
    </row>
    <row r="60" spans="1:21" x14ac:dyDescent="0.2">
      <c r="A60" s="1071" t="s">
        <v>442</v>
      </c>
      <c r="B60" s="1064">
        <v>955</v>
      </c>
      <c r="C60" s="1064">
        <v>15</v>
      </c>
      <c r="D60" s="1064">
        <v>15</v>
      </c>
      <c r="E60" s="1064">
        <v>15</v>
      </c>
      <c r="F60" s="1064">
        <v>15</v>
      </c>
      <c r="G60" s="1064">
        <v>10</v>
      </c>
      <c r="H60" s="1064">
        <v>5</v>
      </c>
      <c r="I60" s="1064">
        <v>1030</v>
      </c>
      <c r="J60" s="1099"/>
      <c r="K60" s="1064">
        <v>0</v>
      </c>
      <c r="M60" s="1071" t="s">
        <v>442</v>
      </c>
      <c r="N60" s="1064">
        <v>955</v>
      </c>
      <c r="O60" s="1064">
        <v>7.9803055016398199</v>
      </c>
      <c r="P60" s="1064">
        <v>0.92495265744504995</v>
      </c>
      <c r="Q60" s="1064">
        <v>10</v>
      </c>
      <c r="R60" s="1064">
        <v>0</v>
      </c>
      <c r="S60" s="1064">
        <v>10.423649432197481</v>
      </c>
      <c r="T60" s="1064">
        <v>9.7567423356363889</v>
      </c>
      <c r="U60" s="1064">
        <v>994.08564992691868</v>
      </c>
    </row>
    <row r="61" spans="1:21" x14ac:dyDescent="0.2">
      <c r="A61" s="1071" t="s">
        <v>443</v>
      </c>
      <c r="B61" s="1064">
        <v>854.92718446602009</v>
      </c>
      <c r="C61" s="1064">
        <v>0</v>
      </c>
      <c r="D61" s="1064">
        <v>28.980582524271838</v>
      </c>
      <c r="E61" s="1064">
        <v>19.320388349514559</v>
      </c>
      <c r="F61" s="1064">
        <v>9.6601941747572795</v>
      </c>
      <c r="G61" s="1064">
        <v>14.490291262135919</v>
      </c>
      <c r="H61" s="1064">
        <v>19.320388349514559</v>
      </c>
      <c r="I61" s="1064">
        <v>946.69902912621444</v>
      </c>
      <c r="J61" s="1099"/>
      <c r="K61" s="1064">
        <v>0</v>
      </c>
      <c r="M61" s="1071" t="s">
        <v>443</v>
      </c>
      <c r="N61" s="1064">
        <v>854.92718446602009</v>
      </c>
      <c r="O61" s="1064">
        <v>6.6413516641067396</v>
      </c>
      <c r="P61" s="1064">
        <v>4.0770490319173298</v>
      </c>
      <c r="Q61" s="1064">
        <v>20.082973506335641</v>
      </c>
      <c r="R61" s="1064">
        <v>0</v>
      </c>
      <c r="S61" s="1064">
        <v>23.141372038452978</v>
      </c>
      <c r="T61" s="1064">
        <v>0</v>
      </c>
      <c r="U61" s="1064">
        <v>908.86993070683286</v>
      </c>
    </row>
    <row r="62" spans="1:21" x14ac:dyDescent="0.2">
      <c r="N62" s="1100"/>
      <c r="O62" s="1100"/>
      <c r="P62" s="1100"/>
      <c r="Q62" s="1100"/>
      <c r="R62" s="1100"/>
      <c r="S62" s="1100"/>
      <c r="T62" s="1100"/>
    </row>
    <row r="63" spans="1:21" s="1076" customFormat="1" ht="38.25" x14ac:dyDescent="0.2">
      <c r="A63" s="1069" t="s">
        <v>691</v>
      </c>
      <c r="B63" s="1076" t="str">
        <f>C7</f>
        <v>Tours</v>
      </c>
      <c r="C63" s="1076" t="str">
        <f>D7</f>
        <v>Autres communes urbaines</v>
      </c>
      <c r="D63" s="1076" t="str">
        <f>IF(Démographie!$A$86="Tours","Reste Tour(s)plus",CONCATENATE("Reste ",VLOOKUP(Démographie!$A$86,Aides_traitements!$A$5:$B$58,2,FALSE)))</f>
        <v>Reste Tours Métropole Val de Loire</v>
      </c>
      <c r="E63" s="1076" t="str">
        <f>F7</f>
        <v>Reste du SCoT</v>
      </c>
      <c r="F63" s="1076" t="str">
        <f>G7</f>
        <v>Reste Indre-et-Loire</v>
      </c>
      <c r="G63" s="1076" t="str">
        <f>H7</f>
        <v>Hors Indre-et-Loire</v>
      </c>
      <c r="L63" s="1066"/>
    </row>
    <row r="66" spans="1:31" ht="12.75" customHeight="1" x14ac:dyDescent="0.2">
      <c r="A66" s="1067" t="s">
        <v>381</v>
      </c>
      <c r="B66" s="1065" t="str">
        <f>CONCATENATE("ÂGE DES ENTRANTS EN ",Aides_traitements!$I$10)</f>
        <v>ÂGE DES ENTRANTS EN 2015</v>
      </c>
      <c r="C66" s="1065"/>
      <c r="D66" s="1065"/>
      <c r="E66" s="1065"/>
      <c r="F66" s="1065"/>
      <c r="G66" s="1065"/>
      <c r="H66" s="1065"/>
      <c r="M66" s="1067" t="s">
        <v>382</v>
      </c>
      <c r="N66" s="1065" t="str">
        <f>CONCATENATE("ÂGE DES SORTANTS EN ",Aides_traitements!$I$10)</f>
        <v>ÂGE DES SORTANTS EN 2015</v>
      </c>
      <c r="O66" s="1065"/>
      <c r="P66" s="1065"/>
      <c r="Q66" s="1065"/>
      <c r="R66" s="1065"/>
      <c r="S66" s="1065"/>
      <c r="T66" s="1065"/>
      <c r="X66" s="1067" t="s">
        <v>383</v>
      </c>
      <c r="Y66" s="1065" t="str">
        <f>CONCATENATE("ÂGE DES STABLES EN ",Aides_traitements!$I$10)</f>
        <v>ÂGE DES STABLES EN 2015</v>
      </c>
      <c r="Z66" s="1065"/>
      <c r="AA66" s="1065"/>
      <c r="AB66" s="1065"/>
      <c r="AC66" s="1065"/>
      <c r="AD66" s="1065"/>
      <c r="AE66" s="1065"/>
    </row>
    <row r="67" spans="1:31" ht="12.75" customHeight="1" x14ac:dyDescent="0.2">
      <c r="A67" s="1067"/>
      <c r="B67" s="1065"/>
      <c r="C67" s="1065"/>
      <c r="D67" s="1065"/>
      <c r="E67" s="1065"/>
      <c r="F67" s="1065"/>
      <c r="G67" s="1065"/>
      <c r="H67" s="1065"/>
      <c r="M67" s="1067"/>
      <c r="N67" s="1065"/>
      <c r="O67" s="1065"/>
      <c r="P67" s="1065"/>
      <c r="Q67" s="1065"/>
      <c r="R67" s="1065"/>
      <c r="S67" s="1065"/>
      <c r="T67" s="1065"/>
      <c r="X67" s="1067"/>
      <c r="Y67" s="1065"/>
      <c r="Z67" s="1065"/>
      <c r="AA67" s="1065"/>
      <c r="AB67" s="1065"/>
      <c r="AC67" s="1065"/>
      <c r="AD67" s="1065"/>
      <c r="AE67" s="1065"/>
    </row>
    <row r="69" spans="1:31" ht="25.5" x14ac:dyDescent="0.2">
      <c r="A69" s="1098" t="str">
        <f>CONCATENATE("Lieu de résidence en ",Aides_traitements!$I$10)</f>
        <v>Lieu de résidence en 2015</v>
      </c>
      <c r="B69" s="1070" t="s">
        <v>385</v>
      </c>
      <c r="C69" s="1070" t="s">
        <v>91</v>
      </c>
      <c r="D69" s="1070" t="s">
        <v>107</v>
      </c>
      <c r="E69" s="1070" t="s">
        <v>108</v>
      </c>
      <c r="F69" s="1070" t="s">
        <v>386</v>
      </c>
      <c r="G69" s="1070" t="s">
        <v>92</v>
      </c>
      <c r="H69" s="1070" t="s">
        <v>384</v>
      </c>
      <c r="M69" s="1098" t="s">
        <v>364</v>
      </c>
      <c r="N69" s="1070" t="s">
        <v>385</v>
      </c>
      <c r="O69" s="1070" t="s">
        <v>91</v>
      </c>
      <c r="P69" s="1070" t="s">
        <v>107</v>
      </c>
      <c r="Q69" s="1070" t="s">
        <v>108</v>
      </c>
      <c r="R69" s="1070" t="s">
        <v>386</v>
      </c>
      <c r="S69" s="1070" t="s">
        <v>92</v>
      </c>
      <c r="T69" s="1070" t="s">
        <v>387</v>
      </c>
      <c r="X69" s="1098" t="s">
        <v>287</v>
      </c>
      <c r="Y69" s="1070" t="s">
        <v>385</v>
      </c>
      <c r="Z69" s="1070" t="s">
        <v>91</v>
      </c>
      <c r="AA69" s="1070" t="s">
        <v>107</v>
      </c>
      <c r="AB69" s="1070" t="s">
        <v>108</v>
      </c>
      <c r="AC69" s="1070" t="s">
        <v>386</v>
      </c>
      <c r="AD69" s="1070" t="s">
        <v>92</v>
      </c>
      <c r="AE69" s="1070" t="s">
        <v>287</v>
      </c>
    </row>
    <row r="70" spans="1:31" x14ac:dyDescent="0.2">
      <c r="A70" s="1071" t="s">
        <v>13</v>
      </c>
      <c r="B70" s="1064">
        <v>123.81435727429297</v>
      </c>
      <c r="C70" s="1064">
        <v>153.52980302012327</v>
      </c>
      <c r="D70" s="1064">
        <v>188.19782305692536</v>
      </c>
      <c r="E70" s="1064">
        <v>74.973591901340569</v>
      </c>
      <c r="F70" s="1064">
        <v>67.640977444974212</v>
      </c>
      <c r="G70" s="1064">
        <v>63.668257102779265</v>
      </c>
      <c r="H70" s="1064">
        <v>671.82480980043567</v>
      </c>
      <c r="M70" s="1071" t="s">
        <v>13</v>
      </c>
      <c r="N70" s="1064">
        <v>69.758773314841434</v>
      </c>
      <c r="O70" s="1064">
        <v>201.84737948753909</v>
      </c>
      <c r="P70" s="1064">
        <v>98.1589672638124</v>
      </c>
      <c r="Q70" s="1064">
        <v>74.725592157004911</v>
      </c>
      <c r="R70" s="1064">
        <v>51.151498239923171</v>
      </c>
      <c r="S70" s="1064">
        <v>24.537825810904479</v>
      </c>
      <c r="T70" s="1064">
        <v>520.1800362740255</v>
      </c>
      <c r="X70" s="1071" t="s">
        <v>13</v>
      </c>
      <c r="Y70" s="1064">
        <v>1099.4714925957207</v>
      </c>
      <c r="Z70" s="1064">
        <v>807.60757937473886</v>
      </c>
      <c r="AA70" s="1064">
        <v>1178.3779292083041</v>
      </c>
      <c r="AB70" s="1064">
        <v>1782.591992706853</v>
      </c>
      <c r="AC70" s="1064">
        <v>1432.9347511401199</v>
      </c>
      <c r="AD70" s="1064">
        <v>789.49050708273853</v>
      </c>
      <c r="AE70" s="1064">
        <v>7090.4742521084754</v>
      </c>
    </row>
    <row r="71" spans="1:31" x14ac:dyDescent="0.2">
      <c r="A71" s="1071" t="s">
        <v>14</v>
      </c>
      <c r="B71" s="1064">
        <v>0</v>
      </c>
      <c r="C71" s="1064">
        <v>20.451977401129959</v>
      </c>
      <c r="D71" s="1064">
        <v>10.225988700564979</v>
      </c>
      <c r="E71" s="1064">
        <v>15.338983050847469</v>
      </c>
      <c r="F71" s="1064">
        <v>5.1129943502824897</v>
      </c>
      <c r="G71" s="1064">
        <v>0</v>
      </c>
      <c r="H71" s="1064">
        <v>51.129943502824901</v>
      </c>
      <c r="M71" s="1071" t="s">
        <v>14</v>
      </c>
      <c r="N71" s="1064">
        <v>0</v>
      </c>
      <c r="O71" s="1064">
        <v>37.303180161741167</v>
      </c>
      <c r="P71" s="1064">
        <v>8.0131490814813695</v>
      </c>
      <c r="Q71" s="1064">
        <v>3.7171900783451002</v>
      </c>
      <c r="R71" s="1064">
        <v>0</v>
      </c>
      <c r="S71" s="1064">
        <v>1.3322676295501878E-15</v>
      </c>
      <c r="T71" s="1064">
        <v>49.033519321567638</v>
      </c>
      <c r="X71" s="1071" t="s">
        <v>14</v>
      </c>
      <c r="Y71" s="1064">
        <v>107.37288135593229</v>
      </c>
      <c r="Z71" s="1064">
        <v>138.05084745762724</v>
      </c>
      <c r="AA71" s="1064">
        <v>112.48587570621478</v>
      </c>
      <c r="AB71" s="1064">
        <v>163.6158192090397</v>
      </c>
      <c r="AC71" s="1064">
        <v>117.59887005649728</v>
      </c>
      <c r="AD71" s="1064">
        <v>46.016949152542395</v>
      </c>
      <c r="AE71" s="1064">
        <v>685.14124293785369</v>
      </c>
    </row>
    <row r="72" spans="1:31" x14ac:dyDescent="0.2">
      <c r="A72" s="1071" t="s">
        <v>1</v>
      </c>
      <c r="B72" s="1064">
        <v>192.20287677143457</v>
      </c>
      <c r="C72" s="1064">
        <v>606.96514206704967</v>
      </c>
      <c r="D72" s="1064">
        <v>273.58255576424233</v>
      </c>
      <c r="E72" s="1064">
        <v>70.664204792704453</v>
      </c>
      <c r="F72" s="1064">
        <v>57.643166588297873</v>
      </c>
      <c r="G72" s="1064">
        <v>138.53414012380301</v>
      </c>
      <c r="H72" s="1064">
        <v>1339.5920861075319</v>
      </c>
      <c r="M72" s="1071" t="s">
        <v>1</v>
      </c>
      <c r="N72" s="1064">
        <v>126.06158943272456</v>
      </c>
      <c r="O72" s="1064">
        <v>490.6107089447458</v>
      </c>
      <c r="P72" s="1064">
        <v>158.90926444344791</v>
      </c>
      <c r="Q72" s="1064">
        <v>126.45227347716784</v>
      </c>
      <c r="R72" s="1064">
        <v>38.238034534091447</v>
      </c>
      <c r="S72" s="1064">
        <v>58.616457738100557</v>
      </c>
      <c r="T72" s="1064">
        <v>998.88832857027808</v>
      </c>
      <c r="X72" s="1071" t="s">
        <v>1</v>
      </c>
      <c r="Y72" s="1064">
        <v>1335.4434371624054</v>
      </c>
      <c r="Z72" s="1064">
        <v>1799.5776738059647</v>
      </c>
      <c r="AA72" s="1064">
        <v>1564.8103302945722</v>
      </c>
      <c r="AB72" s="1064">
        <v>2020.2672250016267</v>
      </c>
      <c r="AC72" s="1064">
        <v>1760.4484185125366</v>
      </c>
      <c r="AD72" s="1064">
        <v>1114.5517099216934</v>
      </c>
      <c r="AE72" s="1064">
        <v>9595.0987946987989</v>
      </c>
    </row>
    <row r="73" spans="1:31" x14ac:dyDescent="0.2">
      <c r="A73" s="1071" t="s">
        <v>31</v>
      </c>
      <c r="B73" s="1064">
        <v>39.738264580369837</v>
      </c>
      <c r="C73" s="1064">
        <v>59.607396870554759</v>
      </c>
      <c r="D73" s="1064">
        <v>69.541963015647212</v>
      </c>
      <c r="E73" s="1064">
        <v>29.803698435277376</v>
      </c>
      <c r="F73" s="1064">
        <v>0</v>
      </c>
      <c r="G73" s="1064">
        <v>-3.5527136788005009E-14</v>
      </c>
      <c r="H73" s="1064">
        <v>198.69132290184916</v>
      </c>
      <c r="M73" s="1071" t="s">
        <v>31</v>
      </c>
      <c r="N73" s="1064">
        <v>79.123369608422564</v>
      </c>
      <c r="O73" s="1064">
        <v>89.368084145154825</v>
      </c>
      <c r="P73" s="1064">
        <v>50.710508061688671</v>
      </c>
      <c r="Q73" s="1064">
        <v>40.888754449499316</v>
      </c>
      <c r="R73" s="1064">
        <v>1.9760864169742498</v>
      </c>
      <c r="S73" s="1064">
        <v>6.3043380337406685</v>
      </c>
      <c r="T73" s="1064">
        <v>268.37114071548029</v>
      </c>
      <c r="X73" s="1071" t="s">
        <v>31</v>
      </c>
      <c r="Y73" s="1064">
        <v>630.84495021337102</v>
      </c>
      <c r="Z73" s="1064">
        <v>382.48079658605963</v>
      </c>
      <c r="AA73" s="1064">
        <v>591.10668563300123</v>
      </c>
      <c r="AB73" s="1064">
        <v>869.27453769558986</v>
      </c>
      <c r="AC73" s="1064">
        <v>591.10668563300123</v>
      </c>
      <c r="AD73" s="1064">
        <v>168.88762446657188</v>
      </c>
      <c r="AE73" s="1064">
        <v>3233.7012802275949</v>
      </c>
    </row>
    <row r="74" spans="1:31" x14ac:dyDescent="0.2">
      <c r="A74" s="1071" t="s">
        <v>15</v>
      </c>
      <c r="B74" s="1064">
        <v>3.99785415839531</v>
      </c>
      <c r="C74" s="1064">
        <v>32.437170369584479</v>
      </c>
      <c r="D74" s="1064">
        <v>12.26823006663324</v>
      </c>
      <c r="E74" s="1064">
        <v>7.99570831679062</v>
      </c>
      <c r="F74" s="1064">
        <v>0</v>
      </c>
      <c r="G74" s="1064">
        <v>2.6645352591003757E-15</v>
      </c>
      <c r="H74" s="1064">
        <v>56.698962911403655</v>
      </c>
      <c r="M74" s="1071" t="s">
        <v>15</v>
      </c>
      <c r="N74" s="1064">
        <v>24.828627641128431</v>
      </c>
      <c r="O74" s="1064">
        <v>42.47089737716923</v>
      </c>
      <c r="P74" s="1064">
        <v>31.53141911326318</v>
      </c>
      <c r="Q74" s="1064">
        <v>17.419430497547701</v>
      </c>
      <c r="R74" s="1064">
        <v>0</v>
      </c>
      <c r="S74" s="1064">
        <v>5.0879872788541753</v>
      </c>
      <c r="T74" s="1064">
        <v>121.33836190796272</v>
      </c>
      <c r="X74" s="1071" t="s">
        <v>15</v>
      </c>
      <c r="Y74" s="1064">
        <v>214.07321300469209</v>
      </c>
      <c r="Z74" s="1064">
        <v>67.537366874781185</v>
      </c>
      <c r="AA74" s="1064">
        <v>240.37509882153114</v>
      </c>
      <c r="AB74" s="1064">
        <v>116.77993899249758</v>
      </c>
      <c r="AC74" s="1064">
        <v>134.93400809301275</v>
      </c>
      <c r="AD74" s="1064">
        <v>113.8841285028559</v>
      </c>
      <c r="AE74" s="1064">
        <v>887.58375428937063</v>
      </c>
    </row>
    <row r="75" spans="1:31" x14ac:dyDescent="0.2">
      <c r="A75" s="1071" t="s">
        <v>6</v>
      </c>
      <c r="B75" s="1064">
        <v>161.43730881042836</v>
      </c>
      <c r="C75" s="1064">
        <v>215.51482466131449</v>
      </c>
      <c r="D75" s="1064">
        <v>236.43783642755091</v>
      </c>
      <c r="E75" s="1064">
        <v>49.02265969613466</v>
      </c>
      <c r="F75" s="1064">
        <v>44.635330859885428</v>
      </c>
      <c r="G75" s="1064">
        <v>24.515096713370653</v>
      </c>
      <c r="H75" s="1064">
        <v>731.56305716868451</v>
      </c>
      <c r="M75" s="1071" t="s">
        <v>6</v>
      </c>
      <c r="N75" s="1064">
        <v>76.783199723359701</v>
      </c>
      <c r="O75" s="1064">
        <v>263.48377570303137</v>
      </c>
      <c r="P75" s="1064">
        <v>128.31293382217873</v>
      </c>
      <c r="Q75" s="1064">
        <v>29.300879548745719</v>
      </c>
      <c r="R75" s="1064">
        <v>49.494716647232465</v>
      </c>
      <c r="S75" s="1064">
        <v>37.021962763030885</v>
      </c>
      <c r="T75" s="1064">
        <v>584.39746820757887</v>
      </c>
      <c r="X75" s="1071" t="s">
        <v>6</v>
      </c>
      <c r="Y75" s="1064">
        <v>1689.6346938541669</v>
      </c>
      <c r="Z75" s="1064">
        <v>1395.643876666488</v>
      </c>
      <c r="AA75" s="1064">
        <v>1571.2032222814769</v>
      </c>
      <c r="AB75" s="1064">
        <v>2301.812300520387</v>
      </c>
      <c r="AC75" s="1064">
        <v>1958.0996964851365</v>
      </c>
      <c r="AD75" s="1064">
        <v>955.57950571992978</v>
      </c>
      <c r="AE75" s="1064">
        <v>9871.9732955275849</v>
      </c>
    </row>
    <row r="76" spans="1:31" x14ac:dyDescent="0.2">
      <c r="A76" s="1071" t="s">
        <v>413</v>
      </c>
      <c r="B76" s="1064">
        <v>462.75950719928221</v>
      </c>
      <c r="C76" s="1064">
        <v>1347.6051837066339</v>
      </c>
      <c r="D76" s="1064">
        <v>584.84461922768958</v>
      </c>
      <c r="E76" s="1064">
        <v>303.43394835229395</v>
      </c>
      <c r="F76" s="1064">
        <v>188.60431806849536</v>
      </c>
      <c r="G76" s="1064">
        <v>127.30538865103372</v>
      </c>
      <c r="H76" s="1064">
        <v>3014.5529652054288</v>
      </c>
      <c r="M76" s="1071" t="s">
        <v>413</v>
      </c>
      <c r="N76" s="1064">
        <v>427.94107359072132</v>
      </c>
      <c r="O76" s="1064">
        <v>1133.9113186614809</v>
      </c>
      <c r="P76" s="1064">
        <v>627.96906146830031</v>
      </c>
      <c r="Q76" s="1064">
        <v>207.14742090325177</v>
      </c>
      <c r="R76" s="1064">
        <v>110.62432363531117</v>
      </c>
      <c r="S76" s="1064">
        <v>205.95000568537131</v>
      </c>
      <c r="T76" s="1064">
        <v>2713.5432039444368</v>
      </c>
      <c r="X76" s="1071" t="s">
        <v>413</v>
      </c>
      <c r="Y76" s="1064">
        <v>5930.8769709225835</v>
      </c>
      <c r="Z76" s="1064">
        <v>5632.6419452461523</v>
      </c>
      <c r="AA76" s="1064">
        <v>5999.1420618831926</v>
      </c>
      <c r="AB76" s="1064">
        <v>6067.2547919729459</v>
      </c>
      <c r="AC76" s="1064">
        <v>6492.445369120087</v>
      </c>
      <c r="AD76" s="1064">
        <v>3834.4737474010399</v>
      </c>
      <c r="AE76" s="1064">
        <v>33956.834886545999</v>
      </c>
    </row>
    <row r="77" spans="1:31" x14ac:dyDescent="0.2">
      <c r="A77" s="1071" t="s">
        <v>8</v>
      </c>
      <c r="B77" s="1064">
        <v>19.781736125157181</v>
      </c>
      <c r="C77" s="1064">
        <v>85.42886188889716</v>
      </c>
      <c r="D77" s="1064">
        <v>45.119179945289901</v>
      </c>
      <c r="E77" s="1064">
        <v>20.096195358120841</v>
      </c>
      <c r="F77" s="1064">
        <v>0</v>
      </c>
      <c r="G77" s="1064">
        <v>4.9648555674496997</v>
      </c>
      <c r="H77" s="1064">
        <v>175.39082888491478</v>
      </c>
      <c r="M77" s="1071" t="s">
        <v>8</v>
      </c>
      <c r="N77" s="1064">
        <v>67.624930049974495</v>
      </c>
      <c r="O77" s="1064">
        <v>138.85412117622172</v>
      </c>
      <c r="P77" s="1064">
        <v>86.003285823560219</v>
      </c>
      <c r="Q77" s="1064">
        <v>31.704194172578731</v>
      </c>
      <c r="R77" s="1064">
        <v>20.858461314674038</v>
      </c>
      <c r="S77" s="1064">
        <v>6.2300595145265589</v>
      </c>
      <c r="T77" s="1064">
        <v>351.27505205153579</v>
      </c>
      <c r="X77" s="1071" t="s">
        <v>8</v>
      </c>
      <c r="Y77" s="1064">
        <v>850.0009446211825</v>
      </c>
      <c r="Z77" s="1064">
        <v>693.76958644711772</v>
      </c>
      <c r="AA77" s="1064">
        <v>878.75554578100503</v>
      </c>
      <c r="AB77" s="1064">
        <v>1087.1349606169069</v>
      </c>
      <c r="AC77" s="1064">
        <v>855.29348749250425</v>
      </c>
      <c r="AD77" s="1064">
        <v>520.31895778569856</v>
      </c>
      <c r="AE77" s="1064">
        <v>4885.2734827444147</v>
      </c>
    </row>
    <row r="78" spans="1:31" x14ac:dyDescent="0.2">
      <c r="A78" s="1071" t="s">
        <v>7</v>
      </c>
      <c r="B78" s="1064">
        <v>81.78642591943526</v>
      </c>
      <c r="C78" s="1064">
        <v>20.60509473570686</v>
      </c>
      <c r="D78" s="1064">
        <v>92.443145991651733</v>
      </c>
      <c r="E78" s="1064">
        <v>39.806119623101424</v>
      </c>
      <c r="F78" s="1064">
        <v>15.64403214999993</v>
      </c>
      <c r="G78" s="1064">
        <v>14.999999999999702</v>
      </c>
      <c r="H78" s="1064">
        <v>265.28481841989492</v>
      </c>
      <c r="M78" s="1071" t="s">
        <v>7</v>
      </c>
      <c r="N78" s="1064">
        <v>29.387509928580211</v>
      </c>
      <c r="O78" s="1064">
        <v>73.983847996216497</v>
      </c>
      <c r="P78" s="1064">
        <v>38.753701283665272</v>
      </c>
      <c r="Q78" s="1064">
        <v>39.783859133892562</v>
      </c>
      <c r="R78" s="1064">
        <v>2.4174429852070398</v>
      </c>
      <c r="S78" s="1064">
        <v>10.524996594602925</v>
      </c>
      <c r="T78" s="1064">
        <v>194.85135792216451</v>
      </c>
      <c r="X78" s="1071" t="s">
        <v>7</v>
      </c>
      <c r="Y78" s="1064">
        <v>417.70968381906414</v>
      </c>
      <c r="Z78" s="1064">
        <v>338.95204036837424</v>
      </c>
      <c r="AA78" s="1064">
        <v>551.44724031241049</v>
      </c>
      <c r="AB78" s="1064">
        <v>679.7381333003932</v>
      </c>
      <c r="AC78" s="1064">
        <v>616.37193238459099</v>
      </c>
      <c r="AD78" s="1064">
        <v>365.7922095516609</v>
      </c>
      <c r="AE78" s="1064">
        <v>2970.0112397364942</v>
      </c>
    </row>
    <row r="79" spans="1:31" x14ac:dyDescent="0.2">
      <c r="A79" s="1071" t="s">
        <v>9</v>
      </c>
      <c r="B79" s="1064">
        <v>48.559786317765926</v>
      </c>
      <c r="C79" s="1064">
        <v>58.674326775792395</v>
      </c>
      <c r="D79" s="1064">
        <v>24.720917946615831</v>
      </c>
      <c r="E79" s="1064">
        <v>20.199140392263679</v>
      </c>
      <c r="F79" s="1064">
        <v>0</v>
      </c>
      <c r="G79" s="1064">
        <v>3.5527136788005009E-15</v>
      </c>
      <c r="H79" s="1064">
        <v>152.15417143243783</v>
      </c>
      <c r="M79" s="1071" t="s">
        <v>9</v>
      </c>
      <c r="N79" s="1064">
        <v>31.690732156880689</v>
      </c>
      <c r="O79" s="1064">
        <v>37.097164760192882</v>
      </c>
      <c r="P79" s="1064">
        <v>32.471384095385041</v>
      </c>
      <c r="Q79" s="1064">
        <v>15.22736007636259</v>
      </c>
      <c r="R79" s="1064">
        <v>4.8607660974204796</v>
      </c>
      <c r="S79" s="1064">
        <v>4.8354869259719964</v>
      </c>
      <c r="T79" s="1064">
        <v>126.18289411221367</v>
      </c>
      <c r="X79" s="1071" t="s">
        <v>9</v>
      </c>
      <c r="Y79" s="1064">
        <v>346.86057462889721</v>
      </c>
      <c r="Z79" s="1064">
        <v>228.14063701829622</v>
      </c>
      <c r="AA79" s="1064">
        <v>310.26160162570466</v>
      </c>
      <c r="AB79" s="1064">
        <v>533.65696975902802</v>
      </c>
      <c r="AC79" s="1064">
        <v>316.43108456746006</v>
      </c>
      <c r="AD79" s="1064">
        <v>131.68928465141852</v>
      </c>
      <c r="AE79" s="1064">
        <v>1867.0401522508046</v>
      </c>
    </row>
    <row r="80" spans="1:31" x14ac:dyDescent="0.2">
      <c r="A80" s="1071" t="s">
        <v>10</v>
      </c>
      <c r="B80" s="1064">
        <v>40.1998295533147</v>
      </c>
      <c r="C80" s="1064">
        <v>100.41747821930599</v>
      </c>
      <c r="D80" s="1064">
        <v>53.176440389187334</v>
      </c>
      <c r="E80" s="1064">
        <v>38.644313975282316</v>
      </c>
      <c r="F80" s="1064">
        <v>8.5542614470457803</v>
      </c>
      <c r="G80" s="1064">
        <v>15.999999999993259</v>
      </c>
      <c r="H80" s="1064">
        <v>256.99232358412939</v>
      </c>
      <c r="M80" s="1071" t="s">
        <v>10</v>
      </c>
      <c r="N80" s="1064">
        <v>32.752373916850658</v>
      </c>
      <c r="O80" s="1064">
        <v>79.237331590930495</v>
      </c>
      <c r="P80" s="1064">
        <v>75.603573892878245</v>
      </c>
      <c r="Q80" s="1064">
        <v>13.080067954222871</v>
      </c>
      <c r="R80" s="1064">
        <v>12.017712928005789</v>
      </c>
      <c r="S80" s="1064">
        <v>10.011740550662427</v>
      </c>
      <c r="T80" s="1064">
        <v>222.70280083355047</v>
      </c>
      <c r="X80" s="1071" t="s">
        <v>10</v>
      </c>
      <c r="Y80" s="1064">
        <v>591.94276928706233</v>
      </c>
      <c r="Z80" s="1064">
        <v>581.26828137498671</v>
      </c>
      <c r="AA80" s="1064">
        <v>622.12949634751749</v>
      </c>
      <c r="AB80" s="1064">
        <v>923.36765000065475</v>
      </c>
      <c r="AC80" s="1064">
        <v>740.51651520282428</v>
      </c>
      <c r="AD80" s="1064">
        <v>283.34494952783666</v>
      </c>
      <c r="AE80" s="1064">
        <v>3742.5696617408826</v>
      </c>
    </row>
    <row r="81" spans="1:31" x14ac:dyDescent="0.2">
      <c r="A81" s="1071" t="s">
        <v>32</v>
      </c>
      <c r="B81" s="1064">
        <v>67.533877689554942</v>
      </c>
      <c r="C81" s="1064">
        <v>44.679415807774731</v>
      </c>
      <c r="D81" s="1064">
        <v>69.053373610368325</v>
      </c>
      <c r="E81" s="1064">
        <v>9.709031047145281</v>
      </c>
      <c r="F81" s="1064">
        <v>8.2219166136742601</v>
      </c>
      <c r="G81" s="1064">
        <v>1.4210854715202004E-14</v>
      </c>
      <c r="H81" s="1064">
        <v>199.19761476851755</v>
      </c>
      <c r="M81" s="1071" t="s">
        <v>32</v>
      </c>
      <c r="N81" s="1064">
        <v>36.539290963868211</v>
      </c>
      <c r="O81" s="1064">
        <v>61.958104964281176</v>
      </c>
      <c r="P81" s="1064">
        <v>21.408111050341013</v>
      </c>
      <c r="Q81" s="1064">
        <v>15.591489256223412</v>
      </c>
      <c r="R81" s="1064">
        <v>4.0577517736490005</v>
      </c>
      <c r="S81" s="1064">
        <v>13.94285030902885</v>
      </c>
      <c r="T81" s="1064">
        <v>153.49759831739166</v>
      </c>
      <c r="X81" s="1071" t="s">
        <v>32</v>
      </c>
      <c r="Y81" s="1064">
        <v>328.4909225007878</v>
      </c>
      <c r="Z81" s="1064">
        <v>261.67130719212861</v>
      </c>
      <c r="AA81" s="1064">
        <v>340.83229512324647</v>
      </c>
      <c r="AB81" s="1064">
        <v>641.18654003449979</v>
      </c>
      <c r="AC81" s="1064">
        <v>362.50199226880397</v>
      </c>
      <c r="AD81" s="1064">
        <v>115.73296237470674</v>
      </c>
      <c r="AE81" s="1064">
        <v>2050.4160194941733</v>
      </c>
    </row>
    <row r="82" spans="1:31" x14ac:dyDescent="0.2">
      <c r="A82" s="1071" t="s">
        <v>2</v>
      </c>
      <c r="B82" s="1064">
        <v>108.1029710768384</v>
      </c>
      <c r="C82" s="1064">
        <v>771.82610336348944</v>
      </c>
      <c r="D82" s="1064">
        <v>238.66196875892459</v>
      </c>
      <c r="E82" s="1064">
        <v>108.80679093316544</v>
      </c>
      <c r="F82" s="1064">
        <v>40.272844308648132</v>
      </c>
      <c r="G82" s="1064">
        <v>17.648227004442504</v>
      </c>
      <c r="H82" s="1064">
        <v>1285.3189054455086</v>
      </c>
      <c r="M82" s="1071" t="s">
        <v>2</v>
      </c>
      <c r="N82" s="1064">
        <v>151.57955503007327</v>
      </c>
      <c r="O82" s="1064">
        <v>476.38519270039149</v>
      </c>
      <c r="P82" s="1064">
        <v>241.68878929619007</v>
      </c>
      <c r="Q82" s="1064">
        <v>55.416591193314275</v>
      </c>
      <c r="R82" s="1064">
        <v>39.467681670157233</v>
      </c>
      <c r="S82" s="1064">
        <v>26.009014335971685</v>
      </c>
      <c r="T82" s="1064">
        <v>990.54682422609801</v>
      </c>
      <c r="X82" s="1071" t="s">
        <v>2</v>
      </c>
      <c r="Y82" s="1064">
        <v>1349.4661271852895</v>
      </c>
      <c r="Z82" s="1064">
        <v>1997.8210082570781</v>
      </c>
      <c r="AA82" s="1064">
        <v>1754.0606078884794</v>
      </c>
      <c r="AB82" s="1064">
        <v>1608.7154763129388</v>
      </c>
      <c r="AC82" s="1064">
        <v>1289.9406836357202</v>
      </c>
      <c r="AD82" s="1064">
        <v>800.60932335587881</v>
      </c>
      <c r="AE82" s="1064">
        <v>8800.6132266353852</v>
      </c>
    </row>
    <row r="83" spans="1:31" x14ac:dyDescent="0.2">
      <c r="A83" s="1071" t="s">
        <v>33</v>
      </c>
      <c r="B83" s="1064">
        <v>65.552324045107184</v>
      </c>
      <c r="C83" s="1064">
        <v>75.92445027007355</v>
      </c>
      <c r="D83" s="1064">
        <v>83.078621409474323</v>
      </c>
      <c r="E83" s="1064">
        <v>15.925066285107629</v>
      </c>
      <c r="F83" s="1064">
        <v>12.35170770288882</v>
      </c>
      <c r="G83" s="1064">
        <v>47.999999999992866</v>
      </c>
      <c r="H83" s="1064">
        <v>300.83216971264437</v>
      </c>
      <c r="M83" s="1071" t="s">
        <v>33</v>
      </c>
      <c r="N83" s="1064">
        <v>42.491795317301822</v>
      </c>
      <c r="O83" s="1064">
        <v>59.274453110500957</v>
      </c>
      <c r="P83" s="1064">
        <v>75.614717204079227</v>
      </c>
      <c r="Q83" s="1064">
        <v>25.414667852759159</v>
      </c>
      <c r="R83" s="1064">
        <v>6.9219358270199596</v>
      </c>
      <c r="S83" s="1064">
        <v>15.348498699912694</v>
      </c>
      <c r="T83" s="1064">
        <v>225.0660680115738</v>
      </c>
      <c r="X83" s="1071" t="s">
        <v>33</v>
      </c>
      <c r="Y83" s="1064">
        <v>433.83605968530196</v>
      </c>
      <c r="Z83" s="1064">
        <v>370.73228410080901</v>
      </c>
      <c r="AA83" s="1064">
        <v>461.51666994027107</v>
      </c>
      <c r="AB83" s="1064">
        <v>691.82551128149953</v>
      </c>
      <c r="AC83" s="1064">
        <v>447.75052342194806</v>
      </c>
      <c r="AD83" s="1064">
        <v>394.08936440450884</v>
      </c>
      <c r="AE83" s="1064">
        <v>2799.7504128343385</v>
      </c>
    </row>
    <row r="84" spans="1:31" x14ac:dyDescent="0.2">
      <c r="A84" s="1071" t="s">
        <v>3</v>
      </c>
      <c r="B84" s="1064">
        <v>202.87753851344806</v>
      </c>
      <c r="C84" s="1064">
        <v>303.57723869391265</v>
      </c>
      <c r="D84" s="1064">
        <v>258.9172390637662</v>
      </c>
      <c r="E84" s="1064">
        <v>125.42955320629935</v>
      </c>
      <c r="F84" s="1064">
        <v>52.04150882283647</v>
      </c>
      <c r="G84" s="1064">
        <v>65.549248255931417</v>
      </c>
      <c r="H84" s="1064">
        <v>1008.3923265561941</v>
      </c>
      <c r="M84" s="1071" t="s">
        <v>3</v>
      </c>
      <c r="N84" s="1064">
        <v>171.63030619874118</v>
      </c>
      <c r="O84" s="1064">
        <v>412.31638554903793</v>
      </c>
      <c r="P84" s="1064">
        <v>251.16539964964704</v>
      </c>
      <c r="Q84" s="1064">
        <v>126.08472360137444</v>
      </c>
      <c r="R84" s="1064">
        <v>79.378521665339619</v>
      </c>
      <c r="S84" s="1064">
        <v>62.993845150742075</v>
      </c>
      <c r="T84" s="1064">
        <v>1103.5691818148823</v>
      </c>
      <c r="X84" s="1071" t="s">
        <v>3</v>
      </c>
      <c r="Y84" s="1064">
        <v>2081.7434981049128</v>
      </c>
      <c r="Z84" s="1064">
        <v>1739.1331373485818</v>
      </c>
      <c r="AA84" s="1064">
        <v>2145.0903224969752</v>
      </c>
      <c r="AB84" s="1064">
        <v>3378.6334047284686</v>
      </c>
      <c r="AC84" s="1064">
        <v>2795.1051161801302</v>
      </c>
      <c r="AD84" s="1064">
        <v>1615.0736277806991</v>
      </c>
      <c r="AE84" s="1064">
        <v>13754.779106639768</v>
      </c>
    </row>
    <row r="85" spans="1:31" x14ac:dyDescent="0.2">
      <c r="A85" s="1071" t="s">
        <v>4</v>
      </c>
      <c r="B85" s="1064">
        <v>179.48330426523881</v>
      </c>
      <c r="C85" s="1064">
        <v>478.83535436173622</v>
      </c>
      <c r="D85" s="1064">
        <v>257.63390341356069</v>
      </c>
      <c r="E85" s="1064">
        <v>162.84688247970888</v>
      </c>
      <c r="F85" s="1064">
        <v>95.215823375516067</v>
      </c>
      <c r="G85" s="1064">
        <v>81.36725732731</v>
      </c>
      <c r="H85" s="1064">
        <v>1255.3825252230706</v>
      </c>
      <c r="M85" s="1071" t="s">
        <v>4</v>
      </c>
      <c r="N85" s="1064">
        <v>158.43194028826338</v>
      </c>
      <c r="O85" s="1064">
        <v>429.61437301382273</v>
      </c>
      <c r="P85" s="1064">
        <v>294.18496567805056</v>
      </c>
      <c r="Q85" s="1064">
        <v>140.91272886620794</v>
      </c>
      <c r="R85" s="1064">
        <v>89.069305218447397</v>
      </c>
      <c r="S85" s="1064">
        <v>103.98924542982323</v>
      </c>
      <c r="T85" s="1064">
        <v>1216.2025584946152</v>
      </c>
      <c r="X85" s="1071" t="s">
        <v>4</v>
      </c>
      <c r="Y85" s="1064">
        <v>1900.3019873924816</v>
      </c>
      <c r="Z85" s="1064">
        <v>2014.072420392971</v>
      </c>
      <c r="AA85" s="1064">
        <v>2022.3369251445974</v>
      </c>
      <c r="AB85" s="1064">
        <v>3154.3493840738897</v>
      </c>
      <c r="AC85" s="1064">
        <v>3282.5256303194574</v>
      </c>
      <c r="AD85" s="1064">
        <v>2121.7290163474536</v>
      </c>
      <c r="AE85" s="1064">
        <v>14495.31536367085</v>
      </c>
    </row>
    <row r="86" spans="1:31" x14ac:dyDescent="0.2">
      <c r="A86" s="1071" t="s">
        <v>11</v>
      </c>
      <c r="B86" s="1064">
        <v>29.222994314592544</v>
      </c>
      <c r="C86" s="1064">
        <v>58.445988629185081</v>
      </c>
      <c r="D86" s="1064">
        <v>24.352495262160453</v>
      </c>
      <c r="E86" s="1064">
        <v>19.481996209728361</v>
      </c>
      <c r="F86" s="1064">
        <v>0</v>
      </c>
      <c r="G86" s="1064">
        <v>-3.5527136788005009E-15</v>
      </c>
      <c r="H86" s="1064">
        <v>131.50347441566643</v>
      </c>
      <c r="M86" s="1071" t="s">
        <v>11</v>
      </c>
      <c r="N86" s="1064">
        <v>13.777212185592541</v>
      </c>
      <c r="O86" s="1064">
        <v>36.141521601556292</v>
      </c>
      <c r="P86" s="1064">
        <v>23.511201281671113</v>
      </c>
      <c r="Q86" s="1064">
        <v>20.022071544991121</v>
      </c>
      <c r="R86" s="1064">
        <v>0</v>
      </c>
      <c r="S86" s="1064">
        <v>-7.1054273576010019E-15</v>
      </c>
      <c r="T86" s="1064">
        <v>93.452006613811065</v>
      </c>
      <c r="X86" s="1071" t="s">
        <v>11</v>
      </c>
      <c r="Y86" s="1064">
        <v>316.58243840808586</v>
      </c>
      <c r="Z86" s="1064">
        <v>204.56096020214781</v>
      </c>
      <c r="AA86" s="1064">
        <v>282.48894504106124</v>
      </c>
      <c r="AB86" s="1064">
        <v>336.06443461781419</v>
      </c>
      <c r="AC86" s="1064">
        <v>219.17245735944405</v>
      </c>
      <c r="AD86" s="1064">
        <v>34.093493367024962</v>
      </c>
      <c r="AE86" s="1064">
        <v>1392.9627289955781</v>
      </c>
    </row>
    <row r="87" spans="1:31" x14ac:dyDescent="0.2">
      <c r="A87" s="1071" t="s">
        <v>12</v>
      </c>
      <c r="B87" s="1064">
        <v>34.900094515466535</v>
      </c>
      <c r="C87" s="1064">
        <v>24.928638939618949</v>
      </c>
      <c r="D87" s="1064">
        <v>49.857277879237898</v>
      </c>
      <c r="E87" s="1064">
        <v>4.98572778792379</v>
      </c>
      <c r="F87" s="1064">
        <v>0</v>
      </c>
      <c r="G87" s="1064">
        <v>2.6645352591003757E-15</v>
      </c>
      <c r="H87" s="1064">
        <v>114.67173912224717</v>
      </c>
      <c r="M87" s="1071" t="s">
        <v>12</v>
      </c>
      <c r="N87" s="1064">
        <v>3.88952523526835</v>
      </c>
      <c r="O87" s="1064">
        <v>11.75839172679699</v>
      </c>
      <c r="P87" s="1064">
        <v>7.3881048056554599</v>
      </c>
      <c r="Q87" s="1064">
        <v>3.3789865788382798</v>
      </c>
      <c r="R87" s="1064">
        <v>5.9121447980539399</v>
      </c>
      <c r="S87" s="1064">
        <v>0</v>
      </c>
      <c r="T87" s="1064">
        <v>32.327153144613021</v>
      </c>
      <c r="X87" s="1071" t="s">
        <v>12</v>
      </c>
      <c r="Y87" s="1064">
        <v>149.57183363771367</v>
      </c>
      <c r="Z87" s="1064">
        <v>134.61465027394235</v>
      </c>
      <c r="AA87" s="1064">
        <v>189.45765594110401</v>
      </c>
      <c r="AB87" s="1064">
        <v>209.40056709279918</v>
      </c>
      <c r="AC87" s="1064">
        <v>204.41483930487539</v>
      </c>
      <c r="AD87" s="1064">
        <v>39.885822303390398</v>
      </c>
      <c r="AE87" s="1064">
        <v>927.34536855382498</v>
      </c>
    </row>
    <row r="88" spans="1:31" x14ac:dyDescent="0.2">
      <c r="A88" s="1071" t="s">
        <v>5</v>
      </c>
      <c r="B88" s="1064">
        <v>172.49155351840321</v>
      </c>
      <c r="C88" s="1064">
        <v>453.67003190391449</v>
      </c>
      <c r="D88" s="1064">
        <v>269.18642939164636</v>
      </c>
      <c r="E88" s="1064">
        <v>131.078544886001</v>
      </c>
      <c r="F88" s="1064">
        <v>55.341885523939766</v>
      </c>
      <c r="G88" s="1064">
        <v>8.4040185965209275</v>
      </c>
      <c r="H88" s="1064">
        <v>1090.1724638204257</v>
      </c>
      <c r="M88" s="1071" t="s">
        <v>5</v>
      </c>
      <c r="N88" s="1064">
        <v>135.98188370320648</v>
      </c>
      <c r="O88" s="1064">
        <v>358.4206768092784</v>
      </c>
      <c r="P88" s="1064">
        <v>221.56331757712115</v>
      </c>
      <c r="Q88" s="1064">
        <v>109.58023104589213</v>
      </c>
      <c r="R88" s="1064">
        <v>52.553096299982442</v>
      </c>
      <c r="S88" s="1064">
        <v>28.368368825746657</v>
      </c>
      <c r="T88" s="1064">
        <v>906.46757426122724</v>
      </c>
      <c r="X88" s="1071" t="s">
        <v>5</v>
      </c>
      <c r="Y88" s="1064">
        <v>2731.4246731191611</v>
      </c>
      <c r="Z88" s="1064">
        <v>2274.977813286886</v>
      </c>
      <c r="AA88" s="1064">
        <v>2669.3422023023186</v>
      </c>
      <c r="AB88" s="1064">
        <v>2600.0236119428127</v>
      </c>
      <c r="AC88" s="1064">
        <v>2617.6767877061852</v>
      </c>
      <c r="AD88" s="1064">
        <v>1479.7319016190872</v>
      </c>
      <c r="AE88" s="1064">
        <v>14373.176989976451</v>
      </c>
    </row>
    <row r="89" spans="1:31" x14ac:dyDescent="0.2">
      <c r="A89" s="1071" t="s">
        <v>16</v>
      </c>
      <c r="B89" s="1064">
        <v>31.804677619934658</v>
      </c>
      <c r="C89" s="1064">
        <v>57.008173019119056</v>
      </c>
      <c r="D89" s="1064">
        <v>52.972294266587291</v>
      </c>
      <c r="E89" s="1064">
        <v>24.09833844014927</v>
      </c>
      <c r="F89" s="1064">
        <v>12.50605419115443</v>
      </c>
      <c r="G89" s="1064">
        <v>0</v>
      </c>
      <c r="H89" s="1064">
        <v>178.38953753694472</v>
      </c>
      <c r="M89" s="1071" t="s">
        <v>16</v>
      </c>
      <c r="N89" s="1064">
        <v>16.524791932874273</v>
      </c>
      <c r="O89" s="1064">
        <v>95.203932516109489</v>
      </c>
      <c r="P89" s="1064">
        <v>35.808302673419945</v>
      </c>
      <c r="Q89" s="1064">
        <v>17.63312336953182</v>
      </c>
      <c r="R89" s="1064">
        <v>0</v>
      </c>
      <c r="S89" s="1064">
        <v>4.577446272568249</v>
      </c>
      <c r="T89" s="1064">
        <v>169.74759676450378</v>
      </c>
      <c r="X89" s="1071" t="s">
        <v>16</v>
      </c>
      <c r="Y89" s="1064">
        <v>559.79836086991077</v>
      </c>
      <c r="Z89" s="1064">
        <v>334.98611014280283</v>
      </c>
      <c r="AA89" s="1064">
        <v>551.73493872585334</v>
      </c>
      <c r="AB89" s="1064">
        <v>770.67596273622166</v>
      </c>
      <c r="AC89" s="1064">
        <v>512.35205829807319</v>
      </c>
      <c r="AD89" s="1064">
        <v>193.58152136289368</v>
      </c>
      <c r="AE89" s="1064">
        <v>2923.1289521357553</v>
      </c>
    </row>
    <row r="90" spans="1:31" x14ac:dyDescent="0.2">
      <c r="A90" s="1071" t="s">
        <v>0</v>
      </c>
      <c r="B90" s="1064">
        <v>1123.798589037387</v>
      </c>
      <c r="C90" s="1064">
        <v>7801.7506421841208</v>
      </c>
      <c r="D90" s="1064">
        <v>1772.1369933894489</v>
      </c>
      <c r="E90" s="1064">
        <v>879.06724143020995</v>
      </c>
      <c r="F90" s="1064">
        <v>444.79781135891562</v>
      </c>
      <c r="G90" s="1064">
        <v>395.92957759213903</v>
      </c>
      <c r="H90" s="1064">
        <v>12417.480854992222</v>
      </c>
      <c r="M90" s="1071" t="s">
        <v>0</v>
      </c>
      <c r="N90" s="1064">
        <v>1356.5154426912754</v>
      </c>
      <c r="O90" s="1064">
        <v>7196.7446338552854</v>
      </c>
      <c r="P90" s="1064">
        <v>2382.0123034208245</v>
      </c>
      <c r="Q90" s="1064">
        <v>1160.4426203601495</v>
      </c>
      <c r="R90" s="1064">
        <v>483.59689108544205</v>
      </c>
      <c r="S90" s="1064">
        <v>423.18250002110642</v>
      </c>
      <c r="T90" s="1064">
        <v>13002.494391434084</v>
      </c>
      <c r="X90" s="1071" t="s">
        <v>0</v>
      </c>
      <c r="Y90" s="1064">
        <v>17108.90908495451</v>
      </c>
      <c r="Z90" s="1064">
        <v>30471.774817036418</v>
      </c>
      <c r="AA90" s="1064">
        <v>22444.446087590572</v>
      </c>
      <c r="AB90" s="1064">
        <v>20415.679738677201</v>
      </c>
      <c r="AC90" s="1064">
        <v>16808.082857407404</v>
      </c>
      <c r="AD90" s="1064">
        <v>13773.922425404515</v>
      </c>
      <c r="AE90" s="1064">
        <v>121022.8150110706</v>
      </c>
    </row>
    <row r="91" spans="1:31" x14ac:dyDescent="0.2">
      <c r="A91" s="1071" t="s">
        <v>17</v>
      </c>
      <c r="B91" s="1064">
        <v>20.139110239526758</v>
      </c>
      <c r="C91" s="1064">
        <v>45.848658006436381</v>
      </c>
      <c r="D91" s="1064">
        <v>20.21306792217996</v>
      </c>
      <c r="E91" s="1064">
        <v>10.25338241235702</v>
      </c>
      <c r="F91" s="1064">
        <v>0</v>
      </c>
      <c r="G91" s="1064">
        <v>-7.1054273576010019E-15</v>
      </c>
      <c r="H91" s="1064">
        <v>96.454218580500111</v>
      </c>
      <c r="M91" s="1071" t="s">
        <v>17</v>
      </c>
      <c r="N91" s="1064">
        <v>11.80198185282101</v>
      </c>
      <c r="O91" s="1064">
        <v>16.639358051670918</v>
      </c>
      <c r="P91" s="1064">
        <v>22.86395133103975</v>
      </c>
      <c r="Q91" s="1064">
        <v>11.34012855246508</v>
      </c>
      <c r="R91" s="1064">
        <v>0</v>
      </c>
      <c r="S91" s="1064">
        <v>8.8817841970012523E-15</v>
      </c>
      <c r="T91" s="1064">
        <v>62.645419787996765</v>
      </c>
      <c r="X91" s="1071" t="s">
        <v>17</v>
      </c>
      <c r="Y91" s="1064">
        <v>231.90461665755601</v>
      </c>
      <c r="Z91" s="1064">
        <v>105.46519561906683</v>
      </c>
      <c r="AA91" s="1064">
        <v>240.51361770634495</v>
      </c>
      <c r="AB91" s="1064">
        <v>205.36506307150569</v>
      </c>
      <c r="AC91" s="1064">
        <v>147.78594418312508</v>
      </c>
      <c r="AD91" s="1064">
        <v>51.416992488359142</v>
      </c>
      <c r="AE91" s="1064">
        <v>982.45142972595761</v>
      </c>
    </row>
    <row r="92" spans="1:31" x14ac:dyDescent="0.2">
      <c r="A92" s="1072" t="s">
        <v>18</v>
      </c>
      <c r="B92" s="1064">
        <v>14.83324492938719</v>
      </c>
      <c r="C92" s="1064">
        <v>45.057994588726856</v>
      </c>
      <c r="D92" s="1064">
        <v>45.058013674903322</v>
      </c>
      <c r="E92" s="1064">
        <v>9.9708533333290603</v>
      </c>
      <c r="F92" s="1064">
        <v>0</v>
      </c>
      <c r="G92" s="1064">
        <v>-1.4210854715202004E-14</v>
      </c>
      <c r="H92" s="1064">
        <v>114.92010652634642</v>
      </c>
      <c r="M92" s="1072" t="s">
        <v>18</v>
      </c>
      <c r="N92" s="1064">
        <v>28.02767160493066</v>
      </c>
      <c r="O92" s="1064">
        <v>55.44993707673855</v>
      </c>
      <c r="P92" s="1064">
        <v>37.823073176527501</v>
      </c>
      <c r="Q92" s="1064">
        <v>20.520843128496171</v>
      </c>
      <c r="R92" s="1064">
        <v>11.771130541040771</v>
      </c>
      <c r="S92" s="1064">
        <v>12.892658911410523</v>
      </c>
      <c r="T92" s="1064">
        <v>166.48531443914416</v>
      </c>
      <c r="X92" s="1072" t="s">
        <v>18</v>
      </c>
      <c r="Y92" s="1064">
        <v>534.58230558413675</v>
      </c>
      <c r="Z92" s="1064">
        <v>365.49637545179871</v>
      </c>
      <c r="AA92" s="1064">
        <v>597.31123702311902</v>
      </c>
      <c r="AB92" s="1064">
        <v>763.40735652404669</v>
      </c>
      <c r="AC92" s="1064">
        <v>479.03390170422915</v>
      </c>
      <c r="AD92" s="1064">
        <v>149.64709233249823</v>
      </c>
      <c r="AE92" s="1064">
        <v>2889.4782686198287</v>
      </c>
    </row>
    <row r="93" spans="1:31" x14ac:dyDescent="0.2">
      <c r="A93" s="1071" t="s">
        <v>34</v>
      </c>
      <c r="B93" s="1064">
        <v>35</v>
      </c>
      <c r="C93" s="1064">
        <v>5</v>
      </c>
      <c r="D93" s="1064">
        <v>35</v>
      </c>
      <c r="E93" s="1064">
        <v>5</v>
      </c>
      <c r="F93" s="1064">
        <v>0</v>
      </c>
      <c r="G93" s="1064">
        <v>0</v>
      </c>
      <c r="H93" s="1064">
        <v>80</v>
      </c>
      <c r="M93" s="1071" t="s">
        <v>34</v>
      </c>
      <c r="N93" s="1064">
        <v>34.586645672399698</v>
      </c>
      <c r="O93" s="1064">
        <v>9.9856884406144388</v>
      </c>
      <c r="P93" s="1064">
        <v>29.613581090570683</v>
      </c>
      <c r="Q93" s="1064">
        <v>4.9730645818290098</v>
      </c>
      <c r="R93" s="1064">
        <v>0</v>
      </c>
      <c r="S93" s="1064">
        <v>3.4976208680593617</v>
      </c>
      <c r="T93" s="1064">
        <v>82.656600653473191</v>
      </c>
      <c r="X93" s="1071" t="s">
        <v>34</v>
      </c>
      <c r="Y93" s="1064">
        <v>240</v>
      </c>
      <c r="Z93" s="1064">
        <v>100</v>
      </c>
      <c r="AA93" s="1064">
        <v>200</v>
      </c>
      <c r="AB93" s="1064">
        <v>310</v>
      </c>
      <c r="AC93" s="1064">
        <v>135</v>
      </c>
      <c r="AD93" s="1064">
        <v>75</v>
      </c>
      <c r="AE93" s="1064">
        <v>1060</v>
      </c>
    </row>
    <row r="94" spans="1:31" x14ac:dyDescent="0.2">
      <c r="A94" s="1071" t="s">
        <v>20</v>
      </c>
      <c r="B94" s="1064">
        <v>30.829446174204481</v>
      </c>
      <c r="C94" s="1064">
        <v>20.166439939790809</v>
      </c>
      <c r="D94" s="1064">
        <v>31.020647635650043</v>
      </c>
      <c r="E94" s="1064">
        <v>20.468977496220432</v>
      </c>
      <c r="F94" s="1064">
        <v>4.1746372578213702</v>
      </c>
      <c r="G94" s="1064">
        <v>2.4868995751603507E-14</v>
      </c>
      <c r="H94" s="1064">
        <v>106.66014850368715</v>
      </c>
      <c r="M94" s="1071" t="s">
        <v>20</v>
      </c>
      <c r="N94" s="1064">
        <v>28.097735460285751</v>
      </c>
      <c r="O94" s="1064">
        <v>29.753939192859271</v>
      </c>
      <c r="P94" s="1064">
        <v>33.089168392560453</v>
      </c>
      <c r="Q94" s="1064">
        <v>11.38717508752624</v>
      </c>
      <c r="R94" s="1064">
        <v>20.059711013789158</v>
      </c>
      <c r="S94" s="1064">
        <v>0</v>
      </c>
      <c r="T94" s="1064">
        <v>122.38772914702086</v>
      </c>
      <c r="X94" s="1071" t="s">
        <v>20</v>
      </c>
      <c r="Y94" s="1064">
        <v>422.78034884246733</v>
      </c>
      <c r="Z94" s="1064">
        <v>254.58685045460402</v>
      </c>
      <c r="AA94" s="1064">
        <v>471.06147644636928</v>
      </c>
      <c r="AB94" s="1064">
        <v>544.54291352087057</v>
      </c>
      <c r="AC94" s="1064">
        <v>477.8810359500601</v>
      </c>
      <c r="AD94" s="1064">
        <v>110.68178123204166</v>
      </c>
      <c r="AE94" s="1064">
        <v>2281.534406446413</v>
      </c>
    </row>
    <row r="95" spans="1:31" x14ac:dyDescent="0.2">
      <c r="A95" s="1071" t="s">
        <v>35</v>
      </c>
      <c r="B95" s="1064">
        <v>64.856496684069953</v>
      </c>
      <c r="C95" s="1064">
        <v>90.826864588776061</v>
      </c>
      <c r="D95" s="1064">
        <v>68.050725363886713</v>
      </c>
      <c r="E95" s="1064">
        <v>43.74689487678431</v>
      </c>
      <c r="F95" s="1064">
        <v>4.8607660974204796</v>
      </c>
      <c r="G95" s="1064">
        <v>14.202764579199055</v>
      </c>
      <c r="H95" s="1064">
        <v>286.54451219013657</v>
      </c>
      <c r="M95" s="1071" t="s">
        <v>35</v>
      </c>
      <c r="N95" s="1064">
        <v>84.587553306114629</v>
      </c>
      <c r="O95" s="1064">
        <v>70.789036522698396</v>
      </c>
      <c r="P95" s="1064">
        <v>92.643073249227655</v>
      </c>
      <c r="Q95" s="1064">
        <v>51.33654213320844</v>
      </c>
      <c r="R95" s="1064">
        <v>17.601599600985942</v>
      </c>
      <c r="S95" s="1064">
        <v>10.10697709899474</v>
      </c>
      <c r="T95" s="1064">
        <v>327.06478191122977</v>
      </c>
      <c r="X95" s="1071" t="s">
        <v>35</v>
      </c>
      <c r="Y95" s="1064">
        <v>884.65942973052734</v>
      </c>
      <c r="Z95" s="1064">
        <v>473.1608488673902</v>
      </c>
      <c r="AA95" s="1064">
        <v>928.4063246073116</v>
      </c>
      <c r="AB95" s="1064">
        <v>782.58334168469719</v>
      </c>
      <c r="AC95" s="1064">
        <v>636.76035876208277</v>
      </c>
      <c r="AD95" s="1064">
        <v>240.76110259264988</v>
      </c>
      <c r="AE95" s="1064">
        <v>3946.3314062446589</v>
      </c>
    </row>
    <row r="96" spans="1:31" x14ac:dyDescent="0.2">
      <c r="A96" s="1071" t="s">
        <v>21</v>
      </c>
      <c r="B96" s="1064">
        <v>145.48022555570549</v>
      </c>
      <c r="C96" s="1064">
        <v>199.47163203172653</v>
      </c>
      <c r="D96" s="1064">
        <v>165.3534864551707</v>
      </c>
      <c r="E96" s="1064">
        <v>70.875213234028863</v>
      </c>
      <c r="F96" s="1064">
        <v>30.452399884131854</v>
      </c>
      <c r="G96" s="1064">
        <v>51.581182072433563</v>
      </c>
      <c r="H96" s="1064">
        <v>663.21413923319699</v>
      </c>
      <c r="M96" s="1071" t="s">
        <v>21</v>
      </c>
      <c r="N96" s="1064">
        <v>84.008926376912484</v>
      </c>
      <c r="O96" s="1064">
        <v>182.47136992753843</v>
      </c>
      <c r="P96" s="1064">
        <v>139.41364046242859</v>
      </c>
      <c r="Q96" s="1064">
        <v>97.85856990987719</v>
      </c>
      <c r="R96" s="1064">
        <v>34.870590577124204</v>
      </c>
      <c r="S96" s="1064">
        <v>9.9101701764864458</v>
      </c>
      <c r="T96" s="1064">
        <v>548.53326743036735</v>
      </c>
      <c r="X96" s="1071" t="s">
        <v>21</v>
      </c>
      <c r="Y96" s="1064">
        <v>1893.9545796516582</v>
      </c>
      <c r="Z96" s="1064">
        <v>1329.4326639202868</v>
      </c>
      <c r="AA96" s="1064">
        <v>1793.6640375587497</v>
      </c>
      <c r="AB96" s="1064">
        <v>2153.5439529045543</v>
      </c>
      <c r="AC96" s="1064">
        <v>1677.1905543765288</v>
      </c>
      <c r="AD96" s="1064">
        <v>984.57456310204088</v>
      </c>
      <c r="AE96" s="1064">
        <v>9832.3603515138184</v>
      </c>
    </row>
    <row r="97" spans="1:31" x14ac:dyDescent="0.2">
      <c r="A97" s="1071" t="s">
        <v>36</v>
      </c>
      <c r="B97" s="1064">
        <v>39.316875311390163</v>
      </c>
      <c r="C97" s="1064">
        <v>19.658437655695082</v>
      </c>
      <c r="D97" s="1064">
        <v>39.316875311390163</v>
      </c>
      <c r="E97" s="1064">
        <v>14.743828241771311</v>
      </c>
      <c r="F97" s="1064">
        <v>14.743828241771311</v>
      </c>
      <c r="G97" s="1064">
        <v>0</v>
      </c>
      <c r="H97" s="1064">
        <v>127.77984476201803</v>
      </c>
      <c r="M97" s="1071" t="s">
        <v>36</v>
      </c>
      <c r="N97" s="1064">
        <v>0</v>
      </c>
      <c r="O97" s="1064">
        <v>19.760799372518431</v>
      </c>
      <c r="P97" s="1064">
        <v>4.5698608360083801</v>
      </c>
      <c r="Q97" s="1064">
        <v>10.43486130565692</v>
      </c>
      <c r="R97" s="1064">
        <v>7.3730182731665295</v>
      </c>
      <c r="S97" s="1064">
        <v>0</v>
      </c>
      <c r="T97" s="1064">
        <v>42.138539787350261</v>
      </c>
      <c r="X97" s="1071" t="s">
        <v>36</v>
      </c>
      <c r="Y97" s="1064">
        <v>304.70578366327373</v>
      </c>
      <c r="Z97" s="1064">
        <v>206.41359538479838</v>
      </c>
      <c r="AA97" s="1064">
        <v>298.78315154815027</v>
      </c>
      <c r="AB97" s="1064">
        <v>337.13383885569897</v>
      </c>
      <c r="AC97" s="1064">
        <v>226.07203304049344</v>
      </c>
      <c r="AD97" s="1064">
        <v>137.60906358986574</v>
      </c>
      <c r="AE97" s="1064">
        <v>1510.7174660822805</v>
      </c>
    </row>
    <row r="98" spans="1:31" x14ac:dyDescent="0.2">
      <c r="A98" s="1071" t="s">
        <v>22</v>
      </c>
      <c r="B98" s="1064">
        <v>39.795108833928616</v>
      </c>
      <c r="C98" s="1064">
        <v>60.735279249521213</v>
      </c>
      <c r="D98" s="1064">
        <v>80.803645047313069</v>
      </c>
      <c r="E98" s="1064">
        <v>24.303006033986939</v>
      </c>
      <c r="F98" s="1064">
        <v>0</v>
      </c>
      <c r="G98" s="1064">
        <v>4.1594020713738971</v>
      </c>
      <c r="H98" s="1064">
        <v>209.79644123612374</v>
      </c>
      <c r="M98" s="1071" t="s">
        <v>22</v>
      </c>
      <c r="N98" s="1064">
        <v>46.03632795155648</v>
      </c>
      <c r="O98" s="1064">
        <v>67.830208676519874</v>
      </c>
      <c r="P98" s="1064">
        <v>52.256627806151457</v>
      </c>
      <c r="Q98" s="1064">
        <v>34.7854614547621</v>
      </c>
      <c r="R98" s="1064">
        <v>37.395536034172579</v>
      </c>
      <c r="S98" s="1064">
        <v>8.9999737557470922</v>
      </c>
      <c r="T98" s="1064">
        <v>247.30413567890957</v>
      </c>
      <c r="X98" s="1071" t="s">
        <v>22</v>
      </c>
      <c r="Y98" s="1064">
        <v>937.19457567939435</v>
      </c>
      <c r="Z98" s="1064">
        <v>515.20233796707191</v>
      </c>
      <c r="AA98" s="1064">
        <v>996.84793441979355</v>
      </c>
      <c r="AB98" s="1064">
        <v>818.67640597177092</v>
      </c>
      <c r="AC98" s="1064">
        <v>630.85173734840203</v>
      </c>
      <c r="AD98" s="1064">
        <v>200.86753070152008</v>
      </c>
      <c r="AE98" s="1064">
        <v>4099.6405220879524</v>
      </c>
    </row>
    <row r="99" spans="1:31" x14ac:dyDescent="0.2">
      <c r="A99" s="1071" t="s">
        <v>37</v>
      </c>
      <c r="B99" s="1064">
        <v>9.9490705373058201</v>
      </c>
      <c r="C99" s="1064">
        <v>49.745352686529102</v>
      </c>
      <c r="D99" s="1064">
        <v>39.796282149223281</v>
      </c>
      <c r="E99" s="1064">
        <v>19.89814107461164</v>
      </c>
      <c r="F99" s="1064">
        <v>14.923605805958729</v>
      </c>
      <c r="G99" s="1064">
        <v>0</v>
      </c>
      <c r="H99" s="1064">
        <v>134.31245225362858</v>
      </c>
      <c r="M99" s="1071" t="s">
        <v>37</v>
      </c>
      <c r="N99" s="1064">
        <v>18.079253203712401</v>
      </c>
      <c r="O99" s="1064">
        <v>67.749613874250841</v>
      </c>
      <c r="P99" s="1064">
        <v>18.01484158176164</v>
      </c>
      <c r="Q99" s="1064">
        <v>44.755073951395943</v>
      </c>
      <c r="R99" s="1064">
        <v>1.0655833238058099</v>
      </c>
      <c r="S99" s="1064">
        <v>7.999993786924521</v>
      </c>
      <c r="T99" s="1064">
        <v>157.66435972185116</v>
      </c>
      <c r="X99" s="1071" t="s">
        <v>37</v>
      </c>
      <c r="Y99" s="1064">
        <v>427.81003310415025</v>
      </c>
      <c r="Z99" s="1064">
        <v>368.11560988031539</v>
      </c>
      <c r="AA99" s="1064">
        <v>427.81003310415025</v>
      </c>
      <c r="AB99" s="1064">
        <v>582.02062643239049</v>
      </c>
      <c r="AC99" s="1064">
        <v>363.14107461166242</v>
      </c>
      <c r="AD99" s="1064">
        <v>353.96626996910442</v>
      </c>
      <c r="AE99" s="1064">
        <v>2522.8636471017735</v>
      </c>
    </row>
    <row r="100" spans="1:31" x14ac:dyDescent="0.2">
      <c r="A100" s="1072" t="s">
        <v>19</v>
      </c>
      <c r="B100" s="1064">
        <v>34.166351627070881</v>
      </c>
      <c r="C100" s="1064">
        <v>136.66540650828352</v>
      </c>
      <c r="D100" s="1064">
        <v>48.809073752958398</v>
      </c>
      <c r="E100" s="1064">
        <v>39.047259002366715</v>
      </c>
      <c r="F100" s="1064">
        <v>24.404536876479202</v>
      </c>
      <c r="G100" s="1064">
        <v>24.404536876479323</v>
      </c>
      <c r="H100" s="1064">
        <v>307.49716464363803</v>
      </c>
      <c r="M100" s="1072" t="s">
        <v>19</v>
      </c>
      <c r="N100" s="1064">
        <v>57.873284648764347</v>
      </c>
      <c r="O100" s="1064">
        <v>117.17976413974026</v>
      </c>
      <c r="P100" s="1064">
        <v>64.396126250640961</v>
      </c>
      <c r="Q100" s="1064">
        <v>52.928877808276063</v>
      </c>
      <c r="R100" s="1064">
        <v>21.254536498433481</v>
      </c>
      <c r="S100" s="1064">
        <v>15.286285298505696</v>
      </c>
      <c r="T100" s="1064">
        <v>328.91887464436081</v>
      </c>
      <c r="X100" s="1072" t="s">
        <v>19</v>
      </c>
      <c r="Y100" s="1064">
        <v>834.63516117558834</v>
      </c>
      <c r="Z100" s="1064">
        <v>737.01701366967166</v>
      </c>
      <c r="AA100" s="1064">
        <v>868.8015128026592</v>
      </c>
      <c r="AB100" s="1064">
        <v>985.94328980975911</v>
      </c>
      <c r="AC100" s="1064">
        <v>1059.1569004391968</v>
      </c>
      <c r="AD100" s="1064">
        <v>409.99621952485063</v>
      </c>
      <c r="AE100" s="1064">
        <v>4895.5500974217257</v>
      </c>
    </row>
    <row r="101" spans="1:31" x14ac:dyDescent="0.2">
      <c r="A101" s="1072" t="s">
        <v>38</v>
      </c>
      <c r="B101" s="1064">
        <v>49.355883780492405</v>
      </c>
      <c r="C101" s="1064">
        <v>29.613530268295442</v>
      </c>
      <c r="D101" s="1064">
        <v>118.45412107318177</v>
      </c>
      <c r="E101" s="1064">
        <v>24.556665421766617</v>
      </c>
      <c r="F101" s="1064">
        <v>4.93558837804924</v>
      </c>
      <c r="G101" s="1064">
        <v>9.8711767560984214</v>
      </c>
      <c r="H101" s="1064">
        <v>236.7869656778839</v>
      </c>
      <c r="M101" s="1072" t="s">
        <v>38</v>
      </c>
      <c r="N101" s="1064">
        <v>64.743021067409273</v>
      </c>
      <c r="O101" s="1064">
        <v>56.368644618500397</v>
      </c>
      <c r="P101" s="1064">
        <v>69.230559282470367</v>
      </c>
      <c r="Q101" s="1064">
        <v>28.612983001121883</v>
      </c>
      <c r="R101" s="1064">
        <v>17.885922039389751</v>
      </c>
      <c r="S101" s="1064">
        <v>3.9999999999993996</v>
      </c>
      <c r="T101" s="1064">
        <v>240.84113000889107</v>
      </c>
      <c r="X101" s="1072" t="s">
        <v>38</v>
      </c>
      <c r="Y101" s="1064">
        <v>543.1702790822012</v>
      </c>
      <c r="Z101" s="1064">
        <v>390.10965226839119</v>
      </c>
      <c r="AA101" s="1064">
        <v>562.47841153485047</v>
      </c>
      <c r="AB101" s="1064">
        <v>621.27775329180645</v>
      </c>
      <c r="AC101" s="1064">
        <v>557.17899375136244</v>
      </c>
      <c r="AD101" s="1064">
        <v>251.71500728050989</v>
      </c>
      <c r="AE101" s="1064">
        <v>2925.9300972091219</v>
      </c>
    </row>
    <row r="102" spans="1:31" x14ac:dyDescent="0.2">
      <c r="A102" s="1071" t="s">
        <v>23</v>
      </c>
      <c r="B102" s="1064">
        <v>40</v>
      </c>
      <c r="C102" s="1064">
        <v>95</v>
      </c>
      <c r="D102" s="1064">
        <v>25</v>
      </c>
      <c r="E102" s="1064">
        <v>15</v>
      </c>
      <c r="F102" s="1064">
        <v>15</v>
      </c>
      <c r="G102" s="1064">
        <v>5</v>
      </c>
      <c r="H102" s="1064">
        <v>195</v>
      </c>
      <c r="M102" s="1071" t="s">
        <v>23</v>
      </c>
      <c r="N102" s="1064">
        <v>17.951661032155279</v>
      </c>
      <c r="O102" s="1064">
        <v>58.940511605676178</v>
      </c>
      <c r="P102" s="1064">
        <v>28.611727063568431</v>
      </c>
      <c r="Q102" s="1064">
        <v>12.504149725454051</v>
      </c>
      <c r="R102" s="1064">
        <v>0.96837271594121999</v>
      </c>
      <c r="S102" s="1064">
        <v>0.96837271594119267</v>
      </c>
      <c r="T102" s="1064">
        <v>119.94479485873636</v>
      </c>
      <c r="X102" s="1071" t="s">
        <v>23</v>
      </c>
      <c r="Y102" s="1064">
        <v>380</v>
      </c>
      <c r="Z102" s="1064">
        <v>390</v>
      </c>
      <c r="AA102" s="1064">
        <v>400</v>
      </c>
      <c r="AB102" s="1064">
        <v>670</v>
      </c>
      <c r="AC102" s="1064">
        <v>440</v>
      </c>
      <c r="AD102" s="1064">
        <v>100</v>
      </c>
      <c r="AE102" s="1064">
        <v>2380</v>
      </c>
    </row>
    <row r="103" spans="1:31" x14ac:dyDescent="0.2">
      <c r="A103" s="1071" t="s">
        <v>431</v>
      </c>
      <c r="B103" s="1064">
        <v>10.014951849560161</v>
      </c>
      <c r="C103" s="1064">
        <v>80.119614796481287</v>
      </c>
      <c r="D103" s="1064">
        <v>70.104662946921124</v>
      </c>
      <c r="E103" s="1064">
        <v>10.014951849560161</v>
      </c>
      <c r="F103" s="1064">
        <v>5.0074759247800804</v>
      </c>
      <c r="G103" s="1064">
        <v>5.0074759247799987</v>
      </c>
      <c r="H103" s="1064">
        <v>180.26913329208281</v>
      </c>
      <c r="M103" s="1071" t="s">
        <v>431</v>
      </c>
      <c r="N103" s="1064">
        <v>26.845463467379439</v>
      </c>
      <c r="O103" s="1064">
        <v>94.499895220135215</v>
      </c>
      <c r="P103" s="1064">
        <v>65.543239693319748</v>
      </c>
      <c r="Q103" s="1064">
        <v>43.51405952043487</v>
      </c>
      <c r="R103" s="1064">
        <v>2.1011710822174798</v>
      </c>
      <c r="S103" s="1064">
        <v>9.9554160762187784</v>
      </c>
      <c r="T103" s="1064">
        <v>242.45924505970552</v>
      </c>
      <c r="X103" s="1071" t="s">
        <v>431</v>
      </c>
      <c r="Y103" s="1064">
        <v>505.75506840278774</v>
      </c>
      <c r="Z103" s="1064">
        <v>518.84735147192362</v>
      </c>
      <c r="AA103" s="1064">
        <v>607.53950976466911</v>
      </c>
      <c r="AB103" s="1064">
        <v>736.07525925206926</v>
      </c>
      <c r="AC103" s="1064">
        <v>435.65040545586669</v>
      </c>
      <c r="AD103" s="1064">
        <v>375.56069435850623</v>
      </c>
      <c r="AE103" s="1064">
        <v>3179.428288705823</v>
      </c>
    </row>
    <row r="104" spans="1:31" x14ac:dyDescent="0.2">
      <c r="A104" s="1071" t="s">
        <v>432</v>
      </c>
      <c r="B104" s="1064">
        <v>9.8773958659608603</v>
      </c>
      <c r="C104" s="1064">
        <v>29.717293786571283</v>
      </c>
      <c r="D104" s="1064">
        <v>19.953317014945739</v>
      </c>
      <c r="E104" s="1064">
        <v>0</v>
      </c>
      <c r="F104" s="1064">
        <v>10.048424110695599</v>
      </c>
      <c r="G104" s="1064">
        <v>0</v>
      </c>
      <c r="H104" s="1064">
        <v>69.596430778173485</v>
      </c>
      <c r="M104" s="1071" t="s">
        <v>432</v>
      </c>
      <c r="N104" s="1064">
        <v>5.2118247160987403</v>
      </c>
      <c r="O104" s="1064">
        <v>20.44504848621964</v>
      </c>
      <c r="P104" s="1064">
        <v>0</v>
      </c>
      <c r="Q104" s="1064">
        <v>5.9994863460773802</v>
      </c>
      <c r="R104" s="1064">
        <v>10.110741468663299</v>
      </c>
      <c r="S104" s="1064">
        <v>0</v>
      </c>
      <c r="T104" s="1064">
        <v>41.767101017059062</v>
      </c>
      <c r="X104" s="1071" t="s">
        <v>432</v>
      </c>
      <c r="Y104" s="1064">
        <v>94.130285749108367</v>
      </c>
      <c r="Z104" s="1064">
        <v>89.321610015881092</v>
      </c>
      <c r="AA104" s="1064">
        <v>129.1704749119597</v>
      </c>
      <c r="AB104" s="1064">
        <v>174.34550143504458</v>
      </c>
      <c r="AC104" s="1064">
        <v>125.44687363119165</v>
      </c>
      <c r="AD104" s="1064">
        <v>90.26347980248508</v>
      </c>
      <c r="AE104" s="1064">
        <v>702.67822554567056</v>
      </c>
    </row>
    <row r="105" spans="1:31" x14ac:dyDescent="0.2">
      <c r="A105" s="1071" t="s">
        <v>433</v>
      </c>
      <c r="B105" s="1064">
        <v>20.398540059226931</v>
      </c>
      <c r="C105" s="1064">
        <v>16.35355881070133</v>
      </c>
      <c r="D105" s="1064">
        <v>20.447089657329812</v>
      </c>
      <c r="E105" s="1064">
        <v>8.09141728296294</v>
      </c>
      <c r="F105" s="1064">
        <v>0</v>
      </c>
      <c r="G105" s="1064">
        <v>-3.5527136788005009E-15</v>
      </c>
      <c r="H105" s="1064">
        <v>65.29060581022101</v>
      </c>
      <c r="M105" s="1071" t="s">
        <v>433</v>
      </c>
      <c r="N105" s="1064">
        <v>3.4963534898963</v>
      </c>
      <c r="O105" s="1064">
        <v>9.5672924866222004</v>
      </c>
      <c r="P105" s="1064">
        <v>6.9927069797926</v>
      </c>
      <c r="Q105" s="1064">
        <v>0</v>
      </c>
      <c r="R105" s="1064">
        <v>5.0386145783026501</v>
      </c>
      <c r="S105" s="1064">
        <v>2.9274833730175409</v>
      </c>
      <c r="T105" s="1064">
        <v>28.022450907631292</v>
      </c>
      <c r="X105" s="1071" t="s">
        <v>433</v>
      </c>
      <c r="Y105" s="1064">
        <v>81.28019467058806</v>
      </c>
      <c r="Z105" s="1064">
        <v>73.530367192093024</v>
      </c>
      <c r="AA105" s="1064">
        <v>93.807172160585807</v>
      </c>
      <c r="AB105" s="1064">
        <v>139.14389664967348</v>
      </c>
      <c r="AC105" s="1064">
        <v>86.498218454860904</v>
      </c>
      <c r="AD105" s="1064">
        <v>41.236789545921454</v>
      </c>
      <c r="AE105" s="1064">
        <v>515.49663867372271</v>
      </c>
    </row>
    <row r="106" spans="1:31" x14ac:dyDescent="0.2">
      <c r="A106" s="1071" t="s">
        <v>434</v>
      </c>
      <c r="B106" s="1064">
        <v>20.47518255164178</v>
      </c>
      <c r="C106" s="1064">
        <v>36.819762754006831</v>
      </c>
      <c r="D106" s="1064">
        <v>24.568069360840177</v>
      </c>
      <c r="E106" s="1064">
        <v>12.27325425133561</v>
      </c>
      <c r="F106" s="1064">
        <v>0</v>
      </c>
      <c r="G106" s="1064">
        <v>1.2434497875801753E-14</v>
      </c>
      <c r="H106" s="1064">
        <v>94.13626891782441</v>
      </c>
      <c r="M106" s="1071" t="s">
        <v>434</v>
      </c>
      <c r="N106" s="1064">
        <v>9.9287239621957006</v>
      </c>
      <c r="O106" s="1064">
        <v>32.554566886463149</v>
      </c>
      <c r="P106" s="1064">
        <v>17.186314052903001</v>
      </c>
      <c r="Q106" s="1064">
        <v>3.4585155597453898</v>
      </c>
      <c r="R106" s="1064">
        <v>5.2408314399168097</v>
      </c>
      <c r="S106" s="1064">
        <v>0</v>
      </c>
      <c r="T106" s="1064">
        <v>68.368951901224051</v>
      </c>
      <c r="X106" s="1071" t="s">
        <v>434</v>
      </c>
      <c r="Y106" s="1064">
        <v>340.26478907623516</v>
      </c>
      <c r="Z106" s="1064">
        <v>192.44631869141924</v>
      </c>
      <c r="AA106" s="1064">
        <v>348.148646412799</v>
      </c>
      <c r="AB106" s="1064">
        <v>421.37310908412849</v>
      </c>
      <c r="AC106" s="1064">
        <v>220.75709349581541</v>
      </c>
      <c r="AD106" s="1064">
        <v>142.99244265308141</v>
      </c>
      <c r="AE106" s="1064">
        <v>1665.9823994134788</v>
      </c>
    </row>
    <row r="107" spans="1:31" x14ac:dyDescent="0.2">
      <c r="A107" s="1071" t="s">
        <v>24</v>
      </c>
      <c r="B107" s="1064">
        <v>80</v>
      </c>
      <c r="C107" s="1064">
        <v>110</v>
      </c>
      <c r="D107" s="1064">
        <v>155</v>
      </c>
      <c r="E107" s="1064">
        <v>55</v>
      </c>
      <c r="F107" s="1064">
        <v>10</v>
      </c>
      <c r="G107" s="1064">
        <v>5</v>
      </c>
      <c r="H107" s="1064">
        <v>415</v>
      </c>
      <c r="M107" s="1071" t="s">
        <v>24</v>
      </c>
      <c r="N107" s="1064">
        <v>53.795266860337208</v>
      </c>
      <c r="O107" s="1064">
        <v>106.58464904523922</v>
      </c>
      <c r="P107" s="1064">
        <v>66.558304062844371</v>
      </c>
      <c r="Q107" s="1064">
        <v>51.031941593379905</v>
      </c>
      <c r="R107" s="1064">
        <v>16.85682025452531</v>
      </c>
      <c r="S107" s="1064">
        <v>4.1722741264409535</v>
      </c>
      <c r="T107" s="1064">
        <v>298.99925594276698</v>
      </c>
      <c r="X107" s="1071" t="s">
        <v>24</v>
      </c>
      <c r="Y107" s="1064">
        <v>1035</v>
      </c>
      <c r="Z107" s="1064">
        <v>640</v>
      </c>
      <c r="AA107" s="1064">
        <v>1115</v>
      </c>
      <c r="AB107" s="1064">
        <v>1050</v>
      </c>
      <c r="AC107" s="1064">
        <v>965</v>
      </c>
      <c r="AD107" s="1064">
        <v>375</v>
      </c>
      <c r="AE107" s="1064">
        <v>5180</v>
      </c>
    </row>
    <row r="108" spans="1:31" x14ac:dyDescent="0.2">
      <c r="A108" s="1071" t="s">
        <v>435</v>
      </c>
      <c r="B108" s="1064">
        <v>0</v>
      </c>
      <c r="C108" s="1064">
        <v>5</v>
      </c>
      <c r="D108" s="1064">
        <v>15</v>
      </c>
      <c r="E108" s="1064">
        <v>10</v>
      </c>
      <c r="F108" s="1064">
        <v>0</v>
      </c>
      <c r="G108" s="1064">
        <v>0</v>
      </c>
      <c r="H108" s="1064">
        <v>30</v>
      </c>
      <c r="M108" s="1071" t="s">
        <v>435</v>
      </c>
      <c r="N108" s="1064">
        <v>12.234080336004691</v>
      </c>
      <c r="O108" s="1064">
        <v>27.324164378947419</v>
      </c>
      <c r="P108" s="1064">
        <v>20.107413410604259</v>
      </c>
      <c r="Q108" s="1064">
        <v>5.0622777933267598</v>
      </c>
      <c r="R108" s="1064">
        <v>10.15459575232749</v>
      </c>
      <c r="S108" s="1064">
        <v>0</v>
      </c>
      <c r="T108" s="1064">
        <v>74.882531671210614</v>
      </c>
      <c r="X108" s="1071" t="s">
        <v>435</v>
      </c>
      <c r="Y108" s="1064">
        <v>220</v>
      </c>
      <c r="Z108" s="1064">
        <v>155</v>
      </c>
      <c r="AA108" s="1064">
        <v>280</v>
      </c>
      <c r="AB108" s="1064">
        <v>255</v>
      </c>
      <c r="AC108" s="1064">
        <v>185</v>
      </c>
      <c r="AD108" s="1064">
        <v>115</v>
      </c>
      <c r="AE108" s="1064">
        <v>1210</v>
      </c>
    </row>
    <row r="109" spans="1:31" x14ac:dyDescent="0.2">
      <c r="A109" s="1071" t="s">
        <v>25</v>
      </c>
      <c r="B109" s="1064">
        <v>59.901817064977955</v>
      </c>
      <c r="C109" s="1064">
        <v>141.535150131173</v>
      </c>
      <c r="D109" s="1064">
        <v>70.222106450775954</v>
      </c>
      <c r="E109" s="1064">
        <v>15.299696567476978</v>
      </c>
      <c r="F109" s="1064">
        <v>5.0998988558256597</v>
      </c>
      <c r="G109" s="1064">
        <v>-6.6613381477509392E-14</v>
      </c>
      <c r="H109" s="1064">
        <v>292.05866907022948</v>
      </c>
      <c r="M109" s="1071" t="s">
        <v>25</v>
      </c>
      <c r="N109" s="1064">
        <v>82.198419858333267</v>
      </c>
      <c r="O109" s="1064">
        <v>96.513427016442989</v>
      </c>
      <c r="P109" s="1064">
        <v>109.52408752182387</v>
      </c>
      <c r="Q109" s="1064">
        <v>30.956014433759453</v>
      </c>
      <c r="R109" s="1064">
        <v>5.0101915485490096</v>
      </c>
      <c r="S109" s="1064">
        <v>12.565419194656346</v>
      </c>
      <c r="T109" s="1064">
        <v>336.76755957356494</v>
      </c>
      <c r="X109" s="1071" t="s">
        <v>25</v>
      </c>
      <c r="Y109" s="1064">
        <v>743.51244015555517</v>
      </c>
      <c r="Z109" s="1064">
        <v>478.6175369406148</v>
      </c>
      <c r="AA109" s="1064">
        <v>703.0695702468106</v>
      </c>
      <c r="AB109" s="1064">
        <v>921.39552894390067</v>
      </c>
      <c r="AC109" s="1064">
        <v>644.80901410208503</v>
      </c>
      <c r="AD109" s="1064">
        <v>354.99426917017718</v>
      </c>
      <c r="AE109" s="1064">
        <v>3846.3983595591435</v>
      </c>
    </row>
    <row r="110" spans="1:31" x14ac:dyDescent="0.2">
      <c r="A110" s="1071" t="s">
        <v>26</v>
      </c>
      <c r="B110" s="1064">
        <v>94.848381966337399</v>
      </c>
      <c r="C110" s="1064">
        <v>115.9794910451659</v>
      </c>
      <c r="D110" s="1064">
        <v>104.99588545635586</v>
      </c>
      <c r="E110" s="1064">
        <v>40.239644285131277</v>
      </c>
      <c r="F110" s="1064">
        <v>25.252161452084501</v>
      </c>
      <c r="G110" s="1064">
        <v>25.252161452084543</v>
      </c>
      <c r="H110" s="1064">
        <v>406.56772565715949</v>
      </c>
      <c r="M110" s="1071" t="s">
        <v>26</v>
      </c>
      <c r="N110" s="1064">
        <v>82.106969465029863</v>
      </c>
      <c r="O110" s="1064">
        <v>152.7820646569333</v>
      </c>
      <c r="P110" s="1064">
        <v>85.129658012887006</v>
      </c>
      <c r="Q110" s="1064">
        <v>66.796508338456903</v>
      </c>
      <c r="R110" s="1064">
        <v>13.54488140155012</v>
      </c>
      <c r="S110" s="1064">
        <v>11.215083796592305</v>
      </c>
      <c r="T110" s="1064">
        <v>411.5751656714495</v>
      </c>
      <c r="X110" s="1071" t="s">
        <v>26</v>
      </c>
      <c r="Y110" s="1064">
        <v>1466.2586566247728</v>
      </c>
      <c r="Z110" s="1064">
        <v>935.26416461047336</v>
      </c>
      <c r="AA110" s="1064">
        <v>1385.1827033590039</v>
      </c>
      <c r="AB110" s="1064">
        <v>1755.0608111896631</v>
      </c>
      <c r="AC110" s="1064">
        <v>1111.3770362034477</v>
      </c>
      <c r="AD110" s="1064">
        <v>581.35566490608835</v>
      </c>
      <c r="AE110" s="1064">
        <v>7234.4990368934496</v>
      </c>
    </row>
    <row r="111" spans="1:31" x14ac:dyDescent="0.2">
      <c r="A111" s="1071" t="s">
        <v>436</v>
      </c>
      <c r="B111" s="1064">
        <v>0</v>
      </c>
      <c r="C111" s="1064">
        <v>9.4701429772918395</v>
      </c>
      <c r="D111" s="1064">
        <v>0</v>
      </c>
      <c r="E111" s="1064">
        <v>14.205214465937759</v>
      </c>
      <c r="F111" s="1064">
        <v>0</v>
      </c>
      <c r="G111" s="1064">
        <v>4.7350714886459233</v>
      </c>
      <c r="H111" s="1064">
        <v>28.410428931875522</v>
      </c>
      <c r="M111" s="1071" t="s">
        <v>436</v>
      </c>
      <c r="N111" s="1064">
        <v>17.986953319760438</v>
      </c>
      <c r="O111" s="1064">
        <v>18.063815569981962</v>
      </c>
      <c r="P111" s="1064">
        <v>41.067645627470853</v>
      </c>
      <c r="Q111" s="1064">
        <v>9.9525742909717199</v>
      </c>
      <c r="R111" s="1064">
        <v>4.0001021007291699</v>
      </c>
      <c r="S111" s="1064">
        <v>0</v>
      </c>
      <c r="T111" s="1064">
        <v>91.071090908914144</v>
      </c>
      <c r="X111" s="1071" t="s">
        <v>436</v>
      </c>
      <c r="Y111" s="1064">
        <v>317.24978973927671</v>
      </c>
      <c r="Z111" s="1064">
        <v>108.90664423885616</v>
      </c>
      <c r="AA111" s="1064">
        <v>350.39529015979809</v>
      </c>
      <c r="AB111" s="1064">
        <v>156.25735912531536</v>
      </c>
      <c r="AC111" s="1064">
        <v>104.17157275021023</v>
      </c>
      <c r="AD111" s="1064">
        <v>37.880571909167315</v>
      </c>
      <c r="AE111" s="1064">
        <v>1074.8612279226238</v>
      </c>
    </row>
    <row r="112" spans="1:31" x14ac:dyDescent="0.2">
      <c r="A112" s="1071" t="s">
        <v>437</v>
      </c>
      <c r="B112" s="1064">
        <v>0</v>
      </c>
      <c r="C112" s="1064">
        <v>20.07146976861787</v>
      </c>
      <c r="D112" s="1064">
        <v>10.01304225839956</v>
      </c>
      <c r="E112" s="1064">
        <v>0</v>
      </c>
      <c r="F112" s="1064">
        <v>0</v>
      </c>
      <c r="G112" s="1064">
        <v>-1.7763568394002505E-15</v>
      </c>
      <c r="H112" s="1064">
        <v>30.084512027017428</v>
      </c>
      <c r="M112" s="1071" t="s">
        <v>437</v>
      </c>
      <c r="N112" s="1064">
        <v>4.0035304560296101</v>
      </c>
      <c r="O112" s="1064">
        <v>17.67882649947013</v>
      </c>
      <c r="P112" s="1064">
        <v>10.470162748643761</v>
      </c>
      <c r="Q112" s="1064">
        <v>4.2428092173442096</v>
      </c>
      <c r="R112" s="1064">
        <v>2.7177466868192401</v>
      </c>
      <c r="S112" s="1064">
        <v>3.9999999999915032</v>
      </c>
      <c r="T112" s="1064">
        <v>43.113075608298452</v>
      </c>
      <c r="X112" s="1071" t="s">
        <v>437</v>
      </c>
      <c r="Y112" s="1064">
        <v>102.12370544173535</v>
      </c>
      <c r="Z112" s="1064">
        <v>39.414272193890191</v>
      </c>
      <c r="AA112" s="1064">
        <v>92.788643677021597</v>
      </c>
      <c r="AB112" s="1064">
        <v>47.93707351471167</v>
      </c>
      <c r="AC112" s="1064">
        <v>80.331264326290238</v>
      </c>
      <c r="AD112" s="1064">
        <v>83.326099953446288</v>
      </c>
      <c r="AE112" s="1064">
        <v>445.92105910709535</v>
      </c>
    </row>
    <row r="113" spans="1:31" x14ac:dyDescent="0.2">
      <c r="A113" s="1071" t="s">
        <v>438</v>
      </c>
      <c r="B113" s="1064">
        <v>0</v>
      </c>
      <c r="C113" s="1064">
        <v>15.066889062953519</v>
      </c>
      <c r="D113" s="1064">
        <v>10.08916714154355</v>
      </c>
      <c r="E113" s="1064">
        <v>10.08830365232104</v>
      </c>
      <c r="F113" s="1064">
        <v>5.1105817309110702</v>
      </c>
      <c r="G113" s="1064">
        <v>0</v>
      </c>
      <c r="H113" s="1064">
        <v>40.354941587729179</v>
      </c>
      <c r="M113" s="1071" t="s">
        <v>438</v>
      </c>
      <c r="N113" s="1064">
        <v>13.193235354983679</v>
      </c>
      <c r="O113" s="1064">
        <v>10.016471862470851</v>
      </c>
      <c r="P113" s="1064">
        <v>4.0928797151017999</v>
      </c>
      <c r="Q113" s="1064">
        <v>21.355331321662241</v>
      </c>
      <c r="R113" s="1064">
        <v>5.1185703598297696</v>
      </c>
      <c r="S113" s="1064">
        <v>1.0888841729126764</v>
      </c>
      <c r="T113" s="1064">
        <v>54.865372786961018</v>
      </c>
      <c r="X113" s="1071" t="s">
        <v>438</v>
      </c>
      <c r="Y113" s="1064">
        <v>205.62615694331896</v>
      </c>
      <c r="Z113" s="1064">
        <v>108.47996873602581</v>
      </c>
      <c r="AA113" s="1064">
        <v>216.44611493603901</v>
      </c>
      <c r="AB113" s="1064">
        <v>149.83191318854273</v>
      </c>
      <c r="AC113" s="1064">
        <v>156.51095328884796</v>
      </c>
      <c r="AD113" s="1064">
        <v>126.23838244195906</v>
      </c>
      <c r="AE113" s="1064">
        <v>963.1334895347336</v>
      </c>
    </row>
    <row r="114" spans="1:31" x14ac:dyDescent="0.2">
      <c r="A114" s="1071" t="s">
        <v>444</v>
      </c>
      <c r="B114" s="1064">
        <v>0</v>
      </c>
      <c r="C114" s="1064">
        <v>15</v>
      </c>
      <c r="D114" s="1064">
        <v>5</v>
      </c>
      <c r="E114" s="1064">
        <v>15</v>
      </c>
      <c r="F114" s="1064">
        <v>0</v>
      </c>
      <c r="G114" s="1064">
        <v>0</v>
      </c>
      <c r="H114" s="1064">
        <v>35</v>
      </c>
      <c r="M114" s="1071" t="s">
        <v>444</v>
      </c>
      <c r="N114" s="1064">
        <v>15.918290930505787</v>
      </c>
      <c r="O114" s="1064">
        <v>40.826757207043002</v>
      </c>
      <c r="P114" s="1064">
        <v>22.470119805684767</v>
      </c>
      <c r="Q114" s="1064">
        <v>2.9539878357651599</v>
      </c>
      <c r="R114" s="1064">
        <v>0</v>
      </c>
      <c r="S114" s="1064">
        <v>8.8817841970012523E-15</v>
      </c>
      <c r="T114" s="1064">
        <v>82.169155778998729</v>
      </c>
      <c r="X114" s="1071" t="s">
        <v>444</v>
      </c>
      <c r="Y114" s="1064">
        <v>280</v>
      </c>
      <c r="Z114" s="1064">
        <v>195</v>
      </c>
      <c r="AA114" s="1064">
        <v>285</v>
      </c>
      <c r="AB114" s="1064">
        <v>295</v>
      </c>
      <c r="AC114" s="1064">
        <v>165</v>
      </c>
      <c r="AD114" s="1064">
        <v>105</v>
      </c>
      <c r="AE114" s="1064">
        <v>1325</v>
      </c>
    </row>
    <row r="115" spans="1:31" x14ac:dyDescent="0.2">
      <c r="A115" s="1071" t="s">
        <v>27</v>
      </c>
      <c r="B115" s="1064">
        <v>23.226279464600331</v>
      </c>
      <c r="C115" s="1064">
        <v>36.880793671031952</v>
      </c>
      <c r="D115" s="1064">
        <v>31.900957457279173</v>
      </c>
      <c r="E115" s="1064">
        <v>8.4673524178887405</v>
      </c>
      <c r="F115" s="1064">
        <v>4.2336762089443702</v>
      </c>
      <c r="G115" s="1064">
        <v>0</v>
      </c>
      <c r="H115" s="1064">
        <v>104.70905921974456</v>
      </c>
      <c r="M115" s="1071" t="s">
        <v>27</v>
      </c>
      <c r="N115" s="1064">
        <v>63.103663088202211</v>
      </c>
      <c r="O115" s="1064">
        <v>49.083922795592969</v>
      </c>
      <c r="P115" s="1064">
        <v>79.319724699135435</v>
      </c>
      <c r="Q115" s="1064">
        <v>21.04235083814245</v>
      </c>
      <c r="R115" s="1064">
        <v>2.5010058132841402</v>
      </c>
      <c r="S115" s="1064">
        <v>1.0653759178933924</v>
      </c>
      <c r="T115" s="1064">
        <v>216.1160431522506</v>
      </c>
      <c r="X115" s="1071" t="s">
        <v>27</v>
      </c>
      <c r="Y115" s="1064">
        <v>519.03575179540962</v>
      </c>
      <c r="Z115" s="1064">
        <v>349.66996430173037</v>
      </c>
      <c r="AA115" s="1064">
        <v>493.31385844823018</v>
      </c>
      <c r="AB115" s="1064">
        <v>599.86860169182296</v>
      </c>
      <c r="AC115" s="1064">
        <v>362.9151326360934</v>
      </c>
      <c r="AD115" s="1064">
        <v>182.47276895369475</v>
      </c>
      <c r="AE115" s="1064">
        <v>2507.2760778269812</v>
      </c>
    </row>
    <row r="116" spans="1:31" x14ac:dyDescent="0.2">
      <c r="A116" s="1071" t="s">
        <v>439</v>
      </c>
      <c r="B116" s="1064">
        <v>16.23549048495488</v>
      </c>
      <c r="C116" s="1064">
        <v>24.73922917840704</v>
      </c>
      <c r="D116" s="1064">
        <v>28.970684329339619</v>
      </c>
      <c r="E116" s="1064">
        <v>8.3595596499846003</v>
      </c>
      <c r="F116" s="1064">
        <v>0</v>
      </c>
      <c r="G116" s="1064">
        <v>-1.0658141036401503E-14</v>
      </c>
      <c r="H116" s="1064">
        <v>78.304963642686133</v>
      </c>
      <c r="M116" s="1071" t="s">
        <v>439</v>
      </c>
      <c r="N116" s="1064">
        <v>5.1825262455552901</v>
      </c>
      <c r="O116" s="1064">
        <v>7.0093207212028492</v>
      </c>
      <c r="P116" s="1064">
        <v>9.9153493137415403</v>
      </c>
      <c r="Q116" s="1064">
        <v>0</v>
      </c>
      <c r="R116" s="1064">
        <v>0</v>
      </c>
      <c r="S116" s="1064">
        <v>-1.7763568394002505E-15</v>
      </c>
      <c r="T116" s="1064">
        <v>22.107196280499679</v>
      </c>
      <c r="X116" s="1071" t="s">
        <v>439</v>
      </c>
      <c r="Y116" s="1064">
        <v>89.727164709973238</v>
      </c>
      <c r="Z116" s="1064">
        <v>110.58006391825411</v>
      </c>
      <c r="AA116" s="1064">
        <v>119.03506484332122</v>
      </c>
      <c r="AB116" s="1064">
        <v>144.79203337102487</v>
      </c>
      <c r="AC116" s="1064">
        <v>134.04932191223207</v>
      </c>
      <c r="AD116" s="1064">
        <v>62.796063449103997</v>
      </c>
      <c r="AE116" s="1064">
        <v>660.97971220390946</v>
      </c>
    </row>
    <row r="117" spans="1:31" x14ac:dyDescent="0.2">
      <c r="A117" s="1071" t="s">
        <v>28</v>
      </c>
      <c r="B117" s="1064">
        <v>37.862584545490009</v>
      </c>
      <c r="C117" s="1064">
        <v>57.678593582037465</v>
      </c>
      <c r="D117" s="1064">
        <v>47.328230681862507</v>
      </c>
      <c r="E117" s="1064">
        <v>28.396938409117503</v>
      </c>
      <c r="F117" s="1064">
        <v>14.198469204558751</v>
      </c>
      <c r="G117" s="1064">
        <v>0</v>
      </c>
      <c r="H117" s="1064">
        <v>185.46481642306622</v>
      </c>
      <c r="M117" s="1071" t="s">
        <v>28</v>
      </c>
      <c r="N117" s="1064">
        <v>59.86497045068478</v>
      </c>
      <c r="O117" s="1064">
        <v>69.006100968295726</v>
      </c>
      <c r="P117" s="1064">
        <v>45.702782179990933</v>
      </c>
      <c r="Q117" s="1064">
        <v>8.6515273579379794</v>
      </c>
      <c r="R117" s="1064">
        <v>4.9717656950300197</v>
      </c>
      <c r="S117" s="1064">
        <v>9.7618147505916788</v>
      </c>
      <c r="T117" s="1064">
        <v>197.95896140253112</v>
      </c>
      <c r="X117" s="1071" t="s">
        <v>28</v>
      </c>
      <c r="Y117" s="1064">
        <v>435.41972227313499</v>
      </c>
      <c r="Z117" s="1064">
        <v>310.5620509763645</v>
      </c>
      <c r="AA117" s="1064">
        <v>478.28253458116444</v>
      </c>
      <c r="AB117" s="1064">
        <v>412.02301162655692</v>
      </c>
      <c r="AC117" s="1064">
        <v>369.16019931852753</v>
      </c>
      <c r="AD117" s="1064">
        <v>217.7098611365675</v>
      </c>
      <c r="AE117" s="1064">
        <v>2223.1573799123157</v>
      </c>
    </row>
    <row r="118" spans="1:31" x14ac:dyDescent="0.2">
      <c r="A118" s="1071" t="s">
        <v>440</v>
      </c>
      <c r="B118" s="1064">
        <v>24.270699269331018</v>
      </c>
      <c r="C118" s="1064">
        <v>28.879884926181589</v>
      </c>
      <c r="D118" s="1064">
        <v>36.647792809123132</v>
      </c>
      <c r="E118" s="1064">
        <v>0</v>
      </c>
      <c r="F118" s="1064">
        <v>0</v>
      </c>
      <c r="G118" s="1064">
        <v>0</v>
      </c>
      <c r="H118" s="1064">
        <v>89.798377004635739</v>
      </c>
      <c r="M118" s="1071" t="s">
        <v>440</v>
      </c>
      <c r="N118" s="1064">
        <v>43.29888331239637</v>
      </c>
      <c r="O118" s="1064">
        <v>31.715551072137149</v>
      </c>
      <c r="P118" s="1064">
        <v>29.566066457285011</v>
      </c>
      <c r="Q118" s="1064">
        <v>15.800552945002019</v>
      </c>
      <c r="R118" s="1064">
        <v>5.6375518277365</v>
      </c>
      <c r="S118" s="1064">
        <v>4.7350714886459144</v>
      </c>
      <c r="T118" s="1064">
        <v>130.75367710320296</v>
      </c>
      <c r="X118" s="1071" t="s">
        <v>440</v>
      </c>
      <c r="Y118" s="1064">
        <v>338.19062142011865</v>
      </c>
      <c r="Z118" s="1064">
        <v>177.12485841696315</v>
      </c>
      <c r="AA118" s="1064">
        <v>433.80415206775143</v>
      </c>
      <c r="AB118" s="1064">
        <v>306.44237871907461</v>
      </c>
      <c r="AC118" s="1064">
        <v>193.47972574456932</v>
      </c>
      <c r="AD118" s="1064">
        <v>87.033484408786023</v>
      </c>
      <c r="AE118" s="1064">
        <v>1536.0752207772632</v>
      </c>
    </row>
    <row r="119" spans="1:31" x14ac:dyDescent="0.2">
      <c r="A119" s="1071" t="s">
        <v>29</v>
      </c>
      <c r="B119" s="1064">
        <v>43.501841739000362</v>
      </c>
      <c r="C119" s="1064">
        <v>43.501841739000355</v>
      </c>
      <c r="D119" s="1064">
        <v>58.002455652000478</v>
      </c>
      <c r="E119" s="1064">
        <v>19.33415188400016</v>
      </c>
      <c r="F119" s="1064">
        <v>0</v>
      </c>
      <c r="G119" s="1064">
        <v>-1.0658141036401503E-14</v>
      </c>
      <c r="H119" s="1064">
        <v>164.34029101400134</v>
      </c>
      <c r="M119" s="1071" t="s">
        <v>29</v>
      </c>
      <c r="N119" s="1064">
        <v>22.862977233405299</v>
      </c>
      <c r="O119" s="1064">
        <v>56.137288152799854</v>
      </c>
      <c r="P119" s="1064">
        <v>21.390757212098148</v>
      </c>
      <c r="Q119" s="1064">
        <v>24.653482909145449</v>
      </c>
      <c r="R119" s="1064">
        <v>5.6375518277365</v>
      </c>
      <c r="S119" s="1064">
        <v>4.9792654999942467</v>
      </c>
      <c r="T119" s="1064">
        <v>135.6613228351795</v>
      </c>
      <c r="X119" s="1071" t="s">
        <v>29</v>
      </c>
      <c r="Y119" s="1064">
        <v>381.84949970900317</v>
      </c>
      <c r="Z119" s="1064">
        <v>294.84581623100246</v>
      </c>
      <c r="AA119" s="1064">
        <v>430.51837926967937</v>
      </c>
      <c r="AB119" s="1064">
        <v>493.85462266869359</v>
      </c>
      <c r="AC119" s="1064">
        <v>415.85101543134135</v>
      </c>
      <c r="AD119" s="1064">
        <v>149.83967710100097</v>
      </c>
      <c r="AE119" s="1064">
        <v>2166.7590104107207</v>
      </c>
    </row>
    <row r="120" spans="1:31" x14ac:dyDescent="0.2">
      <c r="A120" s="1071" t="s">
        <v>441</v>
      </c>
      <c r="B120" s="1064">
        <v>40</v>
      </c>
      <c r="C120" s="1064">
        <v>30</v>
      </c>
      <c r="D120" s="1064">
        <v>55</v>
      </c>
      <c r="E120" s="1064">
        <v>30</v>
      </c>
      <c r="F120" s="1064">
        <v>5</v>
      </c>
      <c r="G120" s="1064">
        <v>0</v>
      </c>
      <c r="H120" s="1064">
        <v>160</v>
      </c>
      <c r="M120" s="1071" t="s">
        <v>441</v>
      </c>
      <c r="N120" s="1064">
        <v>18.960935578727419</v>
      </c>
      <c r="O120" s="1064">
        <v>35.426421916302189</v>
      </c>
      <c r="P120" s="1064">
        <v>27.467957240848492</v>
      </c>
      <c r="Q120" s="1064">
        <v>17.565037492771221</v>
      </c>
      <c r="R120" s="1064">
        <v>6.2403331814829492</v>
      </c>
      <c r="S120" s="1064">
        <v>3.9999737557471278</v>
      </c>
      <c r="T120" s="1064">
        <v>109.66065916587939</v>
      </c>
      <c r="X120" s="1071" t="s">
        <v>441</v>
      </c>
      <c r="Y120" s="1064">
        <v>195</v>
      </c>
      <c r="Z120" s="1064">
        <v>125</v>
      </c>
      <c r="AA120" s="1064">
        <v>210</v>
      </c>
      <c r="AB120" s="1064">
        <v>225</v>
      </c>
      <c r="AC120" s="1064">
        <v>165</v>
      </c>
      <c r="AD120" s="1064">
        <v>60</v>
      </c>
      <c r="AE120" s="1064">
        <v>980</v>
      </c>
    </row>
    <row r="121" spans="1:31" x14ac:dyDescent="0.2">
      <c r="A121" s="1071" t="s">
        <v>30</v>
      </c>
      <c r="B121" s="1064">
        <v>90.135620281578639</v>
      </c>
      <c r="C121" s="1064">
        <v>174.32084938626838</v>
      </c>
      <c r="D121" s="1064">
        <v>160.86843403030556</v>
      </c>
      <c r="E121" s="1064">
        <v>71.11260078363452</v>
      </c>
      <c r="F121" s="1064">
        <v>21.373528903881187</v>
      </c>
      <c r="G121" s="1064">
        <v>0</v>
      </c>
      <c r="H121" s="1064">
        <v>517.81103338566834</v>
      </c>
      <c r="M121" s="1071" t="s">
        <v>30</v>
      </c>
      <c r="N121" s="1064">
        <v>41.970385460423138</v>
      </c>
      <c r="O121" s="1064">
        <v>162.22588538200566</v>
      </c>
      <c r="P121" s="1064">
        <v>71.566059736601588</v>
      </c>
      <c r="Q121" s="1064">
        <v>79.573551482818189</v>
      </c>
      <c r="R121" s="1064">
        <v>19.16348535163484</v>
      </c>
      <c r="S121" s="1064">
        <v>13.316789967410507</v>
      </c>
      <c r="T121" s="1064">
        <v>387.81615738089391</v>
      </c>
      <c r="X121" s="1071" t="s">
        <v>30</v>
      </c>
      <c r="Y121" s="1064">
        <v>922.67051742707486</v>
      </c>
      <c r="Z121" s="1064">
        <v>664.4495225270025</v>
      </c>
      <c r="AA121" s="1064">
        <v>986.52003465756115</v>
      </c>
      <c r="AB121" s="1064">
        <v>1306.1631409370109</v>
      </c>
      <c r="AC121" s="1064">
        <v>1040.3982686783374</v>
      </c>
      <c r="AD121" s="1064">
        <v>604.30063585513858</v>
      </c>
      <c r="AE121" s="1064">
        <v>5524.5021200821257</v>
      </c>
    </row>
    <row r="122" spans="1:31" x14ac:dyDescent="0.2">
      <c r="A122" s="1071" t="s">
        <v>442</v>
      </c>
      <c r="B122" s="1064">
        <v>5</v>
      </c>
      <c r="C122" s="1064">
        <v>20</v>
      </c>
      <c r="D122" s="1064">
        <v>35</v>
      </c>
      <c r="E122" s="1064">
        <v>10</v>
      </c>
      <c r="F122" s="1064">
        <v>5</v>
      </c>
      <c r="G122" s="1064">
        <v>0</v>
      </c>
      <c r="H122" s="1064">
        <v>75</v>
      </c>
      <c r="M122" s="1071" t="s">
        <v>442</v>
      </c>
      <c r="N122" s="1064">
        <v>5.2118247160987403</v>
      </c>
      <c r="O122" s="1064">
        <v>21.410163272812429</v>
      </c>
      <c r="P122" s="1064">
        <v>9.6212175811115905</v>
      </c>
      <c r="Q122" s="1064">
        <v>2.8424443568959799</v>
      </c>
      <c r="R122" s="1064">
        <v>0</v>
      </c>
      <c r="S122" s="1064">
        <v>-5.3290705182007514E-15</v>
      </c>
      <c r="T122" s="1064">
        <v>39.085649926918734</v>
      </c>
      <c r="X122" s="1071" t="s">
        <v>442</v>
      </c>
      <c r="Y122" s="1064">
        <v>185</v>
      </c>
      <c r="Z122" s="1064">
        <v>115</v>
      </c>
      <c r="AA122" s="1064">
        <v>175</v>
      </c>
      <c r="AB122" s="1064">
        <v>255</v>
      </c>
      <c r="AC122" s="1064">
        <v>110</v>
      </c>
      <c r="AD122" s="1064">
        <v>115</v>
      </c>
      <c r="AE122" s="1064">
        <v>955</v>
      </c>
    </row>
    <row r="123" spans="1:31" x14ac:dyDescent="0.2">
      <c r="A123" s="1071" t="s">
        <v>443</v>
      </c>
      <c r="B123" s="1064">
        <v>9.6601941747572795</v>
      </c>
      <c r="C123" s="1064">
        <v>43.470873786407758</v>
      </c>
      <c r="D123" s="1064">
        <v>14.490291262135919</v>
      </c>
      <c r="E123" s="1064">
        <v>14.490291262135919</v>
      </c>
      <c r="F123" s="1064">
        <v>9.6601941747572795</v>
      </c>
      <c r="G123" s="1064">
        <v>0</v>
      </c>
      <c r="H123" s="1064">
        <v>91.771844660194162</v>
      </c>
      <c r="M123" s="1071" t="s">
        <v>443</v>
      </c>
      <c r="N123" s="1064">
        <v>10.01592673779462</v>
      </c>
      <c r="O123" s="1064">
        <v>20.796803450727541</v>
      </c>
      <c r="P123" s="1064">
        <v>18.09854026578369</v>
      </c>
      <c r="Q123" s="1064">
        <v>5.0314757865068396</v>
      </c>
      <c r="R123" s="1064">
        <v>0</v>
      </c>
      <c r="S123" s="1064">
        <v>-4.4408920985006262E-15</v>
      </c>
      <c r="T123" s="1064">
        <v>53.942746240812689</v>
      </c>
      <c r="X123" s="1071" t="s">
        <v>443</v>
      </c>
      <c r="Y123" s="1064">
        <v>188.37378640776694</v>
      </c>
      <c r="Z123" s="1064">
        <v>149.73300970873782</v>
      </c>
      <c r="AA123" s="1064">
        <v>178.71359223300968</v>
      </c>
      <c r="AB123" s="1064">
        <v>149.73300970873782</v>
      </c>
      <c r="AC123" s="1064">
        <v>130.41262135922327</v>
      </c>
      <c r="AD123" s="1064">
        <v>57.961165048543478</v>
      </c>
      <c r="AE123" s="1064">
        <v>854.92718446601907</v>
      </c>
    </row>
    <row r="125" spans="1:31" ht="13.5" x14ac:dyDescent="0.2">
      <c r="X125" s="1080" t="str">
        <f>INDEX(Aides_traitements!$A$5:$A$58,Sommaire!$C$6,1)</f>
        <v>Ballan-Miré</v>
      </c>
      <c r="Y125" s="1081">
        <f>VLOOKUP($X$125,$X$70:$AE$123,2,FALSE)/VLOOKUP($X$125,$X$70:$AE$123,8,FALSE)</f>
        <v>0.15506318103740013</v>
      </c>
      <c r="Z125" s="1081">
        <f>VLOOKUP($X$125,$X$70:$AE$123,3,FALSE)/VLOOKUP($X$125,$X$70:$AE$123,8,FALSE)</f>
        <v>0.11390036133825361</v>
      </c>
      <c r="AA125" s="1081">
        <f>VLOOKUP($X$125,$X$70:$AE$123,4,FALSE)/VLOOKUP($X$125,$X$70:$AE$123,8,FALSE)</f>
        <v>0.16619169428023703</v>
      </c>
      <c r="AB125" s="1081">
        <f>VLOOKUP($X$125,$X$70:$AE$123,5,FALSE)/VLOOKUP($X$125,$X$70:$AE$123,8,FALSE)</f>
        <v>0.25140659557106049</v>
      </c>
      <c r="AC125" s="1081">
        <f>VLOOKUP($X$125,$X$70:$AE$123,6,FALSE)/VLOOKUP($X$125,$X$70:$AE$123,8,FALSE)</f>
        <v>0.2020929348574973</v>
      </c>
      <c r="AD125" s="1081">
        <f>VLOOKUP($X$125,$X$70:$AE$123,7,FALSE)/VLOOKUP($X$125,$X$70:$AE$123,8,FALSE)</f>
        <v>0.11134523291555143</v>
      </c>
    </row>
    <row r="129" spans="1:33" ht="12.75" customHeight="1" x14ac:dyDescent="0.2">
      <c r="A129" s="1067" t="s">
        <v>388</v>
      </c>
      <c r="B129" s="1065" t="str">
        <f>CONCATENATE("CATÉGORIE SOCIOPROFESSIONNELLE DES ENTRANTS EN ",Aides_traitements!$I$10)</f>
        <v>CATÉGORIE SOCIOPROFESSIONNELLE DES ENTRANTS EN 2015</v>
      </c>
      <c r="C129" s="1065"/>
      <c r="D129" s="1065"/>
      <c r="E129" s="1065"/>
      <c r="F129" s="1065"/>
      <c r="G129" s="1065"/>
      <c r="H129" s="1065"/>
      <c r="I129" s="1065"/>
      <c r="J129" s="1065"/>
      <c r="M129" s="1067" t="s">
        <v>389</v>
      </c>
      <c r="N129" s="1065" t="str">
        <f>CONCATENATE("CATÉGORIE SOCIOPROFESSIONNELLE DES SORTANTS EN ",Aides_traitements!$I$10)</f>
        <v>CATÉGORIE SOCIOPROFESSIONNELLE DES SORTANTS EN 2015</v>
      </c>
      <c r="O129" s="1065"/>
      <c r="P129" s="1065"/>
      <c r="Q129" s="1065"/>
      <c r="R129" s="1065"/>
      <c r="S129" s="1065"/>
      <c r="T129" s="1065"/>
      <c r="U129" s="1065"/>
      <c r="V129" s="1065"/>
      <c r="X129" s="1067" t="s">
        <v>390</v>
      </c>
      <c r="Y129" s="1065" t="str">
        <f>CONCATENATE("CATÉGORIE SOCIOPROFESSIONNELLE DES STABLES EN ",Aides_traitements!$I$10)</f>
        <v>CATÉGORIE SOCIOPROFESSIONNELLE DES STABLES EN 2015</v>
      </c>
      <c r="Z129" s="1065"/>
      <c r="AA129" s="1065"/>
      <c r="AB129" s="1065"/>
      <c r="AC129" s="1065"/>
      <c r="AD129" s="1065"/>
      <c r="AE129" s="1065"/>
      <c r="AF129" s="1065"/>
      <c r="AG129" s="1065"/>
    </row>
    <row r="130" spans="1:33" ht="12.75" customHeight="1" x14ac:dyDescent="0.2">
      <c r="A130" s="1067"/>
      <c r="B130" s="1065"/>
      <c r="C130" s="1065"/>
      <c r="D130" s="1065"/>
      <c r="E130" s="1065"/>
      <c r="F130" s="1065"/>
      <c r="G130" s="1065"/>
      <c r="H130" s="1065"/>
      <c r="I130" s="1065"/>
      <c r="J130" s="1065"/>
      <c r="M130" s="1067"/>
      <c r="N130" s="1065"/>
      <c r="O130" s="1065"/>
      <c r="P130" s="1065"/>
      <c r="Q130" s="1065"/>
      <c r="R130" s="1065"/>
      <c r="S130" s="1065"/>
      <c r="T130" s="1065"/>
      <c r="U130" s="1065"/>
      <c r="V130" s="1065"/>
      <c r="X130" s="1067"/>
      <c r="Y130" s="1065"/>
      <c r="Z130" s="1065"/>
      <c r="AA130" s="1065"/>
      <c r="AB130" s="1065"/>
      <c r="AC130" s="1065"/>
      <c r="AD130" s="1065"/>
      <c r="AE130" s="1065"/>
      <c r="AF130" s="1065"/>
      <c r="AG130" s="1065"/>
    </row>
    <row r="132" spans="1:33" ht="51" x14ac:dyDescent="0.2">
      <c r="A132" s="1098" t="str">
        <f>CONCATENATE("Lieu de résidence en ",Aides_traitements!$I$10)</f>
        <v>Lieu de résidence en 2015</v>
      </c>
      <c r="B132" s="1070" t="s">
        <v>372</v>
      </c>
      <c r="C132" s="1070" t="s">
        <v>395</v>
      </c>
      <c r="D132" s="1070" t="s">
        <v>396</v>
      </c>
      <c r="E132" s="1070" t="s">
        <v>375</v>
      </c>
      <c r="F132" s="1070" t="s">
        <v>84</v>
      </c>
      <c r="G132" s="1070" t="s">
        <v>85</v>
      </c>
      <c r="H132" s="1070" t="s">
        <v>247</v>
      </c>
      <c r="I132" s="1070" t="s">
        <v>397</v>
      </c>
      <c r="J132" s="1070" t="s">
        <v>403</v>
      </c>
      <c r="M132" s="1098" t="s">
        <v>364</v>
      </c>
      <c r="N132" s="1070" t="s">
        <v>81</v>
      </c>
      <c r="O132" s="1070" t="s">
        <v>288</v>
      </c>
      <c r="P132" s="1070" t="s">
        <v>289</v>
      </c>
      <c r="Q132" s="1070" t="s">
        <v>90</v>
      </c>
      <c r="R132" s="1070" t="s">
        <v>84</v>
      </c>
      <c r="S132" s="1070" t="s">
        <v>85</v>
      </c>
      <c r="T132" s="1070" t="s">
        <v>247</v>
      </c>
      <c r="U132" s="1070" t="s">
        <v>248</v>
      </c>
      <c r="V132" s="1070" t="s">
        <v>692</v>
      </c>
      <c r="X132" s="1098" t="s">
        <v>287</v>
      </c>
      <c r="Y132" s="1070" t="s">
        <v>81</v>
      </c>
      <c r="Z132" s="1070" t="s">
        <v>288</v>
      </c>
      <c r="AA132" s="1070" t="s">
        <v>289</v>
      </c>
      <c r="AB132" s="1070" t="s">
        <v>90</v>
      </c>
      <c r="AC132" s="1070" t="s">
        <v>84</v>
      </c>
      <c r="AD132" s="1070" t="s">
        <v>85</v>
      </c>
      <c r="AE132" s="1070" t="s">
        <v>247</v>
      </c>
      <c r="AF132" s="1070" t="s">
        <v>248</v>
      </c>
      <c r="AG132" s="1070" t="s">
        <v>404</v>
      </c>
    </row>
    <row r="133" spans="1:33" x14ac:dyDescent="0.2">
      <c r="A133" s="1071" t="s">
        <v>13</v>
      </c>
      <c r="B133" s="1064">
        <v>0</v>
      </c>
      <c r="C133" s="1064">
        <v>11.275103655473</v>
      </c>
      <c r="D133" s="1064">
        <v>64.383465782632342</v>
      </c>
      <c r="E133" s="1064">
        <v>143.6246544381799</v>
      </c>
      <c r="F133" s="1064">
        <v>118.86178298332132</v>
      </c>
      <c r="G133" s="1064">
        <v>49.525742909717188</v>
      </c>
      <c r="H133" s="1064">
        <v>100.94077429875803</v>
      </c>
      <c r="I133" s="1064">
        <v>183.21328573235402</v>
      </c>
      <c r="J133" s="1064">
        <v>671.82480980043579</v>
      </c>
      <c r="M133" s="1071" t="s">
        <v>13</v>
      </c>
      <c r="N133" s="1064">
        <v>3.1512094214349</v>
      </c>
      <c r="O133" s="1064">
        <v>13.76746546189456</v>
      </c>
      <c r="P133" s="1064">
        <v>66.442991078973023</v>
      </c>
      <c r="Q133" s="1064">
        <v>110.81325791102699</v>
      </c>
      <c r="R133" s="1064">
        <v>67.955118600947898</v>
      </c>
      <c r="S133" s="1064">
        <v>48.938068913927964</v>
      </c>
      <c r="T133" s="1064">
        <v>83.779240478556943</v>
      </c>
      <c r="U133" s="1064">
        <v>125.3326844072632</v>
      </c>
      <c r="V133" s="1064">
        <v>520.1800362740255</v>
      </c>
      <c r="X133" s="1071" t="s">
        <v>13</v>
      </c>
      <c r="Y133" s="1064">
        <v>4.9525742909717199</v>
      </c>
      <c r="Z133" s="1064">
        <v>212.96069451178386</v>
      </c>
      <c r="AA133" s="1064">
        <v>579.45119204369053</v>
      </c>
      <c r="AB133" s="1064">
        <v>945.94168957559714</v>
      </c>
      <c r="AC133" s="1064">
        <v>901.36852095685174</v>
      </c>
      <c r="AD133" s="1064">
        <v>544.78317200688855</v>
      </c>
      <c r="AE133" s="1064">
        <v>2093.6583266576154</v>
      </c>
      <c r="AF133" s="1064">
        <v>1807.3580820651134</v>
      </c>
      <c r="AG133" s="1064">
        <v>7090.4742521085118</v>
      </c>
    </row>
    <row r="134" spans="1:33" x14ac:dyDescent="0.2">
      <c r="A134" s="1071" t="s">
        <v>14</v>
      </c>
      <c r="B134" s="1064">
        <v>0</v>
      </c>
      <c r="C134" s="1064">
        <v>0</v>
      </c>
      <c r="D134" s="1064">
        <v>5.1129943502824897</v>
      </c>
      <c r="E134" s="1064">
        <v>15.338983050847469</v>
      </c>
      <c r="F134" s="1064">
        <v>5.1129943502824897</v>
      </c>
      <c r="G134" s="1064">
        <v>5.1129943502824897</v>
      </c>
      <c r="H134" s="1064">
        <v>5.1129943502824897</v>
      </c>
      <c r="I134" s="1064">
        <v>15.338983050847469</v>
      </c>
      <c r="J134" s="1064">
        <v>51.129943502824901</v>
      </c>
      <c r="M134" s="1071" t="s">
        <v>14</v>
      </c>
      <c r="N134" s="1064">
        <v>0</v>
      </c>
      <c r="O134" s="1064">
        <v>0</v>
      </c>
      <c r="P134" s="1064">
        <v>5</v>
      </c>
      <c r="Q134" s="1064">
        <v>13.44752050752219</v>
      </c>
      <c r="R134" s="1064">
        <v>8.0242128940858102</v>
      </c>
      <c r="S134" s="1064">
        <v>19.548636838478259</v>
      </c>
      <c r="T134" s="1064">
        <v>0</v>
      </c>
      <c r="U134" s="1064">
        <v>3.01314908148137</v>
      </c>
      <c r="V134" s="1064">
        <v>49.033519321567638</v>
      </c>
      <c r="X134" s="1071" t="s">
        <v>14</v>
      </c>
      <c r="Y134" s="1064">
        <v>10.225988700564979</v>
      </c>
      <c r="Z134" s="1064">
        <v>5.1129943502824897</v>
      </c>
      <c r="AA134" s="1064">
        <v>56.242937853107399</v>
      </c>
      <c r="AB134" s="1064">
        <v>56.242937853107399</v>
      </c>
      <c r="AC134" s="1064">
        <v>127.82485875706227</v>
      </c>
      <c r="AD134" s="1064">
        <v>81.80790960451985</v>
      </c>
      <c r="AE134" s="1064">
        <v>153.38983050847472</v>
      </c>
      <c r="AF134" s="1064">
        <v>194.29378531073465</v>
      </c>
      <c r="AG134" s="1064">
        <v>685.14124293785369</v>
      </c>
    </row>
    <row r="135" spans="1:33" x14ac:dyDescent="0.2">
      <c r="A135" s="1071" t="s">
        <v>1</v>
      </c>
      <c r="B135" s="1064">
        <v>0</v>
      </c>
      <c r="C135" s="1064">
        <v>17.167451037859269</v>
      </c>
      <c r="D135" s="1064">
        <v>105.31411732005147</v>
      </c>
      <c r="E135" s="1064">
        <v>165.81563189897673</v>
      </c>
      <c r="F135" s="1064">
        <v>253.02807387514127</v>
      </c>
      <c r="G135" s="1064">
        <v>150.53728900066443</v>
      </c>
      <c r="H135" s="1064">
        <v>184.06760423199168</v>
      </c>
      <c r="I135" s="1064">
        <v>463.66191874284698</v>
      </c>
      <c r="J135" s="1064">
        <v>1339.5920861075319</v>
      </c>
      <c r="M135" s="1071" t="s">
        <v>1</v>
      </c>
      <c r="N135" s="1064">
        <v>0</v>
      </c>
      <c r="O135" s="1064">
        <v>22.552970230738403</v>
      </c>
      <c r="P135" s="1064">
        <v>81.272175590609891</v>
      </c>
      <c r="Q135" s="1064">
        <v>259.23289677646932</v>
      </c>
      <c r="R135" s="1064">
        <v>167.2732364930132</v>
      </c>
      <c r="S135" s="1064">
        <v>74.705128450546979</v>
      </c>
      <c r="T135" s="1064">
        <v>92.057266301414472</v>
      </c>
      <c r="U135" s="1064">
        <v>301.79465472748547</v>
      </c>
      <c r="V135" s="1064">
        <v>998.88832857027774</v>
      </c>
      <c r="X135" s="1071" t="s">
        <v>1</v>
      </c>
      <c r="Y135" s="1064">
        <v>6.5208465162551699</v>
      </c>
      <c r="Z135" s="1064">
        <v>215.91209898971564</v>
      </c>
      <c r="AA135" s="1064">
        <v>665.06845345528927</v>
      </c>
      <c r="AB135" s="1064">
        <v>1281.2718197996533</v>
      </c>
      <c r="AC135" s="1064">
        <v>1422.4289432672922</v>
      </c>
      <c r="AD135" s="1064">
        <v>767.24965484788891</v>
      </c>
      <c r="AE135" s="1064">
        <v>2667.6997806236914</v>
      </c>
      <c r="AF135" s="1064">
        <v>2568.9471971990115</v>
      </c>
      <c r="AG135" s="1064">
        <v>9595.0987946987989</v>
      </c>
    </row>
    <row r="136" spans="1:33" x14ac:dyDescent="0.2">
      <c r="A136" s="1071" t="s">
        <v>31</v>
      </c>
      <c r="B136" s="1064">
        <v>0</v>
      </c>
      <c r="C136" s="1064">
        <v>9.9345661450924592</v>
      </c>
      <c r="D136" s="1064">
        <v>19.869132290184918</v>
      </c>
      <c r="E136" s="1064">
        <v>44.705547652916067</v>
      </c>
      <c r="F136" s="1064">
        <v>34.770981507823606</v>
      </c>
      <c r="G136" s="1064">
        <v>24.836415362731145</v>
      </c>
      <c r="H136" s="1064">
        <v>0</v>
      </c>
      <c r="I136" s="1064">
        <v>64.574679943100989</v>
      </c>
      <c r="J136" s="1064">
        <v>198.69132290184916</v>
      </c>
      <c r="M136" s="1071" t="s">
        <v>31</v>
      </c>
      <c r="N136" s="1064">
        <v>0</v>
      </c>
      <c r="O136" s="1064">
        <v>8.6463700525430092</v>
      </c>
      <c r="P136" s="1064">
        <v>20.803144042391253</v>
      </c>
      <c r="Q136" s="1064">
        <v>41.042503837123341</v>
      </c>
      <c r="R136" s="1064">
        <v>43.290821842431733</v>
      </c>
      <c r="S136" s="1064">
        <v>22.461239991576942</v>
      </c>
      <c r="T136" s="1064">
        <v>16.70333995271751</v>
      </c>
      <c r="U136" s="1064">
        <v>115.4237209966965</v>
      </c>
      <c r="V136" s="1064">
        <v>268.37114071548029</v>
      </c>
      <c r="X136" s="1071" t="s">
        <v>31</v>
      </c>
      <c r="Y136" s="1064">
        <v>19.869132290184918</v>
      </c>
      <c r="Z136" s="1064">
        <v>104.31294452347082</v>
      </c>
      <c r="AA136" s="1064">
        <v>178.82219061166427</v>
      </c>
      <c r="AB136" s="1064">
        <v>476.85917496443767</v>
      </c>
      <c r="AC136" s="1064">
        <v>486.79374110953012</v>
      </c>
      <c r="AD136" s="1064">
        <v>332.80796586059722</v>
      </c>
      <c r="AE136" s="1064">
        <v>730.19061166429537</v>
      </c>
      <c r="AF136" s="1064">
        <v>904.04551920341385</v>
      </c>
      <c r="AG136" s="1064">
        <v>3233.7012802275945</v>
      </c>
    </row>
    <row r="137" spans="1:33" x14ac:dyDescent="0.2">
      <c r="A137" s="1071" t="s">
        <v>15</v>
      </c>
      <c r="B137" s="1064">
        <v>0</v>
      </c>
      <c r="C137" s="1064">
        <v>0</v>
      </c>
      <c r="D137" s="1064">
        <v>4.08872157887971</v>
      </c>
      <c r="E137" s="1064">
        <v>24.352659962303569</v>
      </c>
      <c r="F137" s="1064">
        <v>16.173151474550039</v>
      </c>
      <c r="G137" s="1064">
        <v>4.08872157887971</v>
      </c>
      <c r="H137" s="1064">
        <v>0</v>
      </c>
      <c r="I137" s="1064">
        <v>7.99570831679062</v>
      </c>
      <c r="J137" s="1064">
        <v>56.698962911403648</v>
      </c>
      <c r="M137" s="1071" t="s">
        <v>15</v>
      </c>
      <c r="N137" s="1064">
        <v>0</v>
      </c>
      <c r="O137" s="1064">
        <v>0</v>
      </c>
      <c r="P137" s="1064">
        <v>14.96850102876634</v>
      </c>
      <c r="Q137" s="1064">
        <v>18.67005586909745</v>
      </c>
      <c r="R137" s="1064">
        <v>17.171910097956868</v>
      </c>
      <c r="S137" s="1064">
        <v>32.150005493242631</v>
      </c>
      <c r="T137" s="1064">
        <v>5.0879872788541798</v>
      </c>
      <c r="U137" s="1064">
        <v>33.28990214004525</v>
      </c>
      <c r="V137" s="1064">
        <v>121.33836190796274</v>
      </c>
      <c r="X137" s="1071" t="s">
        <v>15</v>
      </c>
      <c r="Y137" s="1064">
        <v>4.08872157887971</v>
      </c>
      <c r="Z137" s="1064">
        <v>31.722302707648851</v>
      </c>
      <c r="AA137" s="1064">
        <v>51.727551440601729</v>
      </c>
      <c r="AB137" s="1064">
        <v>121.99677359956164</v>
      </c>
      <c r="AC137" s="1064">
        <v>107.1805332993689</v>
      </c>
      <c r="AD137" s="1064">
        <v>72.6136950561623</v>
      </c>
      <c r="AE137" s="1064">
        <v>236.73370670019841</v>
      </c>
      <c r="AF137" s="1064">
        <v>261.52046990694919</v>
      </c>
      <c r="AG137" s="1064">
        <v>887.58375428937063</v>
      </c>
    </row>
    <row r="138" spans="1:33" x14ac:dyDescent="0.2">
      <c r="A138" s="1071" t="s">
        <v>6</v>
      </c>
      <c r="B138" s="1064">
        <v>0</v>
      </c>
      <c r="C138" s="1064">
        <v>20.537732089802262</v>
      </c>
      <c r="D138" s="1064">
        <v>79.119395671080667</v>
      </c>
      <c r="E138" s="1064">
        <v>157.19799346148613</v>
      </c>
      <c r="F138" s="1064">
        <v>105.83095111784147</v>
      </c>
      <c r="G138" s="1064">
        <v>67.602565768966912</v>
      </c>
      <c r="H138" s="1064">
        <v>68.277199680922124</v>
      </c>
      <c r="I138" s="1064">
        <v>232.99721937858507</v>
      </c>
      <c r="J138" s="1064">
        <v>731.56305716868462</v>
      </c>
      <c r="M138" s="1071" t="s">
        <v>6</v>
      </c>
      <c r="N138" s="1064">
        <v>4.9679696272667702</v>
      </c>
      <c r="O138" s="1064">
        <v>15.797592691928239</v>
      </c>
      <c r="P138" s="1064">
        <v>79.89359662582568</v>
      </c>
      <c r="Q138" s="1064">
        <v>95.00024314091803</v>
      </c>
      <c r="R138" s="1064">
        <v>58.793031467284166</v>
      </c>
      <c r="S138" s="1064">
        <v>52.07222830618251</v>
      </c>
      <c r="T138" s="1064">
        <v>73.536270134454881</v>
      </c>
      <c r="U138" s="1064">
        <v>204.33653621371872</v>
      </c>
      <c r="V138" s="1064">
        <v>584.39746820757898</v>
      </c>
      <c r="X138" s="1071" t="s">
        <v>6</v>
      </c>
      <c r="Y138" s="1064">
        <v>12.40441826728266</v>
      </c>
      <c r="Z138" s="1064">
        <v>338.97223603921543</v>
      </c>
      <c r="AA138" s="1064">
        <v>1084.8682834284032</v>
      </c>
      <c r="AB138" s="1064">
        <v>1314.1724011158476</v>
      </c>
      <c r="AC138" s="1064">
        <v>1057.0667653129399</v>
      </c>
      <c r="AD138" s="1064">
        <v>591.81693914489847</v>
      </c>
      <c r="AE138" s="1064">
        <v>2669.7148011348231</v>
      </c>
      <c r="AF138" s="1064">
        <v>2802.9574510841812</v>
      </c>
      <c r="AG138" s="1064">
        <v>9871.9732955275922</v>
      </c>
    </row>
    <row r="139" spans="1:33" x14ac:dyDescent="0.2">
      <c r="A139" s="1071" t="s">
        <v>413</v>
      </c>
      <c r="B139" s="1064">
        <v>3.1512094214349</v>
      </c>
      <c r="C139" s="1064">
        <v>47.115408571998259</v>
      </c>
      <c r="D139" s="1064">
        <v>220.48068056152275</v>
      </c>
      <c r="E139" s="1064">
        <v>521.17526294367678</v>
      </c>
      <c r="F139" s="1064">
        <v>559.12669882750083</v>
      </c>
      <c r="G139" s="1064">
        <v>342.57461665822791</v>
      </c>
      <c r="H139" s="1064">
        <v>279.1096679753868</v>
      </c>
      <c r="I139" s="1064">
        <v>1041.8194202456812</v>
      </c>
      <c r="J139" s="1064">
        <v>3014.5529652054297</v>
      </c>
      <c r="M139" s="1071" t="s">
        <v>413</v>
      </c>
      <c r="N139" s="1064">
        <v>0</v>
      </c>
      <c r="O139" s="1064">
        <v>33.768655517964262</v>
      </c>
      <c r="P139" s="1064">
        <v>226.77812239844829</v>
      </c>
      <c r="Q139" s="1064">
        <v>478.22097060763565</v>
      </c>
      <c r="R139" s="1064">
        <v>538.7809160321741</v>
      </c>
      <c r="S139" s="1064">
        <v>309.26339775655686</v>
      </c>
      <c r="T139" s="1064">
        <v>287.74353453524765</v>
      </c>
      <c r="U139" s="1064">
        <v>838.98760709640896</v>
      </c>
      <c r="V139" s="1064">
        <v>2713.5432039444358</v>
      </c>
      <c r="X139" s="1071" t="s">
        <v>413</v>
      </c>
      <c r="Y139" s="1064">
        <v>18.56166095413246</v>
      </c>
      <c r="Z139" s="1064">
        <v>540.18972936693206</v>
      </c>
      <c r="AA139" s="1064">
        <v>1722.3889066340271</v>
      </c>
      <c r="AB139" s="1064">
        <v>3791.2413873514611</v>
      </c>
      <c r="AC139" s="1064">
        <v>4781.1496092363031</v>
      </c>
      <c r="AD139" s="1064">
        <v>3561.4698335810326</v>
      </c>
      <c r="AE139" s="1064">
        <v>9491.9685097305392</v>
      </c>
      <c r="AF139" s="1064">
        <v>10049.865249691622</v>
      </c>
      <c r="AG139" s="1064">
        <v>33956.834886546043</v>
      </c>
    </row>
    <row r="140" spans="1:33" x14ac:dyDescent="0.2">
      <c r="A140" s="1071" t="s">
        <v>8</v>
      </c>
      <c r="B140" s="1064">
        <v>0</v>
      </c>
      <c r="C140" s="1064">
        <v>5.00416174702932</v>
      </c>
      <c r="D140" s="1064">
        <v>35.189160072217966</v>
      </c>
      <c r="E140" s="1064">
        <v>35.109298056203144</v>
      </c>
      <c r="F140" s="1064">
        <v>45.197481102681849</v>
      </c>
      <c r="G140" s="1064">
        <v>10.00832349405864</v>
      </c>
      <c r="H140" s="1064">
        <v>4.9648555674496704</v>
      </c>
      <c r="I140" s="1064">
        <v>39.917548845274169</v>
      </c>
      <c r="J140" s="1064">
        <v>175.39082888491475</v>
      </c>
      <c r="M140" s="1071" t="s">
        <v>8</v>
      </c>
      <c r="N140" s="1064">
        <v>0</v>
      </c>
      <c r="O140" s="1064">
        <v>4.1006777444678297</v>
      </c>
      <c r="P140" s="1064">
        <v>32.498259351180543</v>
      </c>
      <c r="Q140" s="1064">
        <v>66.380151547939448</v>
      </c>
      <c r="R140" s="1064">
        <v>81.013589985954013</v>
      </c>
      <c r="S140" s="1064">
        <v>32.68851791333104</v>
      </c>
      <c r="T140" s="1064">
        <v>23.27330183392661</v>
      </c>
      <c r="U140" s="1064">
        <v>111.32055367473627</v>
      </c>
      <c r="V140" s="1064">
        <v>351.27505205153579</v>
      </c>
      <c r="X140" s="1071" t="s">
        <v>8</v>
      </c>
      <c r="Y140" s="1064">
        <v>29.987835285329691</v>
      </c>
      <c r="Z140" s="1064">
        <v>109.70528187154173</v>
      </c>
      <c r="AA140" s="1064">
        <v>344.09035436203919</v>
      </c>
      <c r="AB140" s="1064">
        <v>729.94377077694321</v>
      </c>
      <c r="AC140" s="1064">
        <v>675.78459203694842</v>
      </c>
      <c r="AD140" s="1064">
        <v>421.84930785255528</v>
      </c>
      <c r="AE140" s="1064">
        <v>1202.2651813410457</v>
      </c>
      <c r="AF140" s="1064">
        <v>1371.6471592180087</v>
      </c>
      <c r="AG140" s="1064">
        <v>4885.2734827444119</v>
      </c>
    </row>
    <row r="141" spans="1:33" x14ac:dyDescent="0.2">
      <c r="A141" s="1071" t="s">
        <v>7</v>
      </c>
      <c r="B141" s="1064">
        <v>0</v>
      </c>
      <c r="C141" s="1064">
        <v>10.403494380665379</v>
      </c>
      <c r="D141" s="1064">
        <v>35.938780352665269</v>
      </c>
      <c r="E141" s="1064">
        <v>35.783613640021287</v>
      </c>
      <c r="F141" s="1064">
        <v>19.797759887640389</v>
      </c>
      <c r="G141" s="1064">
        <v>30.644032149999688</v>
      </c>
      <c r="H141" s="1064">
        <v>35.806695090748264</v>
      </c>
      <c r="I141" s="1064">
        <v>96.910442918154672</v>
      </c>
      <c r="J141" s="1064">
        <v>265.28481841989492</v>
      </c>
      <c r="M141" s="1071" t="s">
        <v>7</v>
      </c>
      <c r="N141" s="1064">
        <v>0</v>
      </c>
      <c r="O141" s="1064">
        <v>4.98572778792379</v>
      </c>
      <c r="P141" s="1064">
        <v>19.155803322011622</v>
      </c>
      <c r="Q141" s="1064">
        <v>32.677264197098403</v>
      </c>
      <c r="R141" s="1064">
        <v>42.318145439176867</v>
      </c>
      <c r="S141" s="1064">
        <v>19.021776633633319</v>
      </c>
      <c r="T141" s="1064">
        <v>22.942439579809971</v>
      </c>
      <c r="U141" s="1064">
        <v>53.75020096251054</v>
      </c>
      <c r="V141" s="1064">
        <v>194.85135792216451</v>
      </c>
      <c r="X141" s="1071" t="s">
        <v>7</v>
      </c>
      <c r="Y141" s="1064">
        <v>10.20160035504148</v>
      </c>
      <c r="Z141" s="1064">
        <v>67.311932964664635</v>
      </c>
      <c r="AA141" s="1064">
        <v>190.69873875026479</v>
      </c>
      <c r="AB141" s="1064">
        <v>467.53749656301164</v>
      </c>
      <c r="AC141" s="1064">
        <v>293.91457792455105</v>
      </c>
      <c r="AD141" s="1064">
        <v>189.51562935160382</v>
      </c>
      <c r="AE141" s="1064">
        <v>914.58830700683438</v>
      </c>
      <c r="AF141" s="1064">
        <v>836.24295682052298</v>
      </c>
      <c r="AG141" s="1064">
        <v>2970.0112397364946</v>
      </c>
    </row>
    <row r="142" spans="1:33" x14ac:dyDescent="0.2">
      <c r="A142" s="1071" t="s">
        <v>9</v>
      </c>
      <c r="B142" s="1064">
        <v>0</v>
      </c>
      <c r="C142" s="1064">
        <v>5.0497850980659198</v>
      </c>
      <c r="D142" s="1064">
        <v>0</v>
      </c>
      <c r="E142" s="1064">
        <v>24.873546013144001</v>
      </c>
      <c r="F142" s="1064">
        <v>25.173171147326386</v>
      </c>
      <c r="G142" s="1064">
        <v>19.89839587755954</v>
      </c>
      <c r="H142" s="1064">
        <v>5.0497850980659198</v>
      </c>
      <c r="I142" s="1064">
        <v>72.109488198276068</v>
      </c>
      <c r="J142" s="1064">
        <v>152.15417143243783</v>
      </c>
      <c r="M142" s="1071" t="s">
        <v>9</v>
      </c>
      <c r="N142" s="1064">
        <v>0</v>
      </c>
      <c r="O142" s="1064">
        <v>0</v>
      </c>
      <c r="P142" s="1064">
        <v>13.90523132504115</v>
      </c>
      <c r="Q142" s="1064">
        <v>17.840378319280042</v>
      </c>
      <c r="R142" s="1064">
        <v>29.370224607461061</v>
      </c>
      <c r="S142" s="1064">
        <v>13.228114913776121</v>
      </c>
      <c r="T142" s="1064">
        <v>9.6962530233924902</v>
      </c>
      <c r="U142" s="1064">
        <v>42.142691923262838</v>
      </c>
      <c r="V142" s="1064">
        <v>126.18289411221369</v>
      </c>
      <c r="X142" s="1071" t="s">
        <v>9</v>
      </c>
      <c r="Y142" s="1064">
        <v>10.09957019613184</v>
      </c>
      <c r="Z142" s="1064">
        <v>62.955731525776145</v>
      </c>
      <c r="AA142" s="1064">
        <v>168.91700604607172</v>
      </c>
      <c r="AB142" s="1064">
        <v>320.03073686396988</v>
      </c>
      <c r="AC142" s="1064">
        <v>214.00217792825288</v>
      </c>
      <c r="AD142" s="1064">
        <v>174.26877567450501</v>
      </c>
      <c r="AE142" s="1064">
        <v>417.43942570617833</v>
      </c>
      <c r="AF142" s="1064">
        <v>499.3267283099193</v>
      </c>
      <c r="AG142" s="1064">
        <v>1867.040152250805</v>
      </c>
    </row>
    <row r="143" spans="1:33" x14ac:dyDescent="0.2">
      <c r="A143" s="1071" t="s">
        <v>10</v>
      </c>
      <c r="B143" s="1064">
        <v>0</v>
      </c>
      <c r="C143" s="1064">
        <v>8.2690882377522392</v>
      </c>
      <c r="D143" s="1064">
        <v>24.942473120494981</v>
      </c>
      <c r="E143" s="1064">
        <v>45.777800835653743</v>
      </c>
      <c r="F143" s="1064">
        <v>63.204288556510434</v>
      </c>
      <c r="G143" s="1064">
        <v>29.794869060877293</v>
      </c>
      <c r="H143" s="1064">
        <v>24.554261447039099</v>
      </c>
      <c r="I143" s="1064">
        <v>60.449542325801623</v>
      </c>
      <c r="J143" s="1064">
        <v>256.99232358412939</v>
      </c>
      <c r="M143" s="1071" t="s">
        <v>10</v>
      </c>
      <c r="N143" s="1064">
        <v>0</v>
      </c>
      <c r="O143" s="1064">
        <v>5</v>
      </c>
      <c r="P143" s="1064">
        <v>31.86108615413962</v>
      </c>
      <c r="Q143" s="1064">
        <v>49.794496645341866</v>
      </c>
      <c r="R143" s="1064">
        <v>47.520113731102448</v>
      </c>
      <c r="S143" s="1064">
        <v>28.640956671716118</v>
      </c>
      <c r="T143" s="1064">
        <v>13.085466499103692</v>
      </c>
      <c r="U143" s="1064">
        <v>46.800681132146721</v>
      </c>
      <c r="V143" s="1064">
        <v>222.70280083355044</v>
      </c>
      <c r="X143" s="1071" t="s">
        <v>10</v>
      </c>
      <c r="Y143" s="1064">
        <v>0</v>
      </c>
      <c r="Z143" s="1064">
        <v>88.987684916678745</v>
      </c>
      <c r="AA143" s="1064">
        <v>212.75768794765565</v>
      </c>
      <c r="AB143" s="1064">
        <v>518.89840748883864</v>
      </c>
      <c r="AC143" s="1064">
        <v>594.37517690885079</v>
      </c>
      <c r="AD143" s="1064">
        <v>403.29047920800053</v>
      </c>
      <c r="AE143" s="1064">
        <v>946.12751584916214</v>
      </c>
      <c r="AF143" s="1064">
        <v>978.13270942169697</v>
      </c>
      <c r="AG143" s="1064">
        <v>3742.569661740883</v>
      </c>
    </row>
    <row r="144" spans="1:33" x14ac:dyDescent="0.2">
      <c r="A144" s="1071" t="s">
        <v>32</v>
      </c>
      <c r="B144" s="1064">
        <v>0</v>
      </c>
      <c r="C144" s="1064">
        <v>4.6544125383136601</v>
      </c>
      <c r="D144" s="1064">
        <v>0</v>
      </c>
      <c r="E144" s="1064">
        <v>34.655391020914422</v>
      </c>
      <c r="F144" s="1064">
        <v>49.321846664774441</v>
      </c>
      <c r="G144" s="1064">
        <v>29.75555173245419</v>
      </c>
      <c r="H144" s="1064">
        <v>4.11095830683713</v>
      </c>
      <c r="I144" s="1064">
        <v>76.699454505223699</v>
      </c>
      <c r="J144" s="1064">
        <v>199.19761476851755</v>
      </c>
      <c r="M144" s="1071" t="s">
        <v>32</v>
      </c>
      <c r="N144" s="1064">
        <v>0</v>
      </c>
      <c r="O144" s="1064">
        <v>0</v>
      </c>
      <c r="P144" s="1064">
        <v>11.714772373052991</v>
      </c>
      <c r="Q144" s="1064">
        <v>16.188573163218528</v>
      </c>
      <c r="R144" s="1064">
        <v>39.139372945136223</v>
      </c>
      <c r="S144" s="1064">
        <v>17.58788944540068</v>
      </c>
      <c r="T144" s="1064">
        <v>17.264161034620823</v>
      </c>
      <c r="U144" s="1064">
        <v>51.602829355962413</v>
      </c>
      <c r="V144" s="1064">
        <v>153.49759831739166</v>
      </c>
      <c r="X144" s="1071" t="s">
        <v>32</v>
      </c>
      <c r="Y144" s="1064">
        <v>13.981491009963811</v>
      </c>
      <c r="Z144" s="1064">
        <v>55.028688926941854</v>
      </c>
      <c r="AA144" s="1064">
        <v>168.34123502149183</v>
      </c>
      <c r="AB144" s="1064">
        <v>295.84620370459936</v>
      </c>
      <c r="AC144" s="1064">
        <v>295.20039141401287</v>
      </c>
      <c r="AD144" s="1064">
        <v>228.45857431394256</v>
      </c>
      <c r="AE144" s="1064">
        <v>482.14106023144393</v>
      </c>
      <c r="AF144" s="1064">
        <v>511.41837487177708</v>
      </c>
      <c r="AG144" s="1064">
        <v>2050.4160194941733</v>
      </c>
    </row>
    <row r="145" spans="1:33" x14ac:dyDescent="0.2">
      <c r="A145" s="1071" t="s">
        <v>2</v>
      </c>
      <c r="B145" s="1064">
        <v>0</v>
      </c>
      <c r="C145" s="1064">
        <v>18.05186718439456</v>
      </c>
      <c r="D145" s="1064">
        <v>125.97155442933337</v>
      </c>
      <c r="E145" s="1064">
        <v>285.18960471521444</v>
      </c>
      <c r="F145" s="1064">
        <v>225.32736508131524</v>
      </c>
      <c r="G145" s="1064">
        <v>122.07954439647027</v>
      </c>
      <c r="H145" s="1064">
        <v>48.793157395933534</v>
      </c>
      <c r="I145" s="1064">
        <v>459.90581224284767</v>
      </c>
      <c r="J145" s="1064">
        <v>1285.3189054455092</v>
      </c>
      <c r="M145" s="1071" t="s">
        <v>2</v>
      </c>
      <c r="N145" s="1064">
        <v>5.01125842465503</v>
      </c>
      <c r="O145" s="1064">
        <v>14.770747050384101</v>
      </c>
      <c r="P145" s="1064">
        <v>133.80371679358683</v>
      </c>
      <c r="Q145" s="1064">
        <v>167.19193709097311</v>
      </c>
      <c r="R145" s="1064">
        <v>187.74093003177239</v>
      </c>
      <c r="S145" s="1064">
        <v>110.07460423354252</v>
      </c>
      <c r="T145" s="1064">
        <v>61.670915837556379</v>
      </c>
      <c r="U145" s="1064">
        <v>310.28271476362738</v>
      </c>
      <c r="V145" s="1064">
        <v>990.54682422609767</v>
      </c>
      <c r="X145" s="1071" t="s">
        <v>2</v>
      </c>
      <c r="Y145" s="1064">
        <v>6.81638215223842</v>
      </c>
      <c r="Z145" s="1064">
        <v>201.80840363521389</v>
      </c>
      <c r="AA145" s="1064">
        <v>825.234107454536</v>
      </c>
      <c r="AB145" s="1064">
        <v>1176.8137002828923</v>
      </c>
      <c r="AC145" s="1064">
        <v>1348.6450319670341</v>
      </c>
      <c r="AD145" s="1064">
        <v>839.22528912775249</v>
      </c>
      <c r="AE145" s="1064">
        <v>1904.9163960014</v>
      </c>
      <c r="AF145" s="1064">
        <v>2497.1539160143147</v>
      </c>
      <c r="AG145" s="1064">
        <v>8800.6132266353816</v>
      </c>
    </row>
    <row r="146" spans="1:33" x14ac:dyDescent="0.2">
      <c r="A146" s="1071" t="s">
        <v>33</v>
      </c>
      <c r="B146" s="1064">
        <v>0</v>
      </c>
      <c r="C146" s="1064">
        <v>3.7782681983661899</v>
      </c>
      <c r="D146" s="1064">
        <v>40.011114498709745</v>
      </c>
      <c r="E146" s="1064">
        <v>63.170241405800148</v>
      </c>
      <c r="F146" s="1064">
        <v>24.495867445896877</v>
      </c>
      <c r="G146" s="1064">
        <v>16.015646796528621</v>
      </c>
      <c r="H146" s="1064">
        <v>56.351707702882329</v>
      </c>
      <c r="I146" s="1064">
        <v>97.009323664460538</v>
      </c>
      <c r="J146" s="1064">
        <v>300.83216971264443</v>
      </c>
      <c r="M146" s="1071" t="s">
        <v>33</v>
      </c>
      <c r="N146" s="1064">
        <v>0</v>
      </c>
      <c r="O146" s="1064">
        <v>5</v>
      </c>
      <c r="P146" s="1064">
        <v>9.6101632803976305</v>
      </c>
      <c r="Q146" s="1064">
        <v>26.885497631328917</v>
      </c>
      <c r="R146" s="1064">
        <v>40.4288217263219</v>
      </c>
      <c r="S146" s="1064">
        <v>53.749437733089898</v>
      </c>
      <c r="T146" s="1064">
        <v>22.2704345269327</v>
      </c>
      <c r="U146" s="1064">
        <v>67.121713113502835</v>
      </c>
      <c r="V146" s="1064">
        <v>225.06606801157386</v>
      </c>
      <c r="X146" s="1071" t="s">
        <v>33</v>
      </c>
      <c r="Y146" s="1064">
        <v>12.03767859238156</v>
      </c>
      <c r="Z146" s="1064">
        <v>99.006190134262354</v>
      </c>
      <c r="AA146" s="1064">
        <v>282.49556677971225</v>
      </c>
      <c r="AB146" s="1064">
        <v>390.34859065801913</v>
      </c>
      <c r="AC146" s="1064">
        <v>243.68231343048146</v>
      </c>
      <c r="AD146" s="1064">
        <v>246.49321717895688</v>
      </c>
      <c r="AE146" s="1064">
        <v>783.92057211452175</v>
      </c>
      <c r="AF146" s="1064">
        <v>741.76628394600232</v>
      </c>
      <c r="AG146" s="1064">
        <v>2799.7504128343376</v>
      </c>
    </row>
    <row r="147" spans="1:33" x14ac:dyDescent="0.2">
      <c r="A147" s="1071" t="s">
        <v>3</v>
      </c>
      <c r="B147" s="1064">
        <v>0</v>
      </c>
      <c r="C147" s="1064">
        <v>22.682957707367329</v>
      </c>
      <c r="D147" s="1064">
        <v>173.36932121368667</v>
      </c>
      <c r="E147" s="1064">
        <v>190.20451269795171</v>
      </c>
      <c r="F147" s="1064">
        <v>112.76271201457635</v>
      </c>
      <c r="G147" s="1064">
        <v>95.532194034615301</v>
      </c>
      <c r="H147" s="1064">
        <v>115.91708912023222</v>
      </c>
      <c r="I147" s="1064">
        <v>297.92353976776445</v>
      </c>
      <c r="J147" s="1064">
        <v>1008.3923265561939</v>
      </c>
      <c r="M147" s="1071" t="s">
        <v>3</v>
      </c>
      <c r="N147" s="1064">
        <v>0</v>
      </c>
      <c r="O147" s="1064">
        <v>32.18769309011283</v>
      </c>
      <c r="P147" s="1064">
        <v>140.56227002642646</v>
      </c>
      <c r="Q147" s="1064">
        <v>182.3748065972265</v>
      </c>
      <c r="R147" s="1064">
        <v>171.34564043036468</v>
      </c>
      <c r="S147" s="1064">
        <v>120.1758430509788</v>
      </c>
      <c r="T147" s="1064">
        <v>126.85955340084107</v>
      </c>
      <c r="U147" s="1064">
        <v>330.06337521893209</v>
      </c>
      <c r="V147" s="1064">
        <v>1103.5691818148823</v>
      </c>
      <c r="X147" s="1071" t="s">
        <v>3</v>
      </c>
      <c r="Y147" s="1064">
        <v>13.113976469892471</v>
      </c>
      <c r="Z147" s="1064">
        <v>382.18134357849328</v>
      </c>
      <c r="AA147" s="1064">
        <v>1609.7307554357021</v>
      </c>
      <c r="AB147" s="1064">
        <v>1893.143503391967</v>
      </c>
      <c r="AC147" s="1064">
        <v>1502.4926742138264</v>
      </c>
      <c r="AD147" s="1064">
        <v>742.0886533576263</v>
      </c>
      <c r="AE147" s="1064">
        <v>4039.2500981960429</v>
      </c>
      <c r="AF147" s="1064">
        <v>3572.7781019962213</v>
      </c>
      <c r="AG147" s="1064">
        <v>13754.779106639769</v>
      </c>
    </row>
    <row r="148" spans="1:33" x14ac:dyDescent="0.2">
      <c r="A148" s="1071" t="s">
        <v>4</v>
      </c>
      <c r="B148" s="1064">
        <v>0</v>
      </c>
      <c r="C148" s="1064">
        <v>30.923475583938288</v>
      </c>
      <c r="D148" s="1064">
        <v>139.43576209722045</v>
      </c>
      <c r="E148" s="1064">
        <v>271.99064353057503</v>
      </c>
      <c r="F148" s="1064">
        <v>200.87513311576123</v>
      </c>
      <c r="G148" s="1064">
        <v>101.06232930969847</v>
      </c>
      <c r="H148" s="1064">
        <v>169.30826453820066</v>
      </c>
      <c r="I148" s="1064">
        <v>341.78691704767635</v>
      </c>
      <c r="J148" s="1064">
        <v>1255.3825252230706</v>
      </c>
      <c r="M148" s="1071" t="s">
        <v>4</v>
      </c>
      <c r="N148" s="1064">
        <v>0</v>
      </c>
      <c r="O148" s="1064">
        <v>34.035795981234685</v>
      </c>
      <c r="P148" s="1064">
        <v>120.04562125576099</v>
      </c>
      <c r="Q148" s="1064">
        <v>270.37361297667951</v>
      </c>
      <c r="R148" s="1064">
        <v>189.60108766950515</v>
      </c>
      <c r="S148" s="1064">
        <v>68.055466018143676</v>
      </c>
      <c r="T148" s="1064">
        <v>185.95461238965959</v>
      </c>
      <c r="U148" s="1064">
        <v>348.13636220363168</v>
      </c>
      <c r="V148" s="1064">
        <v>1216.2025584946152</v>
      </c>
      <c r="X148" s="1071" t="s">
        <v>4</v>
      </c>
      <c r="Y148" s="1064">
        <v>7.3707240082188106</v>
      </c>
      <c r="Z148" s="1064">
        <v>394.17198079764216</v>
      </c>
      <c r="AA148" s="1064">
        <v>1577.7792082789206</v>
      </c>
      <c r="AB148" s="1064">
        <v>1913.8221253347447</v>
      </c>
      <c r="AC148" s="1064">
        <v>1475.2885096749228</v>
      </c>
      <c r="AD148" s="1064">
        <v>676.4424490493509</v>
      </c>
      <c r="AE148" s="1064">
        <v>4832.5147919391711</v>
      </c>
      <c r="AF148" s="1064">
        <v>3617.9255745878781</v>
      </c>
      <c r="AG148" s="1064">
        <v>14495.31536367085</v>
      </c>
    </row>
    <row r="149" spans="1:33" x14ac:dyDescent="0.2">
      <c r="A149" s="1071" t="s">
        <v>11</v>
      </c>
      <c r="B149" s="1064">
        <v>0</v>
      </c>
      <c r="C149" s="1064">
        <v>0</v>
      </c>
      <c r="D149" s="1064">
        <v>14.61149715729627</v>
      </c>
      <c r="E149" s="1064">
        <v>43.834491471888818</v>
      </c>
      <c r="F149" s="1064">
        <v>14.61149715729627</v>
      </c>
      <c r="G149" s="1064">
        <v>14.61149715729627</v>
      </c>
      <c r="H149" s="1064">
        <v>0</v>
      </c>
      <c r="I149" s="1064">
        <v>43.834491471888811</v>
      </c>
      <c r="J149" s="1064">
        <v>131.50347441566643</v>
      </c>
      <c r="M149" s="1071" t="s">
        <v>11</v>
      </c>
      <c r="N149" s="1064">
        <v>0</v>
      </c>
      <c r="O149" s="1064">
        <v>4.8183839881393604</v>
      </c>
      <c r="P149" s="1064">
        <v>5.0837101170328802</v>
      </c>
      <c r="Q149" s="1064">
        <v>17.55913956752504</v>
      </c>
      <c r="R149" s="1064">
        <v>26.555683297549599</v>
      </c>
      <c r="S149" s="1064">
        <v>19.668210697587792</v>
      </c>
      <c r="T149" s="1064">
        <v>0</v>
      </c>
      <c r="U149" s="1064">
        <v>19.766878945976391</v>
      </c>
      <c r="V149" s="1064">
        <v>93.452006613811065</v>
      </c>
      <c r="X149" s="1071" t="s">
        <v>11</v>
      </c>
      <c r="Y149" s="1064">
        <v>4.8704990524320904</v>
      </c>
      <c r="Z149" s="1064">
        <v>43.834491471888811</v>
      </c>
      <c r="AA149" s="1064">
        <v>126.63297536323434</v>
      </c>
      <c r="AB149" s="1064">
        <v>228.91345546430824</v>
      </c>
      <c r="AC149" s="1064">
        <v>185.0789639924194</v>
      </c>
      <c r="AD149" s="1064">
        <v>116.89197725837016</v>
      </c>
      <c r="AE149" s="1064">
        <v>228.91345546430824</v>
      </c>
      <c r="AF149" s="1064">
        <v>457.82691092861648</v>
      </c>
      <c r="AG149" s="1064">
        <v>1392.9627289955779</v>
      </c>
    </row>
    <row r="150" spans="1:33" x14ac:dyDescent="0.2">
      <c r="A150" s="1071" t="s">
        <v>12</v>
      </c>
      <c r="B150" s="1064">
        <v>0</v>
      </c>
      <c r="C150" s="1064">
        <v>9.97145557584758</v>
      </c>
      <c r="D150" s="1064">
        <v>4.98572778792379</v>
      </c>
      <c r="E150" s="1064">
        <v>29.914366727542742</v>
      </c>
      <c r="F150" s="1064">
        <v>19.94291115169516</v>
      </c>
      <c r="G150" s="1064">
        <v>9.97145557584758</v>
      </c>
      <c r="H150" s="1064">
        <v>0</v>
      </c>
      <c r="I150" s="1064">
        <v>39.88582230339032</v>
      </c>
      <c r="J150" s="1064">
        <v>114.67173912224717</v>
      </c>
      <c r="M150" s="1071" t="s">
        <v>12</v>
      </c>
      <c r="N150" s="1064">
        <v>0</v>
      </c>
      <c r="O150" s="1064">
        <v>3.88952523526835</v>
      </c>
      <c r="P150" s="1064">
        <v>0</v>
      </c>
      <c r="Q150" s="1064">
        <v>10.112309430916159</v>
      </c>
      <c r="R150" s="1064">
        <v>6.2454816718053898</v>
      </c>
      <c r="S150" s="1064">
        <v>1.1112742170710701</v>
      </c>
      <c r="T150" s="1064">
        <v>5.9121447980539399</v>
      </c>
      <c r="U150" s="1064">
        <v>5.0564177914981103</v>
      </c>
      <c r="V150" s="1064">
        <v>32.327153144613021</v>
      </c>
      <c r="X150" s="1071" t="s">
        <v>12</v>
      </c>
      <c r="Y150" s="1064">
        <v>4.98572778792379</v>
      </c>
      <c r="Z150" s="1064">
        <v>19.94291115169516</v>
      </c>
      <c r="AA150" s="1064">
        <v>49.857277879237905</v>
      </c>
      <c r="AB150" s="1064">
        <v>129.62892248601855</v>
      </c>
      <c r="AC150" s="1064">
        <v>124.64319469809476</v>
      </c>
      <c r="AD150" s="1064">
        <v>99.714555758475797</v>
      </c>
      <c r="AE150" s="1064">
        <v>234.32920603241817</v>
      </c>
      <c r="AF150" s="1064">
        <v>264.2435727599609</v>
      </c>
      <c r="AG150" s="1064">
        <v>927.3453685538251</v>
      </c>
    </row>
    <row r="151" spans="1:33" x14ac:dyDescent="0.2">
      <c r="A151" s="1071" t="s">
        <v>5</v>
      </c>
      <c r="B151" s="1064">
        <v>0</v>
      </c>
      <c r="C151" s="1064">
        <v>24.888954890278217</v>
      </c>
      <c r="D151" s="1064">
        <v>80.924749863792755</v>
      </c>
      <c r="E151" s="1064">
        <v>194.11413586055269</v>
      </c>
      <c r="F151" s="1064">
        <v>183.01315222412347</v>
      </c>
      <c r="G151" s="1064">
        <v>135.05646349619292</v>
      </c>
      <c r="H151" s="1064">
        <v>54.200093260361854</v>
      </c>
      <c r="I151" s="1064">
        <v>417.97491422512371</v>
      </c>
      <c r="J151" s="1064">
        <v>1090.1724638204257</v>
      </c>
      <c r="M151" s="1071" t="s">
        <v>5</v>
      </c>
      <c r="N151" s="1064">
        <v>0</v>
      </c>
      <c r="O151" s="1064">
        <v>21.67792754493205</v>
      </c>
      <c r="P151" s="1064">
        <v>61.435624386957571</v>
      </c>
      <c r="Q151" s="1064">
        <v>170.38777275136567</v>
      </c>
      <c r="R151" s="1064">
        <v>225.91234352651227</v>
      </c>
      <c r="S151" s="1064">
        <v>139.5255582332191</v>
      </c>
      <c r="T151" s="1064">
        <v>57.373410180199741</v>
      </c>
      <c r="U151" s="1064">
        <v>230.15493763804068</v>
      </c>
      <c r="V151" s="1064">
        <v>906.46757426122701</v>
      </c>
      <c r="X151" s="1071" t="s">
        <v>5</v>
      </c>
      <c r="Y151" s="1064">
        <v>7.6859309883148601</v>
      </c>
      <c r="Z151" s="1064">
        <v>203.74229442775496</v>
      </c>
      <c r="AA151" s="1064">
        <v>608.92977579651279</v>
      </c>
      <c r="AB151" s="1064">
        <v>1343.0321101682057</v>
      </c>
      <c r="AC151" s="1064">
        <v>1973.0042995495528</v>
      </c>
      <c r="AD151" s="1064">
        <v>1806.5976955147917</v>
      </c>
      <c r="AE151" s="1064">
        <v>3738.3311803454139</v>
      </c>
      <c r="AF151" s="1064">
        <v>4691.8537031858914</v>
      </c>
      <c r="AG151" s="1064">
        <v>14373.176989976437</v>
      </c>
    </row>
    <row r="152" spans="1:33" x14ac:dyDescent="0.2">
      <c r="A152" s="1071" t="s">
        <v>16</v>
      </c>
      <c r="B152" s="1064">
        <v>0</v>
      </c>
      <c r="C152" s="1064">
        <v>12.193580822328471</v>
      </c>
      <c r="D152" s="1064">
        <v>8.0307516322723203</v>
      </c>
      <c r="E152" s="1064">
        <v>52.358611148830697</v>
      </c>
      <c r="F152" s="1064">
        <v>28.724022143115697</v>
      </c>
      <c r="G152" s="1064">
        <v>20.716701217403319</v>
      </c>
      <c r="H152" s="1064">
        <v>0</v>
      </c>
      <c r="I152" s="1064">
        <v>56.365870572994211</v>
      </c>
      <c r="J152" s="1064">
        <v>178.38953753694472</v>
      </c>
      <c r="M152" s="1071" t="s">
        <v>16</v>
      </c>
      <c r="N152" s="1064">
        <v>0</v>
      </c>
      <c r="O152" s="1064">
        <v>9.4739301618609595</v>
      </c>
      <c r="P152" s="1064">
        <v>21.793731669638952</v>
      </c>
      <c r="Q152" s="1064">
        <v>46.451279722896579</v>
      </c>
      <c r="R152" s="1064">
        <v>25.30065586996481</v>
      </c>
      <c r="S152" s="1064">
        <v>26.966174246619261</v>
      </c>
      <c r="T152" s="1064">
        <v>4.5774462725682703</v>
      </c>
      <c r="U152" s="1064">
        <v>35.184378820954969</v>
      </c>
      <c r="V152" s="1064">
        <v>169.74759676450381</v>
      </c>
      <c r="X152" s="1071" t="s">
        <v>16</v>
      </c>
      <c r="Y152" s="1064">
        <v>12.193580822328471</v>
      </c>
      <c r="Z152" s="1064">
        <v>123.70989481646467</v>
      </c>
      <c r="AA152" s="1064">
        <v>365.67697516565147</v>
      </c>
      <c r="AB152" s="1064">
        <v>407.33633461090426</v>
      </c>
      <c r="AC152" s="1064">
        <v>329.43807850377721</v>
      </c>
      <c r="AD152" s="1064">
        <v>220.74030134590811</v>
      </c>
      <c r="AE152" s="1064">
        <v>642.95216527294099</v>
      </c>
      <c r="AF152" s="1064">
        <v>821.08162159777999</v>
      </c>
      <c r="AG152" s="1064">
        <v>2923.1289521357548</v>
      </c>
    </row>
    <row r="153" spans="1:33" x14ac:dyDescent="0.2">
      <c r="A153" s="1071" t="s">
        <v>0</v>
      </c>
      <c r="B153" s="1064">
        <v>4.4061711755693498</v>
      </c>
      <c r="C153" s="1064">
        <v>169.50523732694379</v>
      </c>
      <c r="D153" s="1064">
        <v>1382.9431108928875</v>
      </c>
      <c r="E153" s="1064">
        <v>1773.6057750406444</v>
      </c>
      <c r="F153" s="1064">
        <v>1900.9459378177082</v>
      </c>
      <c r="G153" s="1064">
        <v>929.16176082244056</v>
      </c>
      <c r="H153" s="1064">
        <v>750.35844358637837</v>
      </c>
      <c r="I153" s="1064">
        <v>5506.5544183296361</v>
      </c>
      <c r="J153" s="1064">
        <v>12417.480854992209</v>
      </c>
      <c r="M153" s="1071" t="s">
        <v>0</v>
      </c>
      <c r="N153" s="1064">
        <v>7.9049214214010703</v>
      </c>
      <c r="O153" s="1064">
        <v>210.86020784399585</v>
      </c>
      <c r="P153" s="1064">
        <v>1628.7845127262694</v>
      </c>
      <c r="Q153" s="1064">
        <v>2567.2965645730819</v>
      </c>
      <c r="R153" s="1064">
        <v>2138.6129471875338</v>
      </c>
      <c r="S153" s="1064">
        <v>1182.4757630024969</v>
      </c>
      <c r="T153" s="1064">
        <v>854.54243380770208</v>
      </c>
      <c r="U153" s="1064">
        <v>4412.017040871604</v>
      </c>
      <c r="V153" s="1064">
        <v>13002.494391434086</v>
      </c>
      <c r="X153" s="1071" t="s">
        <v>0</v>
      </c>
      <c r="Y153" s="1064">
        <v>28.600298277219302</v>
      </c>
      <c r="Z153" s="1064">
        <v>2474.6275347811716</v>
      </c>
      <c r="AA153" s="1064">
        <v>11335.845731967373</v>
      </c>
      <c r="AB153" s="1064">
        <v>14388.052937458026</v>
      </c>
      <c r="AC153" s="1064">
        <v>16981.721554639942</v>
      </c>
      <c r="AD153" s="1064">
        <v>11057.753866899411</v>
      </c>
      <c r="AE153" s="1064">
        <v>27013.430233499603</v>
      </c>
      <c r="AF153" s="1064">
        <v>37742.782853547476</v>
      </c>
      <c r="AG153" s="1064">
        <v>121022.81501107023</v>
      </c>
    </row>
    <row r="154" spans="1:33" x14ac:dyDescent="0.2">
      <c r="A154" s="1071" t="s">
        <v>17</v>
      </c>
      <c r="B154" s="1064">
        <v>0</v>
      </c>
      <c r="C154" s="1064">
        <v>0</v>
      </c>
      <c r="D154" s="1064">
        <v>0</v>
      </c>
      <c r="E154" s="1064">
        <v>30.539341103150818</v>
      </c>
      <c r="F154" s="1064">
        <v>20.43495658673395</v>
      </c>
      <c r="G154" s="1064">
        <v>10.17942472970382</v>
      </c>
      <c r="H154" s="1064">
        <v>0</v>
      </c>
      <c r="I154" s="1064">
        <v>35.300496160911528</v>
      </c>
      <c r="J154" s="1064">
        <v>96.454218580500111</v>
      </c>
      <c r="M154" s="1071" t="s">
        <v>17</v>
      </c>
      <c r="N154" s="1064">
        <v>0</v>
      </c>
      <c r="O154" s="1064">
        <v>0</v>
      </c>
      <c r="P154" s="1064">
        <v>0</v>
      </c>
      <c r="Q154" s="1064">
        <v>5.9823111531677897</v>
      </c>
      <c r="R154" s="1064">
        <v>15.585707826873881</v>
      </c>
      <c r="S154" s="1064">
        <v>9.2061367033943693</v>
      </c>
      <c r="T154" s="1064">
        <v>5.21324505278311</v>
      </c>
      <c r="U154" s="1064">
        <v>26.658019051777611</v>
      </c>
      <c r="V154" s="1064">
        <v>62.645419787996758</v>
      </c>
      <c r="X154" s="1071" t="s">
        <v>17</v>
      </c>
      <c r="Y154" s="1064">
        <v>0</v>
      </c>
      <c r="Z154" s="1064">
        <v>25.12107143120771</v>
      </c>
      <c r="AA154" s="1064">
        <v>75.725596099135714</v>
      </c>
      <c r="AB154" s="1064">
        <v>164.36381696280714</v>
      </c>
      <c r="AC154" s="1064">
        <v>135.48093594316288</v>
      </c>
      <c r="AD154" s="1064">
        <v>100.70401000072269</v>
      </c>
      <c r="AE154" s="1064">
        <v>194.15020314795873</v>
      </c>
      <c r="AF154" s="1064">
        <v>286.90579614096271</v>
      </c>
      <c r="AG154" s="1064">
        <v>982.45142972595761</v>
      </c>
    </row>
    <row r="155" spans="1:33" x14ac:dyDescent="0.2">
      <c r="A155" s="1072" t="s">
        <v>18</v>
      </c>
      <c r="B155" s="1064">
        <v>0</v>
      </c>
      <c r="C155" s="1064">
        <v>0</v>
      </c>
      <c r="D155" s="1064">
        <v>9.8478182627226598</v>
      </c>
      <c r="E155" s="1064">
        <v>30.037132226153879</v>
      </c>
      <c r="F155" s="1064">
        <v>24.929429582818688</v>
      </c>
      <c r="G155" s="1064">
        <v>25.301628191934949</v>
      </c>
      <c r="H155" s="1064">
        <v>0</v>
      </c>
      <c r="I155" s="1064">
        <v>24.804098262716252</v>
      </c>
      <c r="J155" s="1064">
        <v>114.92010652634643</v>
      </c>
      <c r="M155" s="1072" t="s">
        <v>18</v>
      </c>
      <c r="N155" s="1064">
        <v>0</v>
      </c>
      <c r="O155" s="1064">
        <v>10.012781186104039</v>
      </c>
      <c r="P155" s="1064">
        <v>9.3524071616490687</v>
      </c>
      <c r="Q155" s="1064">
        <v>25.86338891383393</v>
      </c>
      <c r="R155" s="1064">
        <v>36.550534095170072</v>
      </c>
      <c r="S155" s="1064">
        <v>15.072294801880348</v>
      </c>
      <c r="T155" s="1064">
        <v>20.851000302644913</v>
      </c>
      <c r="U155" s="1064">
        <v>48.782907977861818</v>
      </c>
      <c r="V155" s="1064">
        <v>166.48531443914419</v>
      </c>
      <c r="X155" s="1072" t="s">
        <v>18</v>
      </c>
      <c r="Y155" s="1064">
        <v>19.94247524443827</v>
      </c>
      <c r="Z155" s="1064">
        <v>104.45937134173583</v>
      </c>
      <c r="AA155" s="1064">
        <v>238.0648219919735</v>
      </c>
      <c r="AB155" s="1064">
        <v>530.50581061120374</v>
      </c>
      <c r="AC155" s="1064">
        <v>352.62580604326206</v>
      </c>
      <c r="AD155" s="1064">
        <v>229.14444508634108</v>
      </c>
      <c r="AE155" s="1064">
        <v>609.43894611849453</v>
      </c>
      <c r="AF155" s="1064">
        <v>805.29659218238021</v>
      </c>
      <c r="AG155" s="1064">
        <v>2889.4782686198291</v>
      </c>
    </row>
    <row r="156" spans="1:33" x14ac:dyDescent="0.2">
      <c r="A156" s="1071" t="s">
        <v>34</v>
      </c>
      <c r="B156" s="1064">
        <v>0</v>
      </c>
      <c r="C156" s="1064">
        <v>5</v>
      </c>
      <c r="D156" s="1064">
        <v>10</v>
      </c>
      <c r="E156" s="1064">
        <v>5</v>
      </c>
      <c r="F156" s="1064">
        <v>10</v>
      </c>
      <c r="G156" s="1064">
        <v>5</v>
      </c>
      <c r="H156" s="1064">
        <v>0</v>
      </c>
      <c r="I156" s="1064">
        <v>45</v>
      </c>
      <c r="J156" s="1064">
        <v>80</v>
      </c>
      <c r="M156" s="1071" t="s">
        <v>34</v>
      </c>
      <c r="N156" s="1064">
        <v>4.9146094139237704</v>
      </c>
      <c r="O156" s="1064">
        <v>0</v>
      </c>
      <c r="P156" s="1064">
        <v>7.6183215705802994</v>
      </c>
      <c r="Q156" s="1064">
        <v>4.9146094139237704</v>
      </c>
      <c r="R156" s="1064">
        <v>14.811297680894132</v>
      </c>
      <c r="S156" s="1064">
        <v>11.258422558440071</v>
      </c>
      <c r="T156" s="1064">
        <v>3.4976208680593501</v>
      </c>
      <c r="U156" s="1064">
        <v>35.641719147651784</v>
      </c>
      <c r="V156" s="1064">
        <v>82.656600653473191</v>
      </c>
      <c r="X156" s="1071" t="s">
        <v>34</v>
      </c>
      <c r="Y156" s="1064">
        <v>55</v>
      </c>
      <c r="Z156" s="1064">
        <v>10</v>
      </c>
      <c r="AA156" s="1064">
        <v>90</v>
      </c>
      <c r="AB156" s="1064">
        <v>125</v>
      </c>
      <c r="AC156" s="1064">
        <v>155</v>
      </c>
      <c r="AD156" s="1064">
        <v>110</v>
      </c>
      <c r="AE156" s="1064">
        <v>200</v>
      </c>
      <c r="AF156" s="1064">
        <v>315</v>
      </c>
      <c r="AG156" s="1064">
        <v>1060</v>
      </c>
    </row>
    <row r="157" spans="1:33" x14ac:dyDescent="0.2">
      <c r="A157" s="1071" t="s">
        <v>20</v>
      </c>
      <c r="B157" s="1064">
        <v>0</v>
      </c>
      <c r="C157" s="1064">
        <v>4.0729660213645698</v>
      </c>
      <c r="D157" s="1064">
        <v>27.438825336957148</v>
      </c>
      <c r="E157" s="1064">
        <v>12.221374217034491</v>
      </c>
      <c r="F157" s="1064">
        <v>12.124594980972681</v>
      </c>
      <c r="G157" s="1064">
        <v>11.824533577483841</v>
      </c>
      <c r="H157" s="1064">
        <v>4.1746372578213702</v>
      </c>
      <c r="I157" s="1064">
        <v>34.803217112053026</v>
      </c>
      <c r="J157" s="1064">
        <v>106.66014850368714</v>
      </c>
      <c r="M157" s="1071" t="s">
        <v>20</v>
      </c>
      <c r="N157" s="1064">
        <v>0</v>
      </c>
      <c r="O157" s="1064">
        <v>1.0032590804936099</v>
      </c>
      <c r="P157" s="1064">
        <v>5.5229812446678102</v>
      </c>
      <c r="Q157" s="1064">
        <v>13.258642001825869</v>
      </c>
      <c r="R157" s="1064">
        <v>29.963009161286827</v>
      </c>
      <c r="S157" s="1064">
        <v>10.025147542519729</v>
      </c>
      <c r="T157" s="1064">
        <v>15.0535751302812</v>
      </c>
      <c r="U157" s="1064">
        <v>47.561114985945828</v>
      </c>
      <c r="V157" s="1064">
        <v>122.38772914702088</v>
      </c>
      <c r="X157" s="1071" t="s">
        <v>20</v>
      </c>
      <c r="Y157" s="1064">
        <v>0</v>
      </c>
      <c r="Z157" s="1064">
        <v>60.112204343835607</v>
      </c>
      <c r="AA157" s="1064">
        <v>229.30249219888213</v>
      </c>
      <c r="AB157" s="1064">
        <v>333.53493029277109</v>
      </c>
      <c r="AC157" s="1064">
        <v>302.01800864952895</v>
      </c>
      <c r="AD157" s="1064">
        <v>181.27139317571221</v>
      </c>
      <c r="AE157" s="1064">
        <v>555.87246546884626</v>
      </c>
      <c r="AF157" s="1064">
        <v>619.42291231683623</v>
      </c>
      <c r="AG157" s="1064">
        <v>2281.5344064464125</v>
      </c>
    </row>
    <row r="158" spans="1:33" x14ac:dyDescent="0.2">
      <c r="A158" s="1071" t="s">
        <v>35</v>
      </c>
      <c r="B158" s="1064">
        <v>0</v>
      </c>
      <c r="C158" s="1064">
        <v>9.7215321948409592</v>
      </c>
      <c r="D158" s="1064">
        <v>19.443064389681918</v>
      </c>
      <c r="E158" s="1064">
        <v>58.329193169045759</v>
      </c>
      <c r="F158" s="1064">
        <v>58.329193169045759</v>
      </c>
      <c r="G158" s="1064">
        <v>48.607660974204798</v>
      </c>
      <c r="H158" s="1064">
        <v>19.063530676619521</v>
      </c>
      <c r="I158" s="1064">
        <v>73.050337616697846</v>
      </c>
      <c r="J158" s="1064">
        <v>286.54451219013657</v>
      </c>
      <c r="M158" s="1071" t="s">
        <v>35</v>
      </c>
      <c r="N158" s="1064">
        <v>0</v>
      </c>
      <c r="O158" s="1064">
        <v>4.6213756481044399</v>
      </c>
      <c r="P158" s="1064">
        <v>27.115670534657145</v>
      </c>
      <c r="Q158" s="1064">
        <v>65.488129381457696</v>
      </c>
      <c r="R158" s="1064">
        <v>43.194582153279171</v>
      </c>
      <c r="S158" s="1064">
        <v>42.735758153759221</v>
      </c>
      <c r="T158" s="1064">
        <v>26.60373700939995</v>
      </c>
      <c r="U158" s="1064">
        <v>117.30552903057216</v>
      </c>
      <c r="V158" s="1064">
        <v>327.06478191122972</v>
      </c>
      <c r="X158" s="1071" t="s">
        <v>35</v>
      </c>
      <c r="Y158" s="1064">
        <v>34.025362681943356</v>
      </c>
      <c r="Z158" s="1064">
        <v>126.37991853293246</v>
      </c>
      <c r="AA158" s="1064">
        <v>228.45600657876253</v>
      </c>
      <c r="AB158" s="1064">
        <v>622.17806046982139</v>
      </c>
      <c r="AC158" s="1064">
        <v>593.01346388529851</v>
      </c>
      <c r="AD158" s="1064">
        <v>379.13975559879742</v>
      </c>
      <c r="AE158" s="1064">
        <v>732.07801214518031</v>
      </c>
      <c r="AF158" s="1064">
        <v>1231.0608263519227</v>
      </c>
      <c r="AG158" s="1064">
        <v>3946.3314062446589</v>
      </c>
    </row>
    <row r="159" spans="1:33" x14ac:dyDescent="0.2">
      <c r="A159" s="1071" t="s">
        <v>21</v>
      </c>
      <c r="B159" s="1064">
        <v>0</v>
      </c>
      <c r="C159" s="1064">
        <v>7.1371162346447194</v>
      </c>
      <c r="D159" s="1064">
        <v>57.094929769427104</v>
      </c>
      <c r="E159" s="1064">
        <v>111.62302495362123</v>
      </c>
      <c r="F159" s="1064">
        <v>110.65688486563403</v>
      </c>
      <c r="G159" s="1064">
        <v>95.631639531194764</v>
      </c>
      <c r="H159" s="1064">
        <v>81.833765936713732</v>
      </c>
      <c r="I159" s="1064">
        <v>199.23677794196146</v>
      </c>
      <c r="J159" s="1064">
        <v>663.2141392331971</v>
      </c>
      <c r="M159" s="1071" t="s">
        <v>21</v>
      </c>
      <c r="N159" s="1064">
        <v>0</v>
      </c>
      <c r="O159" s="1064">
        <v>23.628420759857079</v>
      </c>
      <c r="P159" s="1064">
        <v>44.562625471919937</v>
      </c>
      <c r="Q159" s="1064">
        <v>97.882500919936845</v>
      </c>
      <c r="R159" s="1064">
        <v>138.42187806652194</v>
      </c>
      <c r="S159" s="1064">
        <v>49.627622429675867</v>
      </c>
      <c r="T159" s="1064">
        <v>38.846677721137894</v>
      </c>
      <c r="U159" s="1064">
        <v>155.56354206131786</v>
      </c>
      <c r="V159" s="1064">
        <v>548.53326743036746</v>
      </c>
      <c r="X159" s="1071" t="s">
        <v>21</v>
      </c>
      <c r="Y159" s="1064">
        <v>30.081885692325109</v>
      </c>
      <c r="Z159" s="1064">
        <v>244.57502245244962</v>
      </c>
      <c r="AA159" s="1064">
        <v>751.19963796378534</v>
      </c>
      <c r="AB159" s="1064">
        <v>1299.2485531413288</v>
      </c>
      <c r="AC159" s="1064">
        <v>1211.0435643162409</v>
      </c>
      <c r="AD159" s="1064">
        <v>849.11017692750249</v>
      </c>
      <c r="AE159" s="1064">
        <v>2538.4935652123072</v>
      </c>
      <c r="AF159" s="1064">
        <v>2908.6079458078843</v>
      </c>
      <c r="AG159" s="1064">
        <v>9832.3603515138238</v>
      </c>
    </row>
    <row r="160" spans="1:33" x14ac:dyDescent="0.2">
      <c r="A160" s="1071" t="s">
        <v>36</v>
      </c>
      <c r="B160" s="1064">
        <v>4.9146094139237704</v>
      </c>
      <c r="C160" s="1064">
        <v>9.8292188278475408</v>
      </c>
      <c r="D160" s="1064">
        <v>9.8292188278475408</v>
      </c>
      <c r="E160" s="1064">
        <v>24.573047069618852</v>
      </c>
      <c r="F160" s="1064">
        <v>29.487656483542622</v>
      </c>
      <c r="G160" s="1064">
        <v>4.9146094139237704</v>
      </c>
      <c r="H160" s="1064">
        <v>0</v>
      </c>
      <c r="I160" s="1064">
        <v>44.231484725313933</v>
      </c>
      <c r="J160" s="1064">
        <v>127.77984476201803</v>
      </c>
      <c r="M160" s="1071" t="s">
        <v>36</v>
      </c>
      <c r="N160" s="1064">
        <v>0</v>
      </c>
      <c r="O160" s="1064">
        <v>0</v>
      </c>
      <c r="P160" s="1064">
        <v>3.6477881015308098</v>
      </c>
      <c r="Q160" s="1064">
        <v>8.7331985982374896</v>
      </c>
      <c r="R160" s="1064">
        <v>6.5024976324999795</v>
      </c>
      <c r="S160" s="1064">
        <v>12.455175757119781</v>
      </c>
      <c r="T160" s="1064">
        <v>7.3730182731665295</v>
      </c>
      <c r="U160" s="1064">
        <v>3.4268614247956699</v>
      </c>
      <c r="V160" s="1064">
        <v>42.138539787350261</v>
      </c>
      <c r="X160" s="1071" t="s">
        <v>36</v>
      </c>
      <c r="Y160" s="1064">
        <v>4.9146094139237704</v>
      </c>
      <c r="Z160" s="1064">
        <v>68.804531794932785</v>
      </c>
      <c r="AA160" s="1064">
        <v>83.548360036704096</v>
      </c>
      <c r="AB160" s="1064">
        <v>211.32820479872214</v>
      </c>
      <c r="AC160" s="1064">
        <v>181.84054831517949</v>
      </c>
      <c r="AD160" s="1064">
        <v>176.92593890125573</v>
      </c>
      <c r="AE160" s="1064">
        <v>314.5350024911213</v>
      </c>
      <c r="AF160" s="1064">
        <v>468.82027033044085</v>
      </c>
      <c r="AG160" s="1064">
        <v>1510.7174660822802</v>
      </c>
    </row>
    <row r="161" spans="1:33" x14ac:dyDescent="0.2">
      <c r="A161" s="1071" t="s">
        <v>22</v>
      </c>
      <c r="B161" s="1064">
        <v>0</v>
      </c>
      <c r="C161" s="1064">
        <v>4.0146280439070896</v>
      </c>
      <c r="D161" s="1064">
        <v>28.318893746632654</v>
      </c>
      <c r="E161" s="1064">
        <v>64.884823200799786</v>
      </c>
      <c r="F161" s="1064">
        <v>52.420321648085107</v>
      </c>
      <c r="G161" s="1064">
        <v>16.203263691396579</v>
      </c>
      <c r="H161" s="1064">
        <v>4.1594020713739699</v>
      </c>
      <c r="I161" s="1064">
        <v>39.795108833928616</v>
      </c>
      <c r="J161" s="1064">
        <v>209.7964412361238</v>
      </c>
      <c r="M161" s="1071" t="s">
        <v>22</v>
      </c>
      <c r="N161" s="1064">
        <v>0</v>
      </c>
      <c r="O161" s="1064">
        <v>5.9054586048389002</v>
      </c>
      <c r="P161" s="1064">
        <v>34.426437548515352</v>
      </c>
      <c r="Q161" s="1064">
        <v>35.846550764995612</v>
      </c>
      <c r="R161" s="1064">
        <v>61.413727686039742</v>
      </c>
      <c r="S161" s="1064">
        <v>16.171613352304131</v>
      </c>
      <c r="T161" s="1064">
        <v>18.993688610831502</v>
      </c>
      <c r="U161" s="1064">
        <v>74.5466591113844</v>
      </c>
      <c r="V161" s="1064">
        <v>247.30413567890963</v>
      </c>
      <c r="X161" s="1071" t="s">
        <v>22</v>
      </c>
      <c r="Y161" s="1064">
        <v>0</v>
      </c>
      <c r="Z161" s="1064">
        <v>91.915253804939809</v>
      </c>
      <c r="AA161" s="1064">
        <v>395.13193428022493</v>
      </c>
      <c r="AB161" s="1064">
        <v>598.83079267590426</v>
      </c>
      <c r="AC161" s="1064">
        <v>581.7192558892059</v>
      </c>
      <c r="AD161" s="1064">
        <v>399.65210376527972</v>
      </c>
      <c r="AE161" s="1064">
        <v>777.73158633824846</v>
      </c>
      <c r="AF161" s="1064">
        <v>1254.6595953341489</v>
      </c>
      <c r="AG161" s="1064">
        <v>4099.6405220879515</v>
      </c>
    </row>
    <row r="162" spans="1:33" x14ac:dyDescent="0.2">
      <c r="A162" s="1071" t="s">
        <v>37</v>
      </c>
      <c r="B162" s="1064">
        <v>0</v>
      </c>
      <c r="C162" s="1064">
        <v>14.923605805958729</v>
      </c>
      <c r="D162" s="1064">
        <v>24.872676343264551</v>
      </c>
      <c r="E162" s="1064">
        <v>24.872676343264551</v>
      </c>
      <c r="F162" s="1064">
        <v>19.89814107461164</v>
      </c>
      <c r="G162" s="1064">
        <v>29.847211611917459</v>
      </c>
      <c r="H162" s="1064">
        <v>4.9745352686529101</v>
      </c>
      <c r="I162" s="1064">
        <v>14.923605805958729</v>
      </c>
      <c r="J162" s="1064">
        <v>134.31245225362858</v>
      </c>
      <c r="M162" s="1071" t="s">
        <v>37</v>
      </c>
      <c r="N162" s="1064">
        <v>0</v>
      </c>
      <c r="O162" s="1064">
        <v>9.9345661450924592</v>
      </c>
      <c r="P162" s="1064">
        <v>6.0309103026485804</v>
      </c>
      <c r="Q162" s="1064">
        <v>20.67886394151763</v>
      </c>
      <c r="R162" s="1064">
        <v>40.882578097525624</v>
      </c>
      <c r="S162" s="1064">
        <v>7.9196466249310102</v>
      </c>
      <c r="T162" s="1064">
        <v>17.129338866087711</v>
      </c>
      <c r="U162" s="1064">
        <v>55.088455744048147</v>
      </c>
      <c r="V162" s="1064">
        <v>157.66435972185116</v>
      </c>
      <c r="X162" s="1071" t="s">
        <v>37</v>
      </c>
      <c r="Y162" s="1064">
        <v>49.745352686529102</v>
      </c>
      <c r="Z162" s="1064">
        <v>144.26152279093441</v>
      </c>
      <c r="AA162" s="1064">
        <v>179.08326967150475</v>
      </c>
      <c r="AB162" s="1064">
        <v>313.39572192513339</v>
      </c>
      <c r="AC162" s="1064">
        <v>278.57397504456299</v>
      </c>
      <c r="AD162" s="1064">
        <v>243.75222816399258</v>
      </c>
      <c r="AE162" s="1064">
        <v>637.37814512442446</v>
      </c>
      <c r="AF162" s="1064">
        <v>676.67343169469291</v>
      </c>
      <c r="AG162" s="1064">
        <v>2522.8636471017744</v>
      </c>
    </row>
    <row r="163" spans="1:33" x14ac:dyDescent="0.2">
      <c r="A163" s="1072" t="s">
        <v>19</v>
      </c>
      <c r="B163" s="1064">
        <v>0</v>
      </c>
      <c r="C163" s="1064">
        <v>14.64272212588752</v>
      </c>
      <c r="D163" s="1064">
        <v>19.523629501183361</v>
      </c>
      <c r="E163" s="1064">
        <v>58.570888503550087</v>
      </c>
      <c r="F163" s="1064">
        <v>48.809073752958405</v>
      </c>
      <c r="G163" s="1064">
        <v>68.332703254141762</v>
      </c>
      <c r="H163" s="1064">
        <v>34.166351627070881</v>
      </c>
      <c r="I163" s="1064">
        <v>63.451795878845928</v>
      </c>
      <c r="J163" s="1064">
        <v>307.49716464363792</v>
      </c>
      <c r="M163" s="1072" t="s">
        <v>19</v>
      </c>
      <c r="N163" s="1064">
        <v>0</v>
      </c>
      <c r="O163" s="1064">
        <v>3.2473358051602301</v>
      </c>
      <c r="P163" s="1064">
        <v>21.450656145528818</v>
      </c>
      <c r="Q163" s="1064">
        <v>63.515736916837355</v>
      </c>
      <c r="R163" s="1064">
        <v>59.929186117191989</v>
      </c>
      <c r="S163" s="1064">
        <v>39.712734187402567</v>
      </c>
      <c r="T163" s="1064">
        <v>41.330710455043231</v>
      </c>
      <c r="U163" s="1064">
        <v>99.732515017196604</v>
      </c>
      <c r="V163" s="1064">
        <v>328.91887464436081</v>
      </c>
      <c r="X163" s="1072" t="s">
        <v>19</v>
      </c>
      <c r="Y163" s="1064">
        <v>19.523629501183361</v>
      </c>
      <c r="Z163" s="1064">
        <v>122.02268438239601</v>
      </c>
      <c r="AA163" s="1064">
        <v>278.2117203918628</v>
      </c>
      <c r="AB163" s="1064">
        <v>610.11342191197969</v>
      </c>
      <c r="AC163" s="1064">
        <v>639.39886616375452</v>
      </c>
      <c r="AD163" s="1064">
        <v>517.3761817813587</v>
      </c>
      <c r="AE163" s="1064">
        <v>1361.7731577075415</v>
      </c>
      <c r="AF163" s="1064">
        <v>1347.1304355816537</v>
      </c>
      <c r="AG163" s="1064">
        <v>4895.5500974217302</v>
      </c>
    </row>
    <row r="164" spans="1:33" x14ac:dyDescent="0.2">
      <c r="A164" s="1072" t="s">
        <v>38</v>
      </c>
      <c r="B164" s="1064">
        <v>0</v>
      </c>
      <c r="C164" s="1064">
        <v>9.87117675609848</v>
      </c>
      <c r="D164" s="1064">
        <v>54.291472158541637</v>
      </c>
      <c r="E164" s="1064">
        <v>49.355883780492398</v>
      </c>
      <c r="F164" s="1064">
        <v>14.806765134147721</v>
      </c>
      <c r="G164" s="1064">
        <v>34.549118646344681</v>
      </c>
      <c r="H164" s="1064">
        <v>14.806765134147721</v>
      </c>
      <c r="I164" s="1064">
        <v>59.105784068111305</v>
      </c>
      <c r="J164" s="1064">
        <v>236.78696567788393</v>
      </c>
      <c r="M164" s="1072" t="s">
        <v>38</v>
      </c>
      <c r="N164" s="1064">
        <v>0</v>
      </c>
      <c r="O164" s="1064">
        <v>16.071593768818811</v>
      </c>
      <c r="P164" s="1064">
        <v>7.65635045896809</v>
      </c>
      <c r="Q164" s="1064">
        <v>34.104481787788501</v>
      </c>
      <c r="R164" s="1064">
        <v>33.874056460437522</v>
      </c>
      <c r="S164" s="1064">
        <v>28.072279844193638</v>
      </c>
      <c r="T164" s="1064">
        <v>21.885922039389161</v>
      </c>
      <c r="U164" s="1064">
        <v>99.176445649295346</v>
      </c>
      <c r="V164" s="1064">
        <v>240.84113000889107</v>
      </c>
      <c r="X164" s="1072" t="s">
        <v>38</v>
      </c>
      <c r="Y164" s="1064">
        <v>64.226538288836281</v>
      </c>
      <c r="Z164" s="1064">
        <v>93.77617918293555</v>
      </c>
      <c r="AA164" s="1064">
        <v>355.36236321954544</v>
      </c>
      <c r="AB164" s="1064">
        <v>429.4600782644801</v>
      </c>
      <c r="AC164" s="1064">
        <v>256.65059565856052</v>
      </c>
      <c r="AD164" s="1064">
        <v>217.16588863416658</v>
      </c>
      <c r="AE164" s="1064">
        <v>666.3044310366472</v>
      </c>
      <c r="AF164" s="1064">
        <v>842.9840229239511</v>
      </c>
      <c r="AG164" s="1064">
        <v>2925.9300972091228</v>
      </c>
    </row>
    <row r="165" spans="1:33" x14ac:dyDescent="0.2">
      <c r="A165" s="1071" t="s">
        <v>23</v>
      </c>
      <c r="B165" s="1064">
        <v>0</v>
      </c>
      <c r="C165" s="1064">
        <v>10</v>
      </c>
      <c r="D165" s="1064">
        <v>5</v>
      </c>
      <c r="E165" s="1064">
        <v>15</v>
      </c>
      <c r="F165" s="1064">
        <v>45</v>
      </c>
      <c r="G165" s="1064">
        <v>40</v>
      </c>
      <c r="H165" s="1064">
        <v>20</v>
      </c>
      <c r="I165" s="1064">
        <v>60</v>
      </c>
      <c r="J165" s="1064">
        <v>195</v>
      </c>
      <c r="M165" s="1071" t="s">
        <v>23</v>
      </c>
      <c r="N165" s="1064">
        <v>0</v>
      </c>
      <c r="O165" s="1064">
        <v>0</v>
      </c>
      <c r="P165" s="1064">
        <v>1.04096807361051</v>
      </c>
      <c r="Q165" s="1064">
        <v>44.350069339808869</v>
      </c>
      <c r="R165" s="1064">
        <v>41.178070307022324</v>
      </c>
      <c r="S165" s="1064">
        <v>12.457543812060889</v>
      </c>
      <c r="T165" s="1064">
        <v>1.93674543188244</v>
      </c>
      <c r="U165" s="1064">
        <v>18.98139789435135</v>
      </c>
      <c r="V165" s="1064">
        <v>119.94479485873639</v>
      </c>
      <c r="X165" s="1071" t="s">
        <v>23</v>
      </c>
      <c r="Y165" s="1064">
        <v>15</v>
      </c>
      <c r="Z165" s="1064">
        <v>75</v>
      </c>
      <c r="AA165" s="1064">
        <v>165</v>
      </c>
      <c r="AB165" s="1064">
        <v>380</v>
      </c>
      <c r="AC165" s="1064">
        <v>355</v>
      </c>
      <c r="AD165" s="1064">
        <v>255</v>
      </c>
      <c r="AE165" s="1064">
        <v>530</v>
      </c>
      <c r="AF165" s="1064">
        <v>605</v>
      </c>
      <c r="AG165" s="1064">
        <v>2380</v>
      </c>
    </row>
    <row r="166" spans="1:33" x14ac:dyDescent="0.2">
      <c r="A166" s="1071" t="s">
        <v>431</v>
      </c>
      <c r="B166" s="1064">
        <v>0</v>
      </c>
      <c r="C166" s="1064">
        <v>5.0074759247800804</v>
      </c>
      <c r="D166" s="1064">
        <v>20.029903699120322</v>
      </c>
      <c r="E166" s="1064">
        <v>50.074759247800806</v>
      </c>
      <c r="F166" s="1064">
        <v>45.067283323020725</v>
      </c>
      <c r="G166" s="1064">
        <v>25.037379623900403</v>
      </c>
      <c r="H166" s="1064">
        <v>10.014951849560161</v>
      </c>
      <c r="I166" s="1064">
        <v>25.037379623900403</v>
      </c>
      <c r="J166" s="1064">
        <v>180.26913329208287</v>
      </c>
      <c r="M166" s="1071" t="s">
        <v>431</v>
      </c>
      <c r="N166" s="1064">
        <v>5.00015973775223</v>
      </c>
      <c r="O166" s="1064">
        <v>6.0361751731737803</v>
      </c>
      <c r="P166" s="1064">
        <v>17.334044393366408</v>
      </c>
      <c r="Q166" s="1064">
        <v>34.850472143053878</v>
      </c>
      <c r="R166" s="1064">
        <v>57.760726536234529</v>
      </c>
      <c r="S166" s="1064">
        <v>46.014448917259266</v>
      </c>
      <c r="T166" s="1064">
        <v>12.056587158436209</v>
      </c>
      <c r="U166" s="1064">
        <v>63.406631000429186</v>
      </c>
      <c r="V166" s="1064">
        <v>242.45924505970549</v>
      </c>
      <c r="X166" s="1071" t="s">
        <v>431</v>
      </c>
      <c r="Y166" s="1064">
        <v>25.037379623900403</v>
      </c>
      <c r="Z166" s="1064">
        <v>90.134566646041449</v>
      </c>
      <c r="AA166" s="1064">
        <v>175.25375680376882</v>
      </c>
      <c r="AB166" s="1064">
        <v>370.55321843372531</v>
      </c>
      <c r="AC166" s="1064">
        <v>520.77749617712743</v>
      </c>
      <c r="AD166" s="1064">
        <v>270.40369993812396</v>
      </c>
      <c r="AE166" s="1064">
        <v>826.23352758871499</v>
      </c>
      <c r="AF166" s="1064">
        <v>901.03464349442436</v>
      </c>
      <c r="AG166" s="1064">
        <v>3179.4282887058271</v>
      </c>
    </row>
    <row r="167" spans="1:33" x14ac:dyDescent="0.2">
      <c r="A167" s="1071" t="s">
        <v>432</v>
      </c>
      <c r="B167" s="1064">
        <v>0</v>
      </c>
      <c r="C167" s="1064">
        <v>0</v>
      </c>
      <c r="D167" s="1064">
        <v>9.9909786932438802</v>
      </c>
      <c r="E167" s="1064">
        <v>9.9623383217018606</v>
      </c>
      <c r="F167" s="1064">
        <v>5.0098095323929499</v>
      </c>
      <c r="G167" s="1064">
        <v>14.85872875975949</v>
      </c>
      <c r="H167" s="1064">
        <v>5.0386145783026501</v>
      </c>
      <c r="I167" s="1064">
        <v>24.735960892772653</v>
      </c>
      <c r="J167" s="1064">
        <v>69.59643077817347</v>
      </c>
      <c r="M167" s="1071" t="s">
        <v>432</v>
      </c>
      <c r="N167" s="1064">
        <v>0</v>
      </c>
      <c r="O167" s="1064">
        <v>0.99932660832514997</v>
      </c>
      <c r="P167" s="1064">
        <v>0</v>
      </c>
      <c r="Q167" s="1064">
        <v>8.88114037222641</v>
      </c>
      <c r="R167" s="1064">
        <v>8.1371768261200899</v>
      </c>
      <c r="S167" s="1064">
        <v>13.427050763377601</v>
      </c>
      <c r="T167" s="1064">
        <v>5.1105817309110702</v>
      </c>
      <c r="U167" s="1064">
        <v>5.2118247160987403</v>
      </c>
      <c r="V167" s="1064">
        <v>41.767101017059062</v>
      </c>
      <c r="X167" s="1071" t="s">
        <v>432</v>
      </c>
      <c r="Y167" s="1064">
        <v>4.9243786805719001</v>
      </c>
      <c r="Z167" s="1064">
        <v>24.93481458311205</v>
      </c>
      <c r="AA167" s="1064">
        <v>54.680588741727576</v>
      </c>
      <c r="AB167" s="1064">
        <v>79.785775701714812</v>
      </c>
      <c r="AC167" s="1064">
        <v>94.415869869103204</v>
      </c>
      <c r="AD167" s="1064">
        <v>79.415733777876</v>
      </c>
      <c r="AE167" s="1064">
        <v>205.69073436889101</v>
      </c>
      <c r="AF167" s="1064">
        <v>158.83032982267412</v>
      </c>
      <c r="AG167" s="1064">
        <v>702.67822554567067</v>
      </c>
    </row>
    <row r="168" spans="1:33" x14ac:dyDescent="0.2">
      <c r="A168" s="1071" t="s">
        <v>433</v>
      </c>
      <c r="B168" s="1064">
        <v>0</v>
      </c>
      <c r="C168" s="1064">
        <v>0</v>
      </c>
      <c r="D168" s="1064">
        <v>8.1644597232222402</v>
      </c>
      <c r="E168" s="1064">
        <v>12.20987792927599</v>
      </c>
      <c r="F168" s="1064">
        <v>16.328629011016758</v>
      </c>
      <c r="G168" s="1064">
        <v>4.1433904459976203</v>
      </c>
      <c r="H168" s="1064">
        <v>0</v>
      </c>
      <c r="I168" s="1064">
        <v>24.4442487007084</v>
      </c>
      <c r="J168" s="1064">
        <v>65.290605810220995</v>
      </c>
      <c r="M168" s="1071" t="s">
        <v>433</v>
      </c>
      <c r="N168" s="1064">
        <v>0</v>
      </c>
      <c r="O168" s="1064">
        <v>0</v>
      </c>
      <c r="P168" s="1064">
        <v>6.9927069797926</v>
      </c>
      <c r="Q168" s="1064">
        <v>0.92480928104726001</v>
      </c>
      <c r="R168" s="1064">
        <v>0</v>
      </c>
      <c r="S168" s="1064">
        <v>5.0725571773881599</v>
      </c>
      <c r="T168" s="1064">
        <v>7.9660979513201902</v>
      </c>
      <c r="U168" s="1064">
        <v>7.0662795180830802</v>
      </c>
      <c r="V168" s="1064">
        <v>28.022450907631288</v>
      </c>
      <c r="X168" s="1071" t="s">
        <v>433</v>
      </c>
      <c r="Y168" s="1064">
        <v>4.0942582395843496</v>
      </c>
      <c r="Z168" s="1064">
        <v>20.331906922688837</v>
      </c>
      <c r="AA168" s="1064">
        <v>8.2130093213251207</v>
      </c>
      <c r="AB168" s="1064">
        <v>90.100213234326333</v>
      </c>
      <c r="AC168" s="1064">
        <v>77.481526286005476</v>
      </c>
      <c r="AD168" s="1064">
        <v>57.272084445416937</v>
      </c>
      <c r="AE168" s="1064">
        <v>111.23536430956236</v>
      </c>
      <c r="AF168" s="1064">
        <v>146.76827591481322</v>
      </c>
      <c r="AG168" s="1064">
        <v>515.4966386737226</v>
      </c>
    </row>
    <row r="169" spans="1:33" x14ac:dyDescent="0.2">
      <c r="A169" s="1071" t="s">
        <v>434</v>
      </c>
      <c r="B169" s="1064">
        <v>0</v>
      </c>
      <c r="C169" s="1064">
        <v>4.0928797151017999</v>
      </c>
      <c r="D169" s="1064">
        <v>8.1857665243001989</v>
      </c>
      <c r="E169" s="1064">
        <v>16.371525954503799</v>
      </c>
      <c r="F169" s="1064">
        <v>28.6501650998092</v>
      </c>
      <c r="G169" s="1064">
        <v>4.0874948211320099</v>
      </c>
      <c r="H169" s="1064">
        <v>0</v>
      </c>
      <c r="I169" s="1064">
        <v>32.748436802977395</v>
      </c>
      <c r="J169" s="1064">
        <v>94.136268917824395</v>
      </c>
      <c r="M169" s="1071" t="s">
        <v>434</v>
      </c>
      <c r="N169" s="1064">
        <v>0</v>
      </c>
      <c r="O169" s="1064">
        <v>0</v>
      </c>
      <c r="P169" s="1064">
        <v>4.9643619810978503</v>
      </c>
      <c r="Q169" s="1064">
        <v>22.221952071805148</v>
      </c>
      <c r="R169" s="1064">
        <v>5</v>
      </c>
      <c r="S169" s="1064">
        <v>11.65747883063209</v>
      </c>
      <c r="T169" s="1064">
        <v>5.2408314399168097</v>
      </c>
      <c r="U169" s="1064">
        <v>19.284327577772149</v>
      </c>
      <c r="V169" s="1064">
        <v>68.368951901224051</v>
      </c>
      <c r="X169" s="1071" t="s">
        <v>434</v>
      </c>
      <c r="Y169" s="1064">
        <v>16.355385442120529</v>
      </c>
      <c r="Z169" s="1064">
        <v>28.677174792336928</v>
      </c>
      <c r="AA169" s="1064">
        <v>106.39885267059657</v>
      </c>
      <c r="AB169" s="1064">
        <v>286.53960064344386</v>
      </c>
      <c r="AC169" s="1064">
        <v>229.21236737781089</v>
      </c>
      <c r="AD169" s="1064">
        <v>208.75330390670484</v>
      </c>
      <c r="AE169" s="1064">
        <v>351.49780020981774</v>
      </c>
      <c r="AF169" s="1064">
        <v>438.5479143706475</v>
      </c>
      <c r="AG169" s="1064">
        <v>1665.982399413479</v>
      </c>
    </row>
    <row r="170" spans="1:33" x14ac:dyDescent="0.2">
      <c r="A170" s="1071" t="s">
        <v>24</v>
      </c>
      <c r="B170" s="1064">
        <v>0</v>
      </c>
      <c r="C170" s="1064">
        <v>5</v>
      </c>
      <c r="D170" s="1064">
        <v>25</v>
      </c>
      <c r="E170" s="1064">
        <v>95</v>
      </c>
      <c r="F170" s="1064">
        <v>105</v>
      </c>
      <c r="G170" s="1064">
        <v>60</v>
      </c>
      <c r="H170" s="1064">
        <v>15</v>
      </c>
      <c r="I170" s="1064">
        <v>110</v>
      </c>
      <c r="J170" s="1064">
        <v>415</v>
      </c>
      <c r="M170" s="1071" t="s">
        <v>24</v>
      </c>
      <c r="N170" s="1064">
        <v>0</v>
      </c>
      <c r="O170" s="1064">
        <v>18.42981707462177</v>
      </c>
      <c r="P170" s="1064">
        <v>16.720230703200091</v>
      </c>
      <c r="Q170" s="1064">
        <v>60.379620687786797</v>
      </c>
      <c r="R170" s="1064">
        <v>53.628552968709393</v>
      </c>
      <c r="S170" s="1064">
        <v>42.765767030003971</v>
      </c>
      <c r="T170" s="1064">
        <v>21.029094380966217</v>
      </c>
      <c r="U170" s="1064">
        <v>86.046173097478658</v>
      </c>
      <c r="V170" s="1064">
        <v>298.99925594276692</v>
      </c>
      <c r="X170" s="1071" t="s">
        <v>24</v>
      </c>
      <c r="Y170" s="1064">
        <v>5</v>
      </c>
      <c r="Z170" s="1064">
        <v>180</v>
      </c>
      <c r="AA170" s="1064">
        <v>405</v>
      </c>
      <c r="AB170" s="1064">
        <v>835</v>
      </c>
      <c r="AC170" s="1064">
        <v>590</v>
      </c>
      <c r="AD170" s="1064">
        <v>480</v>
      </c>
      <c r="AE170" s="1064">
        <v>1220</v>
      </c>
      <c r="AF170" s="1064">
        <v>1465</v>
      </c>
      <c r="AG170" s="1064">
        <v>5180</v>
      </c>
    </row>
    <row r="171" spans="1:33" x14ac:dyDescent="0.2">
      <c r="A171" s="1071" t="s">
        <v>435</v>
      </c>
      <c r="B171" s="1064">
        <v>0</v>
      </c>
      <c r="C171" s="1064">
        <v>0</v>
      </c>
      <c r="D171" s="1064">
        <v>0</v>
      </c>
      <c r="E171" s="1064">
        <v>0</v>
      </c>
      <c r="F171" s="1064">
        <v>10</v>
      </c>
      <c r="G171" s="1064">
        <v>15</v>
      </c>
      <c r="H171" s="1064">
        <v>5</v>
      </c>
      <c r="I171" s="1064">
        <v>0</v>
      </c>
      <c r="J171" s="1064">
        <v>30</v>
      </c>
      <c r="M171" s="1071" t="s">
        <v>435</v>
      </c>
      <c r="N171" s="1064">
        <v>0</v>
      </c>
      <c r="O171" s="1064">
        <v>0</v>
      </c>
      <c r="P171" s="1064">
        <v>0</v>
      </c>
      <c r="Q171" s="1064">
        <v>15.247440639978411</v>
      </c>
      <c r="R171" s="1064">
        <v>26.472464063351037</v>
      </c>
      <c r="S171" s="1064">
        <v>0</v>
      </c>
      <c r="T171" s="1064">
        <v>10.15459575232749</v>
      </c>
      <c r="U171" s="1064">
        <v>23.008031215553682</v>
      </c>
      <c r="V171" s="1064">
        <v>74.882531671210614</v>
      </c>
      <c r="X171" s="1071" t="s">
        <v>435</v>
      </c>
      <c r="Y171" s="1064">
        <v>15</v>
      </c>
      <c r="Z171" s="1064">
        <v>25</v>
      </c>
      <c r="AA171" s="1064">
        <v>30</v>
      </c>
      <c r="AB171" s="1064">
        <v>155</v>
      </c>
      <c r="AC171" s="1064">
        <v>155</v>
      </c>
      <c r="AD171" s="1064">
        <v>220</v>
      </c>
      <c r="AE171" s="1064">
        <v>295</v>
      </c>
      <c r="AF171" s="1064">
        <v>315</v>
      </c>
      <c r="AG171" s="1064">
        <v>1210</v>
      </c>
    </row>
    <row r="172" spans="1:33" x14ac:dyDescent="0.2">
      <c r="A172" s="1071" t="s">
        <v>25</v>
      </c>
      <c r="B172" s="1064">
        <v>0</v>
      </c>
      <c r="C172" s="1064">
        <v>10.07767799692942</v>
      </c>
      <c r="D172" s="1064">
        <v>25.174925324071861</v>
      </c>
      <c r="E172" s="1064">
        <v>50.512461779495894</v>
      </c>
      <c r="F172" s="1064">
        <v>85.925070844074554</v>
      </c>
      <c r="G172" s="1064">
        <v>35.251952627625656</v>
      </c>
      <c r="H172" s="1064">
        <v>0</v>
      </c>
      <c r="I172" s="1064">
        <v>85.116580498032192</v>
      </c>
      <c r="J172" s="1064">
        <v>292.0586690702296</v>
      </c>
      <c r="M172" s="1071" t="s">
        <v>25</v>
      </c>
      <c r="N172" s="1064">
        <v>0</v>
      </c>
      <c r="O172" s="1064">
        <v>6.5403054625819195</v>
      </c>
      <c r="P172" s="1064">
        <v>26.373992299413786</v>
      </c>
      <c r="Q172" s="1064">
        <v>71.903493513375281</v>
      </c>
      <c r="R172" s="1064">
        <v>64.444758643017906</v>
      </c>
      <c r="S172" s="1064">
        <v>34.330302415670992</v>
      </c>
      <c r="T172" s="1064">
        <v>17.575610743205289</v>
      </c>
      <c r="U172" s="1064">
        <v>115.59909649629969</v>
      </c>
      <c r="V172" s="1064">
        <v>336.76755957356488</v>
      </c>
      <c r="X172" s="1071" t="s">
        <v>25</v>
      </c>
      <c r="Y172" s="1064">
        <v>5.0590833996437103</v>
      </c>
      <c r="Z172" s="1064">
        <v>120.16867105688137</v>
      </c>
      <c r="AA172" s="1064">
        <v>289.57832792486442</v>
      </c>
      <c r="AB172" s="1064">
        <v>558.19617731001608</v>
      </c>
      <c r="AC172" s="1064">
        <v>491.06792388741695</v>
      </c>
      <c r="AD172" s="1064">
        <v>356.33899271504413</v>
      </c>
      <c r="AE172" s="1064">
        <v>913.75674602111258</v>
      </c>
      <c r="AF172" s="1064">
        <v>1112.2324372441633</v>
      </c>
      <c r="AG172" s="1064">
        <v>3846.3983595591426</v>
      </c>
    </row>
    <row r="173" spans="1:33" x14ac:dyDescent="0.2">
      <c r="A173" s="1071" t="s">
        <v>26</v>
      </c>
      <c r="B173" s="1064">
        <v>0</v>
      </c>
      <c r="C173" s="1064">
        <v>9.9723253499951596</v>
      </c>
      <c r="D173" s="1064">
        <v>30.048932413815493</v>
      </c>
      <c r="E173" s="1064">
        <v>60.142225409359945</v>
      </c>
      <c r="F173" s="1064">
        <v>105.69811643359091</v>
      </c>
      <c r="G173" s="1064">
        <v>40.372369903704183</v>
      </c>
      <c r="H173" s="1064">
        <v>45.452375201783497</v>
      </c>
      <c r="I173" s="1064">
        <v>114.88138094491029</v>
      </c>
      <c r="J173" s="1064">
        <v>406.56772565715943</v>
      </c>
      <c r="M173" s="1071" t="s">
        <v>26</v>
      </c>
      <c r="N173" s="1064">
        <v>4.9348341232227497</v>
      </c>
      <c r="O173" s="1064">
        <v>13.245241575136948</v>
      </c>
      <c r="P173" s="1064">
        <v>40.321739091743339</v>
      </c>
      <c r="Q173" s="1064">
        <v>68.683562584538379</v>
      </c>
      <c r="R173" s="1064">
        <v>77.686011606896884</v>
      </c>
      <c r="S173" s="1064">
        <v>41.801299876976167</v>
      </c>
      <c r="T173" s="1064">
        <v>27.448965068142627</v>
      </c>
      <c r="U173" s="1064">
        <v>137.45351174479242</v>
      </c>
      <c r="V173" s="1064">
        <v>411.57516567144955</v>
      </c>
      <c r="X173" s="1071" t="s">
        <v>26</v>
      </c>
      <c r="Y173" s="1064">
        <v>18.908176915971289</v>
      </c>
      <c r="Z173" s="1064">
        <v>115.23479084652979</v>
      </c>
      <c r="AA173" s="1064">
        <v>459.61657616278228</v>
      </c>
      <c r="AB173" s="1064">
        <v>1258.9687583308532</v>
      </c>
      <c r="AC173" s="1064">
        <v>995.69911157149238</v>
      </c>
      <c r="AD173" s="1064">
        <v>741.71711938179897</v>
      </c>
      <c r="AE173" s="1064">
        <v>1552.2790442905093</v>
      </c>
      <c r="AF173" s="1064">
        <v>2092.0754593935117</v>
      </c>
      <c r="AG173" s="1064">
        <v>7234.4990368934496</v>
      </c>
    </row>
    <row r="174" spans="1:33" x14ac:dyDescent="0.2">
      <c r="A174" s="1071" t="s">
        <v>436</v>
      </c>
      <c r="B174" s="1064">
        <v>0</v>
      </c>
      <c r="C174" s="1064">
        <v>0</v>
      </c>
      <c r="D174" s="1064">
        <v>0</v>
      </c>
      <c r="E174" s="1064">
        <v>9.4701429772918395</v>
      </c>
      <c r="F174" s="1064">
        <v>14.205214465937759</v>
      </c>
      <c r="G174" s="1064">
        <v>0</v>
      </c>
      <c r="H174" s="1064">
        <v>4.7350714886459198</v>
      </c>
      <c r="I174" s="1064">
        <v>0</v>
      </c>
      <c r="J174" s="1064">
        <v>28.410428931875522</v>
      </c>
      <c r="M174" s="1071" t="s">
        <v>436</v>
      </c>
      <c r="N174" s="1064">
        <v>0</v>
      </c>
      <c r="O174" s="1064">
        <v>0</v>
      </c>
      <c r="P174" s="1064">
        <v>8.5429443343979905</v>
      </c>
      <c r="Q174" s="1064">
        <v>22.477207595123801</v>
      </c>
      <c r="R174" s="1064">
        <v>4.9525742909717199</v>
      </c>
      <c r="S174" s="1064">
        <v>27.15723269552106</v>
      </c>
      <c r="T174" s="1064">
        <v>0</v>
      </c>
      <c r="U174" s="1064">
        <v>27.941131992899571</v>
      </c>
      <c r="V174" s="1064">
        <v>91.071090908914144</v>
      </c>
      <c r="X174" s="1071" t="s">
        <v>436</v>
      </c>
      <c r="Y174" s="1064">
        <v>0</v>
      </c>
      <c r="Z174" s="1064">
        <v>14.205214465937759</v>
      </c>
      <c r="AA174" s="1064">
        <v>80.496215306980645</v>
      </c>
      <c r="AB174" s="1064">
        <v>194.13793103448273</v>
      </c>
      <c r="AC174" s="1064">
        <v>146.78721614802353</v>
      </c>
      <c r="AD174" s="1064">
        <v>146.78721614802353</v>
      </c>
      <c r="AE174" s="1064">
        <v>113.64171572750209</v>
      </c>
      <c r="AF174" s="1064">
        <v>378.8057190916735</v>
      </c>
      <c r="AG174" s="1064">
        <v>1074.8612279226236</v>
      </c>
    </row>
    <row r="175" spans="1:33" x14ac:dyDescent="0.2">
      <c r="A175" s="1071" t="s">
        <v>437</v>
      </c>
      <c r="B175" s="1064">
        <v>0</v>
      </c>
      <c r="C175" s="1064">
        <v>0</v>
      </c>
      <c r="D175" s="1064">
        <v>0</v>
      </c>
      <c r="E175" s="1064">
        <v>15.019563387599341</v>
      </c>
      <c r="F175" s="1064">
        <v>5.00652112919978</v>
      </c>
      <c r="G175" s="1064">
        <v>10.05842751021831</v>
      </c>
      <c r="H175" s="1064">
        <v>0</v>
      </c>
      <c r="I175" s="1064">
        <v>0</v>
      </c>
      <c r="J175" s="1064">
        <v>30.084512027017432</v>
      </c>
      <c r="M175" s="1071" t="s">
        <v>437</v>
      </c>
      <c r="N175" s="1064">
        <v>0</v>
      </c>
      <c r="O175" s="1064">
        <v>0</v>
      </c>
      <c r="P175" s="1064">
        <v>5.2350813743218803</v>
      </c>
      <c r="Q175" s="1064">
        <v>4.0035304560296101</v>
      </c>
      <c r="R175" s="1064">
        <v>10.25118896110669</v>
      </c>
      <c r="S175" s="1064">
        <v>0</v>
      </c>
      <c r="T175" s="1064">
        <v>6.7177466868107398</v>
      </c>
      <c r="U175" s="1064">
        <v>16.905528130029531</v>
      </c>
      <c r="V175" s="1064">
        <v>43.113075608298452</v>
      </c>
      <c r="X175" s="1071" t="s">
        <v>437</v>
      </c>
      <c r="Y175" s="1064">
        <v>0</v>
      </c>
      <c r="Z175" s="1064">
        <v>17.987494048819208</v>
      </c>
      <c r="AA175" s="1064">
        <v>13.893938411501882</v>
      </c>
      <c r="AB175" s="1064">
        <v>29.503025886810089</v>
      </c>
      <c r="AC175" s="1064">
        <v>34.51195337464258</v>
      </c>
      <c r="AD175" s="1064">
        <v>39.740158566152118</v>
      </c>
      <c r="AE175" s="1064">
        <v>163.65736427973658</v>
      </c>
      <c r="AF175" s="1064">
        <v>146.62712453943291</v>
      </c>
      <c r="AG175" s="1064">
        <v>445.9210591070954</v>
      </c>
    </row>
    <row r="176" spans="1:33" x14ac:dyDescent="0.2">
      <c r="A176" s="1071" t="s">
        <v>438</v>
      </c>
      <c r="B176" s="1064">
        <v>0</v>
      </c>
      <c r="C176" s="1064">
        <v>0</v>
      </c>
      <c r="D176" s="1064">
        <v>0</v>
      </c>
      <c r="E176" s="1064">
        <v>10.08916714154355</v>
      </c>
      <c r="F176" s="1064">
        <v>10.022737236792999</v>
      </c>
      <c r="G176" s="1064">
        <v>15.13245547848156</v>
      </c>
      <c r="H176" s="1064">
        <v>5.1105817309110702</v>
      </c>
      <c r="I176" s="1064">
        <v>0</v>
      </c>
      <c r="J176" s="1064">
        <v>40.354941587729179</v>
      </c>
      <c r="M176" s="1071" t="s">
        <v>438</v>
      </c>
      <c r="N176" s="1064">
        <v>0</v>
      </c>
      <c r="O176" s="1064">
        <v>4.0928797151017999</v>
      </c>
      <c r="P176" s="1064">
        <v>8.2973192229865198</v>
      </c>
      <c r="Q176" s="1064">
        <v>0</v>
      </c>
      <c r="R176" s="1064">
        <v>14.037321849449402</v>
      </c>
      <c r="S176" s="1064">
        <v>0</v>
      </c>
      <c r="T176" s="1064">
        <v>2.1777683458253598</v>
      </c>
      <c r="U176" s="1064">
        <v>26.260083653597938</v>
      </c>
      <c r="V176" s="1064">
        <v>54.865372786961018</v>
      </c>
      <c r="X176" s="1071" t="s">
        <v>438</v>
      </c>
      <c r="Y176" s="1064">
        <v>14.811408577478469</v>
      </c>
      <c r="Z176" s="1064">
        <v>24.702149493992877</v>
      </c>
      <c r="AA176" s="1064">
        <v>20.375897018893731</v>
      </c>
      <c r="AB176" s="1064">
        <v>84.321745359236843</v>
      </c>
      <c r="AC176" s="1064">
        <v>133.5906942131686</v>
      </c>
      <c r="AD176" s="1064">
        <v>123.850773884529</v>
      </c>
      <c r="AE176" s="1064">
        <v>237.08624967636015</v>
      </c>
      <c r="AF176" s="1064">
        <v>324.39457131107383</v>
      </c>
      <c r="AG176" s="1064">
        <v>963.13348953473349</v>
      </c>
    </row>
    <row r="177" spans="1:33" x14ac:dyDescent="0.2">
      <c r="A177" s="1071" t="s">
        <v>444</v>
      </c>
      <c r="B177" s="1064">
        <v>0</v>
      </c>
      <c r="C177" s="1064">
        <v>10</v>
      </c>
      <c r="D177" s="1064">
        <v>0</v>
      </c>
      <c r="E177" s="1064">
        <v>5</v>
      </c>
      <c r="F177" s="1064">
        <v>0</v>
      </c>
      <c r="G177" s="1064">
        <v>20</v>
      </c>
      <c r="H177" s="1064">
        <v>0</v>
      </c>
      <c r="I177" s="1064">
        <v>0</v>
      </c>
      <c r="J177" s="1064">
        <v>35</v>
      </c>
      <c r="M177" s="1071" t="s">
        <v>444</v>
      </c>
      <c r="N177" s="1064">
        <v>0</v>
      </c>
      <c r="O177" s="1064">
        <v>0</v>
      </c>
      <c r="P177" s="1064">
        <v>0</v>
      </c>
      <c r="Q177" s="1064">
        <v>25.195538593428157</v>
      </c>
      <c r="R177" s="1064">
        <v>17.625894044632741</v>
      </c>
      <c r="S177" s="1064">
        <v>16.219153148940858</v>
      </c>
      <c r="T177" s="1064">
        <v>0</v>
      </c>
      <c r="U177" s="1064">
        <v>23.128569991996962</v>
      </c>
      <c r="V177" s="1064">
        <v>82.169155778998714</v>
      </c>
      <c r="X177" s="1071" t="s">
        <v>444</v>
      </c>
      <c r="Y177" s="1064">
        <v>30</v>
      </c>
      <c r="Z177" s="1064">
        <v>35</v>
      </c>
      <c r="AA177" s="1064">
        <v>75</v>
      </c>
      <c r="AB177" s="1064">
        <v>175</v>
      </c>
      <c r="AC177" s="1064">
        <v>185</v>
      </c>
      <c r="AD177" s="1064">
        <v>150</v>
      </c>
      <c r="AE177" s="1064">
        <v>265</v>
      </c>
      <c r="AF177" s="1064">
        <v>410</v>
      </c>
      <c r="AG177" s="1064">
        <v>1325</v>
      </c>
    </row>
    <row r="178" spans="1:33" x14ac:dyDescent="0.2">
      <c r="A178" s="1071" t="s">
        <v>27</v>
      </c>
      <c r="B178" s="1064">
        <v>0</v>
      </c>
      <c r="C178" s="1064">
        <v>4.2336762089443702</v>
      </c>
      <c r="D178" s="1064">
        <v>12.47609198333703</v>
      </c>
      <c r="E178" s="1064">
        <v>20.721495497644742</v>
      </c>
      <c r="F178" s="1064">
        <v>15.946076488581202</v>
      </c>
      <c r="G178" s="1064">
        <v>12.260039189771911</v>
      </c>
      <c r="H178" s="1064">
        <v>4.2336762089443702</v>
      </c>
      <c r="I178" s="1064">
        <v>34.838003642520938</v>
      </c>
      <c r="J178" s="1064">
        <v>104.70905921974457</v>
      </c>
      <c r="M178" s="1071" t="s">
        <v>27</v>
      </c>
      <c r="N178" s="1064">
        <v>2.5851252784810099</v>
      </c>
      <c r="O178" s="1064">
        <v>14.058768754222509</v>
      </c>
      <c r="P178" s="1064">
        <v>4.8900716991531503</v>
      </c>
      <c r="Q178" s="1064">
        <v>43.246431807866642</v>
      </c>
      <c r="R178" s="1064">
        <v>28.254996643853339</v>
      </c>
      <c r="S178" s="1064">
        <v>44.340583993831629</v>
      </c>
      <c r="T178" s="1064">
        <v>3.5663817311775201</v>
      </c>
      <c r="U178" s="1064">
        <v>75.173683243664783</v>
      </c>
      <c r="V178" s="1064">
        <v>216.1160431522506</v>
      </c>
      <c r="X178" s="1071" t="s">
        <v>27</v>
      </c>
      <c r="Y178" s="1064">
        <v>24.623662851360898</v>
      </c>
      <c r="Z178" s="1064">
        <v>108.26502128903292</v>
      </c>
      <c r="AA178" s="1064">
        <v>143.62992077417528</v>
      </c>
      <c r="AB178" s="1064">
        <v>335.09654552740943</v>
      </c>
      <c r="AC178" s="1064">
        <v>375.77522855816585</v>
      </c>
      <c r="AD178" s="1064">
        <v>338.04655624342047</v>
      </c>
      <c r="AE178" s="1064">
        <v>491.48076957082151</v>
      </c>
      <c r="AF178" s="1064">
        <v>690.35837301259437</v>
      </c>
      <c r="AG178" s="1064">
        <v>2507.2760778269808</v>
      </c>
    </row>
    <row r="179" spans="1:33" x14ac:dyDescent="0.2">
      <c r="A179" s="1071" t="s">
        <v>439</v>
      </c>
      <c r="B179" s="1064">
        <v>0</v>
      </c>
      <c r="C179" s="1064">
        <v>16.6214839359296</v>
      </c>
      <c r="D179" s="1064">
        <v>4.1797798249923002</v>
      </c>
      <c r="E179" s="1064">
        <v>12.29752506746974</v>
      </c>
      <c r="F179" s="1064">
        <v>0</v>
      </c>
      <c r="G179" s="1064">
        <v>24.935653713272799</v>
      </c>
      <c r="H179" s="1064">
        <v>0</v>
      </c>
      <c r="I179" s="1064">
        <v>20.2705211010217</v>
      </c>
      <c r="J179" s="1064">
        <v>78.304963642686147</v>
      </c>
      <c r="M179" s="1071" t="s">
        <v>439</v>
      </c>
      <c r="N179" s="1064">
        <v>0</v>
      </c>
      <c r="O179" s="1064">
        <v>0</v>
      </c>
      <c r="P179" s="1064">
        <v>5.7834086092949901</v>
      </c>
      <c r="Q179" s="1064">
        <v>0</v>
      </c>
      <c r="R179" s="1064">
        <v>0</v>
      </c>
      <c r="S179" s="1064">
        <v>10.239923715786301</v>
      </c>
      <c r="T179" s="1064">
        <v>0</v>
      </c>
      <c r="U179" s="1064">
        <v>6.0838639554183898</v>
      </c>
      <c r="V179" s="1064">
        <v>22.107196280499682</v>
      </c>
      <c r="X179" s="1071" t="s">
        <v>439</v>
      </c>
      <c r="Y179" s="1064">
        <v>8.1654292528212409</v>
      </c>
      <c r="Z179" s="1064">
        <v>16.47730489246204</v>
      </c>
      <c r="AA179" s="1064">
        <v>29.02063583950757</v>
      </c>
      <c r="AB179" s="1064">
        <v>74.026401462579685</v>
      </c>
      <c r="AC179" s="1064">
        <v>74.26764578332444</v>
      </c>
      <c r="AD179" s="1064">
        <v>90.49917159056109</v>
      </c>
      <c r="AE179" s="1064">
        <v>192.71500012175682</v>
      </c>
      <c r="AF179" s="1064">
        <v>175.80812326089659</v>
      </c>
      <c r="AG179" s="1064">
        <v>660.97971220390946</v>
      </c>
    </row>
    <row r="180" spans="1:33" x14ac:dyDescent="0.2">
      <c r="A180" s="1071" t="s">
        <v>28</v>
      </c>
      <c r="B180" s="1064">
        <v>0</v>
      </c>
      <c r="C180" s="1064">
        <v>0</v>
      </c>
      <c r="D180" s="1064">
        <v>23.66411534093125</v>
      </c>
      <c r="E180" s="1064">
        <v>18.931292272745001</v>
      </c>
      <c r="F180" s="1064">
        <v>33.129761477303752</v>
      </c>
      <c r="G180" s="1064">
        <v>34.014478241106211</v>
      </c>
      <c r="H180" s="1064">
        <v>14.198469204558751</v>
      </c>
      <c r="I180" s="1064">
        <v>61.526699886421248</v>
      </c>
      <c r="J180" s="1064">
        <v>185.4648164230662</v>
      </c>
      <c r="M180" s="1071" t="s">
        <v>28</v>
      </c>
      <c r="N180" s="1064">
        <v>0</v>
      </c>
      <c r="O180" s="1064">
        <v>8.5591044268924001</v>
      </c>
      <c r="P180" s="1064">
        <v>9.5700426237225393</v>
      </c>
      <c r="Q180" s="1064">
        <v>25.574009933287691</v>
      </c>
      <c r="R180" s="1064">
        <v>24.202455587071171</v>
      </c>
      <c r="S180" s="1064">
        <v>37.694394045544854</v>
      </c>
      <c r="T180" s="1064">
        <v>14.733580445621701</v>
      </c>
      <c r="U180" s="1064">
        <v>77.625374340390778</v>
      </c>
      <c r="V180" s="1064">
        <v>197.95896140253114</v>
      </c>
      <c r="X180" s="1071" t="s">
        <v>28</v>
      </c>
      <c r="Y180" s="1064">
        <v>18.931292272745001</v>
      </c>
      <c r="Z180" s="1064">
        <v>42.595407613676251</v>
      </c>
      <c r="AA180" s="1064">
        <v>151.45033818196001</v>
      </c>
      <c r="AB180" s="1064">
        <v>285.73881761877993</v>
      </c>
      <c r="AC180" s="1064">
        <v>317.09914556847878</v>
      </c>
      <c r="AD180" s="1064">
        <v>292.77588360327741</v>
      </c>
      <c r="AE180" s="1064">
        <v>506.41206829592909</v>
      </c>
      <c r="AF180" s="1064">
        <v>608.15442675747033</v>
      </c>
      <c r="AG180" s="1064">
        <v>2223.1573799123171</v>
      </c>
    </row>
    <row r="181" spans="1:33" x14ac:dyDescent="0.2">
      <c r="A181" s="1071" t="s">
        <v>440</v>
      </c>
      <c r="B181" s="1064">
        <v>0</v>
      </c>
      <c r="C181" s="1064">
        <v>4.1256978465973697</v>
      </c>
      <c r="D181" s="1064">
        <v>16.405636247396281</v>
      </c>
      <c r="E181" s="1064">
        <v>16.406208218574477</v>
      </c>
      <c r="F181" s="1064">
        <v>8.1548125253797394</v>
      </c>
      <c r="G181" s="1064">
        <v>20.435322897356848</v>
      </c>
      <c r="H181" s="1064">
        <v>0</v>
      </c>
      <c r="I181" s="1064">
        <v>24.270699269331018</v>
      </c>
      <c r="J181" s="1064">
        <v>89.798377004635725</v>
      </c>
      <c r="M181" s="1071" t="s">
        <v>440</v>
      </c>
      <c r="N181" s="1064">
        <v>0</v>
      </c>
      <c r="O181" s="1064">
        <v>5</v>
      </c>
      <c r="P181" s="1064">
        <v>4.7328230681862502</v>
      </c>
      <c r="Q181" s="1064">
        <v>19.285588138609061</v>
      </c>
      <c r="R181" s="1064">
        <v>18.192687129242501</v>
      </c>
      <c r="S181" s="1064">
        <v>5.9141453151148795</v>
      </c>
      <c r="T181" s="1064">
        <v>13.56531044562489</v>
      </c>
      <c r="U181" s="1064">
        <v>64.063123006425386</v>
      </c>
      <c r="V181" s="1064">
        <v>130.75367710320296</v>
      </c>
      <c r="X181" s="1071" t="s">
        <v>440</v>
      </c>
      <c r="Y181" s="1064">
        <v>40.920932623374696</v>
      </c>
      <c r="Z181" s="1064">
        <v>52.960849847433245</v>
      </c>
      <c r="AA181" s="1064">
        <v>73.204130226979714</v>
      </c>
      <c r="AB181" s="1064">
        <v>194.61302065499336</v>
      </c>
      <c r="AC181" s="1064">
        <v>235.00356348283862</v>
      </c>
      <c r="AD181" s="1064">
        <v>232.33874152015781</v>
      </c>
      <c r="AE181" s="1064">
        <v>264.29564621928085</v>
      </c>
      <c r="AF181" s="1064">
        <v>442.73833620220501</v>
      </c>
      <c r="AG181" s="1064">
        <v>1536.0752207772634</v>
      </c>
    </row>
    <row r="182" spans="1:33" x14ac:dyDescent="0.2">
      <c r="A182" s="1071" t="s">
        <v>29</v>
      </c>
      <c r="B182" s="1064">
        <v>0</v>
      </c>
      <c r="C182" s="1064">
        <v>4.8335379710000401</v>
      </c>
      <c r="D182" s="1064">
        <v>9.6670759420000802</v>
      </c>
      <c r="E182" s="1064">
        <v>29.001227826000243</v>
      </c>
      <c r="F182" s="1064">
        <v>38.668303768000321</v>
      </c>
      <c r="G182" s="1064">
        <v>29.001227826000239</v>
      </c>
      <c r="H182" s="1064">
        <v>0</v>
      </c>
      <c r="I182" s="1064">
        <v>53.168917681000444</v>
      </c>
      <c r="J182" s="1064">
        <v>164.34029101400137</v>
      </c>
      <c r="M182" s="1071" t="s">
        <v>29</v>
      </c>
      <c r="N182" s="1064">
        <v>0</v>
      </c>
      <c r="O182" s="1064">
        <v>0</v>
      </c>
      <c r="P182" s="1064">
        <v>8.8831689755592897</v>
      </c>
      <c r="Q182" s="1064">
        <v>33.431591130520118</v>
      </c>
      <c r="R182" s="1064">
        <v>19.643773103994789</v>
      </c>
      <c r="S182" s="1064">
        <v>13.870983655786938</v>
      </c>
      <c r="T182" s="1064">
        <v>10.616817327730761</v>
      </c>
      <c r="U182" s="1064">
        <v>49.21498864158761</v>
      </c>
      <c r="V182" s="1064">
        <v>135.6613228351795</v>
      </c>
      <c r="X182" s="1071" t="s">
        <v>29</v>
      </c>
      <c r="Y182" s="1064">
        <v>4.8335379710000401</v>
      </c>
      <c r="Z182" s="1064">
        <v>82.170145507000683</v>
      </c>
      <c r="AA182" s="1064">
        <v>87.003683478000724</v>
      </c>
      <c r="AB182" s="1064">
        <v>294.84581623100246</v>
      </c>
      <c r="AC182" s="1064">
        <v>299.67935420200251</v>
      </c>
      <c r="AD182" s="1064">
        <v>251.34397449200208</v>
      </c>
      <c r="AE182" s="1064">
        <v>517.18856289700398</v>
      </c>
      <c r="AF182" s="1064">
        <v>629.69393563270773</v>
      </c>
      <c r="AG182" s="1064">
        <v>2166.7590104107203</v>
      </c>
    </row>
    <row r="183" spans="1:33" x14ac:dyDescent="0.2">
      <c r="A183" s="1071" t="s">
        <v>441</v>
      </c>
      <c r="B183" s="1064">
        <v>0</v>
      </c>
      <c r="C183" s="1064">
        <v>0</v>
      </c>
      <c r="D183" s="1064">
        <v>20</v>
      </c>
      <c r="E183" s="1064">
        <v>25</v>
      </c>
      <c r="F183" s="1064">
        <v>40</v>
      </c>
      <c r="G183" s="1064">
        <v>20</v>
      </c>
      <c r="H183" s="1064">
        <v>5</v>
      </c>
      <c r="I183" s="1064">
        <v>50</v>
      </c>
      <c r="J183" s="1064">
        <v>160</v>
      </c>
      <c r="M183" s="1071" t="s">
        <v>441</v>
      </c>
      <c r="N183" s="1064">
        <v>0</v>
      </c>
      <c r="O183" s="1064">
        <v>5.00015973775223</v>
      </c>
      <c r="P183" s="1064">
        <v>1.04096807361051</v>
      </c>
      <c r="Q183" s="1064">
        <v>19.321635231697762</v>
      </c>
      <c r="R183" s="1064">
        <v>33.979626048430276</v>
      </c>
      <c r="S183" s="1064">
        <v>16.691777103775451</v>
      </c>
      <c r="T183" s="1064">
        <v>5.0315088879379903</v>
      </c>
      <c r="U183" s="1064">
        <v>28.594984082675168</v>
      </c>
      <c r="V183" s="1064">
        <v>109.66065916587939</v>
      </c>
      <c r="X183" s="1071" t="s">
        <v>441</v>
      </c>
      <c r="Y183" s="1064">
        <v>20</v>
      </c>
      <c r="Z183" s="1064">
        <v>65</v>
      </c>
      <c r="AA183" s="1064">
        <v>55</v>
      </c>
      <c r="AB183" s="1064">
        <v>110</v>
      </c>
      <c r="AC183" s="1064">
        <v>135</v>
      </c>
      <c r="AD183" s="1064">
        <v>100</v>
      </c>
      <c r="AE183" s="1064">
        <v>215</v>
      </c>
      <c r="AF183" s="1064">
        <v>280</v>
      </c>
      <c r="AG183" s="1064">
        <v>980</v>
      </c>
    </row>
    <row r="184" spans="1:33" x14ac:dyDescent="0.2">
      <c r="A184" s="1071" t="s">
        <v>30</v>
      </c>
      <c r="B184" s="1064">
        <v>0</v>
      </c>
      <c r="C184" s="1064">
        <v>16.781064681396671</v>
      </c>
      <c r="D184" s="1064">
        <v>45.165193866563968</v>
      </c>
      <c r="E184" s="1064">
        <v>151.94833075875994</v>
      </c>
      <c r="F184" s="1064">
        <v>115.98107792450477</v>
      </c>
      <c r="G184" s="1064">
        <v>52.784203427593319</v>
      </c>
      <c r="H184" s="1064">
        <v>16.976095813364211</v>
      </c>
      <c r="I184" s="1064">
        <v>118.17506691348545</v>
      </c>
      <c r="J184" s="1064">
        <v>517.81103338566834</v>
      </c>
      <c r="M184" s="1071" t="s">
        <v>30</v>
      </c>
      <c r="N184" s="1064">
        <v>0</v>
      </c>
      <c r="O184" s="1064">
        <v>10.57561211524394</v>
      </c>
      <c r="P184" s="1064">
        <v>32.680275057399427</v>
      </c>
      <c r="Q184" s="1064">
        <v>110.99389164907946</v>
      </c>
      <c r="R184" s="1064">
        <v>52.990831958510256</v>
      </c>
      <c r="S184" s="1064">
        <v>56.294397598651436</v>
      </c>
      <c r="T184" s="1064">
        <v>27.452314828258451</v>
      </c>
      <c r="U184" s="1064">
        <v>96.828834173750977</v>
      </c>
      <c r="V184" s="1064">
        <v>387.81615738089397</v>
      </c>
      <c r="X184" s="1071" t="s">
        <v>30</v>
      </c>
      <c r="Y184" s="1064">
        <v>4.1928875742824099</v>
      </c>
      <c r="Z184" s="1064">
        <v>194.45941777955497</v>
      </c>
      <c r="AA184" s="1064">
        <v>461.83549132832854</v>
      </c>
      <c r="AB184" s="1064">
        <v>770.88372887108403</v>
      </c>
      <c r="AC184" s="1064">
        <v>709.5680521673014</v>
      </c>
      <c r="AD184" s="1064">
        <v>388.38373081219834</v>
      </c>
      <c r="AE184" s="1064">
        <v>1556.25820320961</v>
      </c>
      <c r="AF184" s="1064">
        <v>1438.920608339763</v>
      </c>
      <c r="AG184" s="1064">
        <v>5524.5021200821229</v>
      </c>
    </row>
    <row r="185" spans="1:33" x14ac:dyDescent="0.2">
      <c r="A185" s="1071" t="s">
        <v>442</v>
      </c>
      <c r="B185" s="1064">
        <v>0</v>
      </c>
      <c r="C185" s="1064">
        <v>0</v>
      </c>
      <c r="D185" s="1064">
        <v>5</v>
      </c>
      <c r="E185" s="1064">
        <v>30</v>
      </c>
      <c r="F185" s="1064">
        <v>10</v>
      </c>
      <c r="G185" s="1064">
        <v>15</v>
      </c>
      <c r="H185" s="1064">
        <v>5</v>
      </c>
      <c r="I185" s="1064">
        <v>10</v>
      </c>
      <c r="J185" s="1064">
        <v>75</v>
      </c>
      <c r="M185" s="1071" t="s">
        <v>442</v>
      </c>
      <c r="N185" s="1064">
        <v>0</v>
      </c>
      <c r="O185" s="1064">
        <v>0</v>
      </c>
      <c r="P185" s="1064">
        <v>0.92495265744504995</v>
      </c>
      <c r="Q185" s="1064">
        <v>8.4926062135784104</v>
      </c>
      <c r="R185" s="1064">
        <v>17.541968361056128</v>
      </c>
      <c r="S185" s="1064">
        <v>0</v>
      </c>
      <c r="T185" s="1064">
        <v>0</v>
      </c>
      <c r="U185" s="1064">
        <v>12.12612269483915</v>
      </c>
      <c r="V185" s="1064">
        <v>39.085649926918734</v>
      </c>
      <c r="X185" s="1071" t="s">
        <v>442</v>
      </c>
      <c r="Y185" s="1064">
        <v>5</v>
      </c>
      <c r="Z185" s="1064">
        <v>40</v>
      </c>
      <c r="AA185" s="1064">
        <v>45</v>
      </c>
      <c r="AB185" s="1064">
        <v>90</v>
      </c>
      <c r="AC185" s="1064">
        <v>125</v>
      </c>
      <c r="AD185" s="1064">
        <v>175</v>
      </c>
      <c r="AE185" s="1064">
        <v>220</v>
      </c>
      <c r="AF185" s="1064">
        <v>255</v>
      </c>
      <c r="AG185" s="1064">
        <v>955</v>
      </c>
    </row>
    <row r="186" spans="1:33" x14ac:dyDescent="0.2">
      <c r="A186" s="1071" t="s">
        <v>443</v>
      </c>
      <c r="B186" s="1064">
        <v>0</v>
      </c>
      <c r="C186" s="1064">
        <v>0</v>
      </c>
      <c r="D186" s="1064">
        <v>9.6601941747572795</v>
      </c>
      <c r="E186" s="1064">
        <v>9.6601941747572795</v>
      </c>
      <c r="F186" s="1064">
        <v>33.810679611650478</v>
      </c>
      <c r="G186" s="1064">
        <v>9.6601941747572795</v>
      </c>
      <c r="H186" s="1064">
        <v>9.6601941747572795</v>
      </c>
      <c r="I186" s="1064">
        <v>19.320388349514559</v>
      </c>
      <c r="J186" s="1064">
        <v>91.771844660194148</v>
      </c>
      <c r="M186" s="1071" t="s">
        <v>443</v>
      </c>
      <c r="N186" s="1064">
        <v>0</v>
      </c>
      <c r="O186" s="1064">
        <v>0</v>
      </c>
      <c r="P186" s="1064">
        <v>0</v>
      </c>
      <c r="Q186" s="1064">
        <v>9.2992974572764098</v>
      </c>
      <c r="R186" s="1064">
        <v>18.111073980178961</v>
      </c>
      <c r="S186" s="1064">
        <v>9.0947121705570204</v>
      </c>
      <c r="T186" s="1064">
        <v>0</v>
      </c>
      <c r="U186" s="1064">
        <v>17.437662632800301</v>
      </c>
      <c r="V186" s="1064">
        <v>53.942746240812696</v>
      </c>
      <c r="X186" s="1071" t="s">
        <v>443</v>
      </c>
      <c r="Y186" s="1064">
        <v>9.6601941747572795</v>
      </c>
      <c r="Z186" s="1064">
        <v>24.150485436893199</v>
      </c>
      <c r="AA186" s="1064">
        <v>14.490291262135919</v>
      </c>
      <c r="AB186" s="1064">
        <v>111.09223300970871</v>
      </c>
      <c r="AC186" s="1064">
        <v>130.41262135922327</v>
      </c>
      <c r="AD186" s="1064">
        <v>149.73300970873782</v>
      </c>
      <c r="AE186" s="1064">
        <v>164.22330097087377</v>
      </c>
      <c r="AF186" s="1064">
        <v>251.1650485436893</v>
      </c>
      <c r="AG186" s="1064">
        <v>854.92718446601918</v>
      </c>
    </row>
    <row r="188" spans="1:33" ht="13.5" x14ac:dyDescent="0.2">
      <c r="X188" s="1080" t="str">
        <f>INDEX(Aides_traitements!$A$5:$A$58,Sommaire!$C$6,1)</f>
        <v>Ballan-Miré</v>
      </c>
      <c r="Y188" s="1081">
        <f>VLOOKUP($X188,$X$133:$AG$186,2,FALSE)/VLOOKUP($X188,$X$133:$AG$186,10,FALSE)</f>
        <v>6.984827974657634E-4</v>
      </c>
      <c r="Z188" s="1081">
        <f>VLOOKUP($X188,$X$133:$AG$186,3,FALSE)/VLOOKUP($X188,$X$133:$AG$186,10,FALSE)</f>
        <v>3.0034760291027814E-2</v>
      </c>
      <c r="AA188" s="1081">
        <f>VLOOKUP($X188,$X$133:$AG$186,4,FALSE)/VLOOKUP($X188,$X$133:$AG$186,10,FALSE)</f>
        <v>8.1722487303494226E-2</v>
      </c>
      <c r="AB188" s="1081">
        <f>VLOOKUP($X188,$X$133:$AG$186,5,FALSE)/VLOOKUP($X188,$X$133:$AG$186,10,FALSE)</f>
        <v>0.13341021431596062</v>
      </c>
      <c r="AC188" s="1081">
        <f>VLOOKUP($X188,$X$133:$AG$186,6,FALSE)/VLOOKUP($X188,$X$133:$AG$186,10,FALSE)</f>
        <v>0.12712386913876875</v>
      </c>
      <c r="AD188" s="1081">
        <f>VLOOKUP($X188,$X$133:$AG$186,7,FALSE)/VLOOKUP($X188,$X$133:$AG$186,10,FALSE)</f>
        <v>7.683310772123389E-2</v>
      </c>
      <c r="AE188" s="1081">
        <f>VLOOKUP($X188,$X$133:$AG$186,8,FALSE)/VLOOKUP($X188,$X$133:$AG$186,10,FALSE)</f>
        <v>0.29527761503894029</v>
      </c>
      <c r="AF188" s="1081">
        <f>VLOOKUP($X188,$X$133:$AG$186,9,FALSE)/VLOOKUP($X188,$X$133:$AG$186,10,FALSE)</f>
        <v>0.25489946339310871</v>
      </c>
    </row>
    <row r="191" spans="1:33" ht="12.75" customHeight="1" x14ac:dyDescent="0.2">
      <c r="A191" s="1067" t="s">
        <v>398</v>
      </c>
      <c r="B191" s="1065" t="str">
        <f>CONCATENATE("MODE DE COHABITATION DES ENTRANTS EN ",Aides_traitements!$I$10)</f>
        <v>MODE DE COHABITATION DES ENTRANTS EN 2015</v>
      </c>
      <c r="C191" s="1065"/>
      <c r="D191" s="1065"/>
      <c r="E191" s="1065"/>
      <c r="F191" s="1065"/>
      <c r="G191" s="1065"/>
      <c r="H191" s="1065"/>
      <c r="I191" s="1065"/>
      <c r="M191" s="1067" t="s">
        <v>399</v>
      </c>
      <c r="N191" s="1065" t="str">
        <f>CONCATENATE("MODE DE COHABITATION DES SORTANTS EN ",Aides_traitements!$I$10)</f>
        <v>MODE DE COHABITATION DES SORTANTS EN 2015</v>
      </c>
      <c r="O191" s="1065"/>
      <c r="P191" s="1065"/>
      <c r="Q191" s="1065"/>
      <c r="R191" s="1065"/>
      <c r="S191" s="1065"/>
      <c r="T191" s="1065"/>
      <c r="U191" s="1065"/>
      <c r="X191" s="1067" t="s">
        <v>400</v>
      </c>
      <c r="Y191" s="1065" t="str">
        <f>CONCATENATE("MODE DE COHABITATION DES STABLES EN ",Aides_traitements!$I$10)</f>
        <v>MODE DE COHABITATION DES STABLES EN 2015</v>
      </c>
      <c r="Z191" s="1065"/>
      <c r="AA191" s="1065"/>
      <c r="AB191" s="1065"/>
      <c r="AC191" s="1065"/>
      <c r="AD191" s="1065"/>
      <c r="AE191" s="1065"/>
      <c r="AF191" s="1065"/>
    </row>
    <row r="192" spans="1:33" ht="12.75" customHeight="1" x14ac:dyDescent="0.2">
      <c r="A192" s="1067"/>
      <c r="B192" s="1065"/>
      <c r="C192" s="1065"/>
      <c r="D192" s="1065"/>
      <c r="E192" s="1065"/>
      <c r="F192" s="1065"/>
      <c r="G192" s="1065"/>
      <c r="H192" s="1065"/>
      <c r="I192" s="1065"/>
      <c r="M192" s="1067"/>
      <c r="N192" s="1065"/>
      <c r="O192" s="1065"/>
      <c r="P192" s="1065"/>
      <c r="Q192" s="1065"/>
      <c r="R192" s="1065"/>
      <c r="S192" s="1065"/>
      <c r="T192" s="1065"/>
      <c r="U192" s="1065"/>
      <c r="X192" s="1067"/>
      <c r="Y192" s="1065"/>
      <c r="Z192" s="1065"/>
      <c r="AA192" s="1065"/>
      <c r="AB192" s="1065"/>
      <c r="AC192" s="1065"/>
      <c r="AD192" s="1065"/>
      <c r="AE192" s="1065"/>
      <c r="AF192" s="1065"/>
    </row>
    <row r="194" spans="1:32" ht="38.25" x14ac:dyDescent="0.2">
      <c r="A194" s="1098" t="str">
        <f>CONCATENATE("Lieu de résidence en ",Aides_traitements!$I$10)</f>
        <v>Lieu de résidence en 2015</v>
      </c>
      <c r="B194" s="1070" t="s">
        <v>69</v>
      </c>
      <c r="C194" s="1070" t="s">
        <v>70</v>
      </c>
      <c r="D194" s="1070" t="s">
        <v>65</v>
      </c>
      <c r="E194" s="1070" t="s">
        <v>66</v>
      </c>
      <c r="F194" s="1070" t="s">
        <v>104</v>
      </c>
      <c r="G194" s="1070" t="s">
        <v>402</v>
      </c>
      <c r="H194" s="1070" t="s">
        <v>401</v>
      </c>
      <c r="I194" s="1070" t="s">
        <v>403</v>
      </c>
      <c r="M194" s="1098" t="s">
        <v>364</v>
      </c>
      <c r="N194" s="1070" t="s">
        <v>69</v>
      </c>
      <c r="O194" s="1070" t="s">
        <v>70</v>
      </c>
      <c r="P194" s="1070" t="s">
        <v>65</v>
      </c>
      <c r="Q194" s="1070" t="s">
        <v>66</v>
      </c>
      <c r="R194" s="1070" t="s">
        <v>104</v>
      </c>
      <c r="S194" s="1070" t="s">
        <v>402</v>
      </c>
      <c r="T194" s="1070" t="s">
        <v>401</v>
      </c>
      <c r="U194" s="1070" t="s">
        <v>692</v>
      </c>
      <c r="X194" s="1098" t="s">
        <v>287</v>
      </c>
      <c r="Y194" s="1070" t="s">
        <v>69</v>
      </c>
      <c r="Z194" s="1070" t="s">
        <v>70</v>
      </c>
      <c r="AA194" s="1070" t="s">
        <v>65</v>
      </c>
      <c r="AB194" s="1070" t="s">
        <v>66</v>
      </c>
      <c r="AC194" s="1070" t="s">
        <v>104</v>
      </c>
      <c r="AD194" s="1070" t="s">
        <v>402</v>
      </c>
      <c r="AE194" s="1070" t="s">
        <v>401</v>
      </c>
      <c r="AF194" s="1070" t="s">
        <v>404</v>
      </c>
    </row>
    <row r="195" spans="1:32" x14ac:dyDescent="0.2">
      <c r="A195" s="1071" t="s">
        <v>13</v>
      </c>
      <c r="B195" s="1064">
        <v>54.478317200688906</v>
      </c>
      <c r="C195" s="1064">
        <v>4.9525742909717199</v>
      </c>
      <c r="D195" s="1064">
        <v>123.81435727429304</v>
      </c>
      <c r="E195" s="1064">
        <v>312.01218033121836</v>
      </c>
      <c r="F195" s="1064">
        <v>79.241188655547504</v>
      </c>
      <c r="G195" s="1064">
        <v>574.4986177527195</v>
      </c>
      <c r="H195" s="1064">
        <v>97.326192047716262</v>
      </c>
      <c r="I195" s="1064">
        <v>671.8248098004359</v>
      </c>
      <c r="M195" s="1071" t="s">
        <v>13</v>
      </c>
      <c r="N195" s="1064">
        <v>124.91911037197886</v>
      </c>
      <c r="O195" s="1064">
        <v>50.109804506782545</v>
      </c>
      <c r="P195" s="1064">
        <v>151.65085235259912</v>
      </c>
      <c r="Q195" s="1064">
        <v>120.43218238665567</v>
      </c>
      <c r="R195" s="1064">
        <v>37.401536620851282</v>
      </c>
      <c r="S195" s="1064">
        <v>484.51348623886747</v>
      </c>
      <c r="T195" s="1064">
        <v>35.666550035157968</v>
      </c>
      <c r="U195" s="1064">
        <v>520.1800362740255</v>
      </c>
      <c r="X195" s="1071" t="s">
        <v>13</v>
      </c>
      <c r="Y195" s="1064">
        <v>851.84277804713497</v>
      </c>
      <c r="Z195" s="1064">
        <v>59.430891491660631</v>
      </c>
      <c r="AA195" s="1064">
        <v>2248.4687281011693</v>
      </c>
      <c r="AB195" s="1064">
        <v>3144.884674767045</v>
      </c>
      <c r="AC195" s="1064">
        <v>653.73980640826676</v>
      </c>
      <c r="AD195" s="1064">
        <v>6958.3668788152772</v>
      </c>
      <c r="AE195" s="1064">
        <v>132.10737329321702</v>
      </c>
      <c r="AF195" s="1064">
        <v>7090.4742521084936</v>
      </c>
    </row>
    <row r="196" spans="1:32" x14ac:dyDescent="0.2">
      <c r="A196" s="1071" t="s">
        <v>14</v>
      </c>
      <c r="B196" s="1064">
        <v>0</v>
      </c>
      <c r="C196" s="1064">
        <v>0</v>
      </c>
      <c r="D196" s="1064">
        <v>10.225988700564979</v>
      </c>
      <c r="E196" s="1064">
        <v>40.903954802259918</v>
      </c>
      <c r="F196" s="1064">
        <v>0</v>
      </c>
      <c r="G196" s="1064">
        <v>51.129943502824901</v>
      </c>
      <c r="H196" s="1064">
        <v>0</v>
      </c>
      <c r="I196" s="1064">
        <v>51.129943502824901</v>
      </c>
      <c r="M196" s="1071" t="s">
        <v>14</v>
      </c>
      <c r="N196" s="1064">
        <v>9.5484771007260303</v>
      </c>
      <c r="O196" s="1064">
        <v>21.460669589003558</v>
      </c>
      <c r="P196" s="1064">
        <v>3.0242128940858102</v>
      </c>
      <c r="Q196" s="1064">
        <v>15.000159737752231</v>
      </c>
      <c r="R196" s="1064">
        <v>0</v>
      </c>
      <c r="S196" s="1064">
        <v>49.033519321567624</v>
      </c>
      <c r="T196" s="1064">
        <v>0</v>
      </c>
      <c r="U196" s="1064">
        <v>49.033519321567624</v>
      </c>
      <c r="X196" s="1071" t="s">
        <v>14</v>
      </c>
      <c r="Y196" s="1064">
        <v>40.903954802259918</v>
      </c>
      <c r="Z196" s="1064">
        <v>15.338983050847469</v>
      </c>
      <c r="AA196" s="1064">
        <v>184.06779661016967</v>
      </c>
      <c r="AB196" s="1064">
        <v>368.13559322033933</v>
      </c>
      <c r="AC196" s="1064">
        <v>76.694915254237344</v>
      </c>
      <c r="AD196" s="1064">
        <v>685.14124293785369</v>
      </c>
      <c r="AE196" s="1064">
        <v>0</v>
      </c>
      <c r="AF196" s="1064">
        <v>685.14124293785369</v>
      </c>
    </row>
    <row r="197" spans="1:32" x14ac:dyDescent="0.2">
      <c r="A197" s="1071" t="s">
        <v>1</v>
      </c>
      <c r="B197" s="1064">
        <v>381.90166058514984</v>
      </c>
      <c r="C197" s="1064">
        <v>43.876359877684919</v>
      </c>
      <c r="D197" s="1064">
        <v>229.2895965896073</v>
      </c>
      <c r="E197" s="1064">
        <v>391.87043277893474</v>
      </c>
      <c r="F197" s="1064">
        <v>147.50128336360319</v>
      </c>
      <c r="G197" s="1064">
        <v>1194.43933319498</v>
      </c>
      <c r="H197" s="1064">
        <v>145.15275291255159</v>
      </c>
      <c r="I197" s="1064">
        <v>1339.5920861075315</v>
      </c>
      <c r="M197" s="1071" t="s">
        <v>1</v>
      </c>
      <c r="N197" s="1064">
        <v>241.71605322568379</v>
      </c>
      <c r="O197" s="1064">
        <v>34.713607914366442</v>
      </c>
      <c r="P197" s="1064">
        <v>227.07096919941438</v>
      </c>
      <c r="Q197" s="1064">
        <v>348.83044702970415</v>
      </c>
      <c r="R197" s="1064">
        <v>64.903428092045843</v>
      </c>
      <c r="S197" s="1064">
        <v>917.23450546121455</v>
      </c>
      <c r="T197" s="1064">
        <v>81.653823109063211</v>
      </c>
      <c r="U197" s="1064">
        <v>998.88832857027774</v>
      </c>
      <c r="X197" s="1071" t="s">
        <v>1</v>
      </c>
      <c r="Y197" s="1064">
        <v>1755.5019858729204</v>
      </c>
      <c r="Z197" s="1064">
        <v>186.15104159301467</v>
      </c>
      <c r="AA197" s="1064">
        <v>2794.9694542081297</v>
      </c>
      <c r="AB197" s="1064">
        <v>3767.9055124492061</v>
      </c>
      <c r="AC197" s="1064">
        <v>858.19412945194813</v>
      </c>
      <c r="AD197" s="1064">
        <v>9362.7221235752186</v>
      </c>
      <c r="AE197" s="1064">
        <v>232.37667112357997</v>
      </c>
      <c r="AF197" s="1064">
        <v>9595.0987946988007</v>
      </c>
    </row>
    <row r="198" spans="1:32" x14ac:dyDescent="0.2">
      <c r="A198" s="1071" t="s">
        <v>31</v>
      </c>
      <c r="B198" s="1064">
        <v>9.9345661450924592</v>
      </c>
      <c r="C198" s="1064">
        <v>0</v>
      </c>
      <c r="D198" s="1064">
        <v>44.705547652916067</v>
      </c>
      <c r="E198" s="1064">
        <v>124.18207681365574</v>
      </c>
      <c r="F198" s="1064">
        <v>19.869132290184918</v>
      </c>
      <c r="G198" s="1064">
        <v>198.69132290184919</v>
      </c>
      <c r="H198" s="1064">
        <v>0</v>
      </c>
      <c r="I198" s="1064">
        <v>198.69132290184919</v>
      </c>
      <c r="M198" s="1071" t="s">
        <v>31</v>
      </c>
      <c r="N198" s="1064">
        <v>20.344547188155619</v>
      </c>
      <c r="O198" s="1064">
        <v>0</v>
      </c>
      <c r="P198" s="1064">
        <v>57.072435782292146</v>
      </c>
      <c r="Q198" s="1064">
        <v>116.73312996716348</v>
      </c>
      <c r="R198" s="1064">
        <v>60.556309649190688</v>
      </c>
      <c r="S198" s="1064">
        <v>254.70642258680195</v>
      </c>
      <c r="T198" s="1064">
        <v>13.664718128678331</v>
      </c>
      <c r="U198" s="1064">
        <v>268.37114071548029</v>
      </c>
      <c r="X198" s="1071" t="s">
        <v>31</v>
      </c>
      <c r="Y198" s="1064">
        <v>248.36415362731142</v>
      </c>
      <c r="Z198" s="1064">
        <v>69.541963015647212</v>
      </c>
      <c r="AA198" s="1064">
        <v>909.01280227596021</v>
      </c>
      <c r="AB198" s="1064">
        <v>1763.3854907539117</v>
      </c>
      <c r="AC198" s="1064">
        <v>243.39687055476526</v>
      </c>
      <c r="AD198" s="1064">
        <v>3233.7012802275958</v>
      </c>
      <c r="AE198" s="1064">
        <v>0</v>
      </c>
      <c r="AF198" s="1064">
        <v>3233.7012802275963</v>
      </c>
    </row>
    <row r="199" spans="1:32" x14ac:dyDescent="0.2">
      <c r="A199" s="1071" t="s">
        <v>15</v>
      </c>
      <c r="B199" s="1064">
        <v>4.1816543293582198</v>
      </c>
      <c r="C199" s="1064">
        <v>0</v>
      </c>
      <c r="D199" s="1064">
        <v>24.53232947327826</v>
      </c>
      <c r="E199" s="1064">
        <v>27.98497910876717</v>
      </c>
      <c r="F199" s="1064">
        <v>0</v>
      </c>
      <c r="G199" s="1064">
        <v>56.698962911403655</v>
      </c>
      <c r="H199" s="1064">
        <v>0</v>
      </c>
      <c r="I199" s="1064">
        <v>56.698962911403655</v>
      </c>
      <c r="M199" s="1071" t="s">
        <v>15</v>
      </c>
      <c r="N199" s="1064">
        <v>8.7690746532554904</v>
      </c>
      <c r="O199" s="1064">
        <v>6.8346243574542802</v>
      </c>
      <c r="P199" s="1064">
        <v>27.309212069790622</v>
      </c>
      <c r="Q199" s="1064">
        <v>66.320063132717934</v>
      </c>
      <c r="R199" s="1064">
        <v>7.0174004158901999</v>
      </c>
      <c r="S199" s="1064">
        <v>116.25037462910852</v>
      </c>
      <c r="T199" s="1064">
        <v>5.0879872788541798</v>
      </c>
      <c r="U199" s="1064">
        <v>121.33836190796271</v>
      </c>
      <c r="X199" s="1071" t="s">
        <v>15</v>
      </c>
      <c r="Y199" s="1064">
        <v>62.7248149403733</v>
      </c>
      <c r="Z199" s="1064">
        <v>24.350594632309459</v>
      </c>
      <c r="AA199" s="1064">
        <v>220.42749557756684</v>
      </c>
      <c r="AB199" s="1064">
        <v>491.738837873232</v>
      </c>
      <c r="AC199" s="1064">
        <v>40.342011265890697</v>
      </c>
      <c r="AD199" s="1064">
        <v>839.58375428937234</v>
      </c>
      <c r="AE199" s="1064">
        <v>47.999999999998437</v>
      </c>
      <c r="AF199" s="1064">
        <v>887.58375428937075</v>
      </c>
    </row>
    <row r="200" spans="1:32" x14ac:dyDescent="0.2">
      <c r="A200" s="1071" t="s">
        <v>6</v>
      </c>
      <c r="B200" s="1064">
        <v>89.751024574020931</v>
      </c>
      <c r="C200" s="1064">
        <v>22.813728749251482</v>
      </c>
      <c r="D200" s="1064">
        <v>154.145438020136</v>
      </c>
      <c r="E200" s="1064">
        <v>364.72644678700578</v>
      </c>
      <c r="F200" s="1064">
        <v>80.594115063231357</v>
      </c>
      <c r="G200" s="1064">
        <v>712.03075319364552</v>
      </c>
      <c r="H200" s="1064">
        <v>19.53230397503911</v>
      </c>
      <c r="I200" s="1064">
        <v>731.56305716868462</v>
      </c>
      <c r="M200" s="1071" t="s">
        <v>6</v>
      </c>
      <c r="N200" s="1064">
        <v>156.75834217252077</v>
      </c>
      <c r="O200" s="1064">
        <v>40.192884945119502</v>
      </c>
      <c r="P200" s="1064">
        <v>149.37840293601636</v>
      </c>
      <c r="Q200" s="1064">
        <v>155.89824024468703</v>
      </c>
      <c r="R200" s="1064">
        <v>59.393990746838028</v>
      </c>
      <c r="S200" s="1064">
        <v>561.62186104518173</v>
      </c>
      <c r="T200" s="1064">
        <v>22.775607162397307</v>
      </c>
      <c r="U200" s="1064">
        <v>584.39746820757887</v>
      </c>
      <c r="X200" s="1071" t="s">
        <v>6</v>
      </c>
      <c r="Y200" s="1064">
        <v>870.04470603889877</v>
      </c>
      <c r="Z200" s="1064">
        <v>151.24109795662926</v>
      </c>
      <c r="AA200" s="1064">
        <v>2975.9271786045238</v>
      </c>
      <c r="AB200" s="1064">
        <v>4885.4321811863865</v>
      </c>
      <c r="AC200" s="1064">
        <v>792.82285212555007</v>
      </c>
      <c r="AD200" s="1064">
        <v>9675.4680159119871</v>
      </c>
      <c r="AE200" s="1064">
        <v>196.50527961560402</v>
      </c>
      <c r="AF200" s="1064">
        <v>9871.9732955275922</v>
      </c>
    </row>
    <row r="201" spans="1:32" x14ac:dyDescent="0.2">
      <c r="A201" s="1071" t="s">
        <v>413</v>
      </c>
      <c r="B201" s="1064">
        <v>705.73548439213778</v>
      </c>
      <c r="C201" s="1064">
        <v>185.5584186993552</v>
      </c>
      <c r="D201" s="1064">
        <v>583.89183986942328</v>
      </c>
      <c r="E201" s="1064">
        <v>857.57396573461938</v>
      </c>
      <c r="F201" s="1064">
        <v>400.77886088275528</v>
      </c>
      <c r="G201" s="1064">
        <v>2733.5385695782911</v>
      </c>
      <c r="H201" s="1064">
        <v>281.01439562713824</v>
      </c>
      <c r="I201" s="1064">
        <v>3014.5529652054288</v>
      </c>
      <c r="M201" s="1071" t="s">
        <v>413</v>
      </c>
      <c r="N201" s="1064">
        <v>550.9537959622246</v>
      </c>
      <c r="O201" s="1064">
        <v>126.42919289908221</v>
      </c>
      <c r="P201" s="1064">
        <v>585.20118096014448</v>
      </c>
      <c r="Q201" s="1064">
        <v>855.90486431545492</v>
      </c>
      <c r="R201" s="1064">
        <v>322.96713825108577</v>
      </c>
      <c r="S201" s="1064">
        <v>2441.4561723879924</v>
      </c>
      <c r="T201" s="1064">
        <v>272.08703155644383</v>
      </c>
      <c r="U201" s="1064">
        <v>2713.5432039444358</v>
      </c>
      <c r="X201" s="1071" t="s">
        <v>413</v>
      </c>
      <c r="Y201" s="1064">
        <v>5857.062962166754</v>
      </c>
      <c r="Z201" s="1064">
        <v>862.23996339454629</v>
      </c>
      <c r="AA201" s="1064">
        <v>8712.9925004626275</v>
      </c>
      <c r="AB201" s="1064">
        <v>13730.59360922109</v>
      </c>
      <c r="AC201" s="1064">
        <v>4143.5781819736521</v>
      </c>
      <c r="AD201" s="1064">
        <v>33306.467217218669</v>
      </c>
      <c r="AE201" s="1064">
        <v>650.36766932738658</v>
      </c>
      <c r="AF201" s="1064">
        <v>33956.834886546058</v>
      </c>
    </row>
    <row r="202" spans="1:32" x14ac:dyDescent="0.2">
      <c r="A202" s="1071" t="s">
        <v>8</v>
      </c>
      <c r="B202" s="1064">
        <v>20.334840468131521</v>
      </c>
      <c r="C202" s="1064">
        <v>9.890713693492291</v>
      </c>
      <c r="D202" s="1064">
        <v>60.525349308305657</v>
      </c>
      <c r="E202" s="1064">
        <v>84.639925414985299</v>
      </c>
      <c r="F202" s="1064">
        <v>0</v>
      </c>
      <c r="G202" s="1064">
        <v>175.39082888491475</v>
      </c>
      <c r="H202" s="1064">
        <v>0</v>
      </c>
      <c r="I202" s="1064">
        <v>175.39082888491475</v>
      </c>
      <c r="M202" s="1071" t="s">
        <v>8</v>
      </c>
      <c r="N202" s="1064">
        <v>81.013954596223044</v>
      </c>
      <c r="O202" s="1064">
        <v>18.29218741885219</v>
      </c>
      <c r="P202" s="1064">
        <v>36.656875287815133</v>
      </c>
      <c r="Q202" s="1064">
        <v>166.93237524501095</v>
      </c>
      <c r="R202" s="1064">
        <v>30.346590035631138</v>
      </c>
      <c r="S202" s="1064">
        <v>333.24198258353249</v>
      </c>
      <c r="T202" s="1064">
        <v>18.03306946800333</v>
      </c>
      <c r="U202" s="1064">
        <v>351.27505205153574</v>
      </c>
      <c r="X202" s="1071" t="s">
        <v>8</v>
      </c>
      <c r="Y202" s="1064">
        <v>499.22033349262892</v>
      </c>
      <c r="Z202" s="1064">
        <v>128.60859586310454</v>
      </c>
      <c r="AA202" s="1064">
        <v>1239.2078178425982</v>
      </c>
      <c r="AB202" s="1064">
        <v>2406.3233388189619</v>
      </c>
      <c r="AC202" s="1064">
        <v>269.91339672711109</v>
      </c>
      <c r="AD202" s="1064">
        <v>4543.2734827444046</v>
      </c>
      <c r="AE202" s="1064">
        <v>342.00000000000807</v>
      </c>
      <c r="AF202" s="1064">
        <v>4885.2734827444128</v>
      </c>
    </row>
    <row r="203" spans="1:32" x14ac:dyDescent="0.2">
      <c r="A203" s="1071" t="s">
        <v>7</v>
      </c>
      <c r="B203" s="1064">
        <v>25.155990911600689</v>
      </c>
      <c r="C203" s="1064">
        <v>0</v>
      </c>
      <c r="D203" s="1064">
        <v>36.411202485290914</v>
      </c>
      <c r="E203" s="1064">
        <v>112.73356820588023</v>
      </c>
      <c r="F203" s="1064">
        <v>35.984056817123985</v>
      </c>
      <c r="G203" s="1064">
        <v>210.28481841989583</v>
      </c>
      <c r="H203" s="1064">
        <v>54.999999999999126</v>
      </c>
      <c r="I203" s="1064">
        <v>265.28481841989498</v>
      </c>
      <c r="M203" s="1071" t="s">
        <v>7</v>
      </c>
      <c r="N203" s="1064">
        <v>52.85465824848054</v>
      </c>
      <c r="O203" s="1064">
        <v>9.1805992046176801</v>
      </c>
      <c r="P203" s="1064">
        <v>59.050027667560563</v>
      </c>
      <c r="Q203" s="1064">
        <v>43.967912199130872</v>
      </c>
      <c r="R203" s="1064">
        <v>16.131539347893693</v>
      </c>
      <c r="S203" s="1064">
        <v>181.18473666768335</v>
      </c>
      <c r="T203" s="1064">
        <v>13.666621254481171</v>
      </c>
      <c r="U203" s="1064">
        <v>194.85135792216454</v>
      </c>
      <c r="X203" s="1071" t="s">
        <v>7</v>
      </c>
      <c r="Y203" s="1064">
        <v>240.03007994818987</v>
      </c>
      <c r="Z203" s="1064">
        <v>41.496282069717495</v>
      </c>
      <c r="AA203" s="1064">
        <v>868.66725929194035</v>
      </c>
      <c r="AB203" s="1064">
        <v>1317.9274740482992</v>
      </c>
      <c r="AC203" s="1064">
        <v>201.89014437835201</v>
      </c>
      <c r="AD203" s="1064">
        <v>2670.0112397364987</v>
      </c>
      <c r="AE203" s="1064">
        <v>299.99999999999511</v>
      </c>
      <c r="AF203" s="1064">
        <v>2970.0112397364937</v>
      </c>
    </row>
    <row r="204" spans="1:32" x14ac:dyDescent="0.2">
      <c r="A204" s="1071" t="s">
        <v>9</v>
      </c>
      <c r="B204" s="1064">
        <v>0</v>
      </c>
      <c r="C204" s="1064">
        <v>0</v>
      </c>
      <c r="D204" s="1064">
        <v>45.448065882593276</v>
      </c>
      <c r="E204" s="1064">
        <v>63.917340052848381</v>
      </c>
      <c r="F204" s="1064">
        <v>42.78876549699617</v>
      </c>
      <c r="G204" s="1064">
        <v>152.15417143243783</v>
      </c>
      <c r="H204" s="1064">
        <v>0</v>
      </c>
      <c r="I204" s="1064">
        <v>152.15417143243783</v>
      </c>
      <c r="M204" s="1071" t="s">
        <v>9</v>
      </c>
      <c r="N204" s="1064">
        <v>33.097967626562152</v>
      </c>
      <c r="O204" s="1064">
        <v>8.418576449138591</v>
      </c>
      <c r="P204" s="1064">
        <v>30.32559969208009</v>
      </c>
      <c r="Q204" s="1064">
        <v>39.505263418460849</v>
      </c>
      <c r="R204" s="1064">
        <v>10</v>
      </c>
      <c r="S204" s="1064">
        <v>121.3474071862417</v>
      </c>
      <c r="T204" s="1064">
        <v>4.8354869259720097</v>
      </c>
      <c r="U204" s="1064">
        <v>126.1828941122137</v>
      </c>
      <c r="X204" s="1071" t="s">
        <v>9</v>
      </c>
      <c r="Y204" s="1064">
        <v>184.56095438995393</v>
      </c>
      <c r="Z204" s="1064">
        <v>44.845440424530651</v>
      </c>
      <c r="AA204" s="1064">
        <v>616.47997709693823</v>
      </c>
      <c r="AB204" s="1064">
        <v>808.8309739731701</v>
      </c>
      <c r="AC204" s="1064">
        <v>202.32280636621189</v>
      </c>
      <c r="AD204" s="1064">
        <v>1857.0401522508048</v>
      </c>
      <c r="AE204" s="1064">
        <v>10.000000000000041</v>
      </c>
      <c r="AF204" s="1064">
        <v>1867.040152250805</v>
      </c>
    </row>
    <row r="205" spans="1:32" x14ac:dyDescent="0.2">
      <c r="A205" s="1071" t="s">
        <v>10</v>
      </c>
      <c r="B205" s="1064">
        <v>17.70907274839676</v>
      </c>
      <c r="C205" s="1064">
        <v>12.83139217056867</v>
      </c>
      <c r="D205" s="1064">
        <v>81.265483746934891</v>
      </c>
      <c r="E205" s="1064">
        <v>100.53219869453264</v>
      </c>
      <c r="F205" s="1064">
        <v>28.654176223703129</v>
      </c>
      <c r="G205" s="1064">
        <v>240.9923235841361</v>
      </c>
      <c r="H205" s="1064">
        <v>15.999999999993319</v>
      </c>
      <c r="I205" s="1064">
        <v>256.99232358412939</v>
      </c>
      <c r="M205" s="1071" t="s">
        <v>10</v>
      </c>
      <c r="N205" s="1064">
        <v>36.968422267500209</v>
      </c>
      <c r="O205" s="1064">
        <v>10.267208823944419</v>
      </c>
      <c r="P205" s="1064">
        <v>64.842038572431377</v>
      </c>
      <c r="Q205" s="1064">
        <v>81.934600824727056</v>
      </c>
      <c r="R205" s="1064">
        <v>6.7474524597728607</v>
      </c>
      <c r="S205" s="1064">
        <v>200.75972294837592</v>
      </c>
      <c r="T205" s="1064">
        <v>21.943077885174553</v>
      </c>
      <c r="U205" s="1064">
        <v>222.70280083355047</v>
      </c>
      <c r="X205" s="1071" t="s">
        <v>10</v>
      </c>
      <c r="Y205" s="1064">
        <v>239.07248210335621</v>
      </c>
      <c r="Z205" s="1064">
        <v>78.007292401156235</v>
      </c>
      <c r="AA205" s="1064">
        <v>1080.9635426175721</v>
      </c>
      <c r="AB205" s="1064">
        <v>1992.5470827461809</v>
      </c>
      <c r="AC205" s="1064">
        <v>279.97926187264818</v>
      </c>
      <c r="AD205" s="1064">
        <v>3670.5696617409135</v>
      </c>
      <c r="AE205" s="1064">
        <v>71.99999999996993</v>
      </c>
      <c r="AF205" s="1064">
        <v>3742.569661740883</v>
      </c>
    </row>
    <row r="206" spans="1:32" x14ac:dyDescent="0.2">
      <c r="A206" s="1071" t="s">
        <v>32</v>
      </c>
      <c r="B206" s="1064">
        <v>23.638010264313522</v>
      </c>
      <c r="C206" s="1064">
        <v>0</v>
      </c>
      <c r="D206" s="1064">
        <v>29.511455670408839</v>
      </c>
      <c r="E206" s="1064">
        <v>125.8296747984687</v>
      </c>
      <c r="F206" s="1064">
        <v>20.21847403532648</v>
      </c>
      <c r="G206" s="1064">
        <v>199.19761476851755</v>
      </c>
      <c r="H206" s="1064">
        <v>0</v>
      </c>
      <c r="I206" s="1064">
        <v>199.19761476851755</v>
      </c>
      <c r="M206" s="1071" t="s">
        <v>32</v>
      </c>
      <c r="N206" s="1064">
        <v>18.147473740359381</v>
      </c>
      <c r="O206" s="1064">
        <v>6.1043236249099397</v>
      </c>
      <c r="P206" s="1064">
        <v>27.33095944035464</v>
      </c>
      <c r="Q206" s="1064">
        <v>72.367361966995361</v>
      </c>
      <c r="R206" s="1064">
        <v>15.507330271760241</v>
      </c>
      <c r="S206" s="1064">
        <v>139.45744904437956</v>
      </c>
      <c r="T206" s="1064">
        <v>14.040149273012091</v>
      </c>
      <c r="U206" s="1064">
        <v>153.49759831739163</v>
      </c>
      <c r="X206" s="1071" t="s">
        <v>32</v>
      </c>
      <c r="Y206" s="1064">
        <v>160.32737396664822</v>
      </c>
      <c r="Z206" s="1064">
        <v>39.863413043389258</v>
      </c>
      <c r="AA206" s="1064">
        <v>733.11435209977049</v>
      </c>
      <c r="AB206" s="1064">
        <v>993.84241275093359</v>
      </c>
      <c r="AC206" s="1064">
        <v>123.26846763343164</v>
      </c>
      <c r="AD206" s="1064">
        <v>2050.4160194941733</v>
      </c>
      <c r="AE206" s="1064">
        <v>0</v>
      </c>
      <c r="AF206" s="1064">
        <v>2050.4160194941728</v>
      </c>
    </row>
    <row r="207" spans="1:32" x14ac:dyDescent="0.2">
      <c r="A207" s="1071" t="s">
        <v>2</v>
      </c>
      <c r="B207" s="1064">
        <v>450.82375984944264</v>
      </c>
      <c r="C207" s="1064">
        <v>105.5346486055969</v>
      </c>
      <c r="D207" s="1064">
        <v>362.2970294968585</v>
      </c>
      <c r="E207" s="1064">
        <v>277.10238581004626</v>
      </c>
      <c r="F207" s="1064">
        <v>81.227481828168095</v>
      </c>
      <c r="G207" s="1064">
        <v>1276.9853055901124</v>
      </c>
      <c r="H207" s="1064">
        <v>8.3335998553966988</v>
      </c>
      <c r="I207" s="1064">
        <v>1285.318905445509</v>
      </c>
      <c r="M207" s="1071" t="s">
        <v>2</v>
      </c>
      <c r="N207" s="1064">
        <v>226.60285912968985</v>
      </c>
      <c r="O207" s="1064">
        <v>78.309158351907229</v>
      </c>
      <c r="P207" s="1064">
        <v>261.53712694170736</v>
      </c>
      <c r="Q207" s="1064">
        <v>307.14385584173033</v>
      </c>
      <c r="R207" s="1064">
        <v>87.953965535972202</v>
      </c>
      <c r="S207" s="1064">
        <v>961.54696580100699</v>
      </c>
      <c r="T207" s="1064">
        <v>28.999858425090771</v>
      </c>
      <c r="U207" s="1064">
        <v>990.54682422609778</v>
      </c>
      <c r="X207" s="1071" t="s">
        <v>2</v>
      </c>
      <c r="Y207" s="1064">
        <v>2042.6077578799263</v>
      </c>
      <c r="Z207" s="1064">
        <v>287.42284774854079</v>
      </c>
      <c r="AA207" s="1064">
        <v>2203.3787731332623</v>
      </c>
      <c r="AB207" s="1064">
        <v>3230.5089567518435</v>
      </c>
      <c r="AC207" s="1064">
        <v>893.96016750328386</v>
      </c>
      <c r="AD207" s="1064">
        <v>8657.8785030168565</v>
      </c>
      <c r="AE207" s="1064">
        <v>142.73472361852848</v>
      </c>
      <c r="AF207" s="1064">
        <v>8800.6132266353834</v>
      </c>
    </row>
    <row r="208" spans="1:32" x14ac:dyDescent="0.2">
      <c r="A208" s="1071" t="s">
        <v>33</v>
      </c>
      <c r="B208" s="1064">
        <v>33.505786677711519</v>
      </c>
      <c r="C208" s="1064">
        <v>7.7536651358801203</v>
      </c>
      <c r="D208" s="1064">
        <v>36.426996060699196</v>
      </c>
      <c r="E208" s="1064">
        <v>135.45926040189698</v>
      </c>
      <c r="F208" s="1064">
        <v>39.686461436463745</v>
      </c>
      <c r="G208" s="1064">
        <v>252.83216971265153</v>
      </c>
      <c r="H208" s="1064">
        <v>47.999999999992916</v>
      </c>
      <c r="I208" s="1064">
        <v>300.83216971264443</v>
      </c>
      <c r="M208" s="1071" t="s">
        <v>33</v>
      </c>
      <c r="N208" s="1064">
        <v>37.432449449109697</v>
      </c>
      <c r="O208" s="1064">
        <v>0</v>
      </c>
      <c r="P208" s="1064">
        <v>42.912623257771862</v>
      </c>
      <c r="Q208" s="1064">
        <v>100.75706874039602</v>
      </c>
      <c r="R208" s="1064">
        <v>32.356399214155871</v>
      </c>
      <c r="S208" s="1064">
        <v>213.45854066143346</v>
      </c>
      <c r="T208" s="1064">
        <v>11.60752735014043</v>
      </c>
      <c r="U208" s="1064">
        <v>225.06606801157386</v>
      </c>
      <c r="X208" s="1071" t="s">
        <v>33</v>
      </c>
      <c r="Y208" s="1064">
        <v>347.622536781257</v>
      </c>
      <c r="Z208" s="1064">
        <v>80.703516206018747</v>
      </c>
      <c r="AA208" s="1064">
        <v>761.7475129771783</v>
      </c>
      <c r="AB208" s="1064">
        <v>1255.4802342805201</v>
      </c>
      <c r="AC208" s="1064">
        <v>306.1966125893702</v>
      </c>
      <c r="AD208" s="1064">
        <v>2751.7504128343439</v>
      </c>
      <c r="AE208" s="1064">
        <v>47.999999999992916</v>
      </c>
      <c r="AF208" s="1064">
        <v>2799.7504128343376</v>
      </c>
    </row>
    <row r="209" spans="1:32" x14ac:dyDescent="0.2">
      <c r="A209" s="1071" t="s">
        <v>3</v>
      </c>
      <c r="B209" s="1064">
        <v>180.21225520708884</v>
      </c>
      <c r="C209" s="1064">
        <v>25.966189437581399</v>
      </c>
      <c r="D209" s="1064">
        <v>218.18500205986504</v>
      </c>
      <c r="E209" s="1064">
        <v>448.37679676487772</v>
      </c>
      <c r="F209" s="1064">
        <v>101.51538615164527</v>
      </c>
      <c r="G209" s="1064">
        <v>974.25562962105823</v>
      </c>
      <c r="H209" s="1064">
        <v>34.136696935135831</v>
      </c>
      <c r="I209" s="1064">
        <v>1008.3923265561941</v>
      </c>
      <c r="M209" s="1071" t="s">
        <v>3</v>
      </c>
      <c r="N209" s="1064">
        <v>206.24087919983285</v>
      </c>
      <c r="O209" s="1064">
        <v>39.368117194915897</v>
      </c>
      <c r="P209" s="1064">
        <v>304.90276325586433</v>
      </c>
      <c r="Q209" s="1064">
        <v>407.20803267569033</v>
      </c>
      <c r="R209" s="1064">
        <v>100.62960237353332</v>
      </c>
      <c r="S209" s="1064">
        <v>1058.3493946998367</v>
      </c>
      <c r="T209" s="1064">
        <v>45.21978711504557</v>
      </c>
      <c r="U209" s="1064">
        <v>1103.5691818148823</v>
      </c>
      <c r="X209" s="1071" t="s">
        <v>3</v>
      </c>
      <c r="Y209" s="1064">
        <v>1876.0264704034007</v>
      </c>
      <c r="Z209" s="1064">
        <v>268.81046445695495</v>
      </c>
      <c r="AA209" s="1064">
        <v>4368.7363195097087</v>
      </c>
      <c r="AB209" s="1064">
        <v>6220.6514162435833</v>
      </c>
      <c r="AC209" s="1064">
        <v>819.40204948572352</v>
      </c>
      <c r="AD209" s="1064">
        <v>13553.62672009937</v>
      </c>
      <c r="AE209" s="1064">
        <v>201.15238654039945</v>
      </c>
      <c r="AF209" s="1064">
        <v>13754.779106639769</v>
      </c>
    </row>
    <row r="210" spans="1:32" x14ac:dyDescent="0.2">
      <c r="A210" s="1071" t="s">
        <v>4</v>
      </c>
      <c r="B210" s="1064">
        <v>283.01636758242716</v>
      </c>
      <c r="C210" s="1064">
        <v>56.114901649816638</v>
      </c>
      <c r="D210" s="1064">
        <v>336.36075825497511</v>
      </c>
      <c r="E210" s="1064">
        <v>332.94056288649654</v>
      </c>
      <c r="F210" s="1064">
        <v>186.82160173400786</v>
      </c>
      <c r="G210" s="1064">
        <v>1195.2541921077234</v>
      </c>
      <c r="H210" s="1064">
        <v>60.128333115347196</v>
      </c>
      <c r="I210" s="1064">
        <v>1255.3825252230706</v>
      </c>
      <c r="M210" s="1071" t="s">
        <v>4</v>
      </c>
      <c r="N210" s="1064">
        <v>249.8171443616925</v>
      </c>
      <c r="O210" s="1064">
        <v>38.191398713120932</v>
      </c>
      <c r="P210" s="1064">
        <v>330.76617055186222</v>
      </c>
      <c r="Q210" s="1064">
        <v>361.68453458877428</v>
      </c>
      <c r="R210" s="1064">
        <v>114.36744715114799</v>
      </c>
      <c r="S210" s="1064">
        <v>1094.826695366598</v>
      </c>
      <c r="T210" s="1064">
        <v>121.37586312801739</v>
      </c>
      <c r="U210" s="1064">
        <v>1216.202558494615</v>
      </c>
      <c r="X210" s="1071" t="s">
        <v>4</v>
      </c>
      <c r="Y210" s="1064">
        <v>2842.6838867118267</v>
      </c>
      <c r="Z210" s="1064">
        <v>252.23035324975291</v>
      </c>
      <c r="AA210" s="1064">
        <v>4532.9600678982415</v>
      </c>
      <c r="AB210" s="1064">
        <v>5223.3636539975514</v>
      </c>
      <c r="AC210" s="1064">
        <v>1360.4195098418418</v>
      </c>
      <c r="AD210" s="1064">
        <v>14211.657471699215</v>
      </c>
      <c r="AE210" s="1064">
        <v>283.65789197164042</v>
      </c>
      <c r="AF210" s="1064">
        <v>14495.315363670854</v>
      </c>
    </row>
    <row r="211" spans="1:32" x14ac:dyDescent="0.2">
      <c r="A211" s="1071" t="s">
        <v>11</v>
      </c>
      <c r="B211" s="1064">
        <v>4.8704990524320904</v>
      </c>
      <c r="C211" s="1064">
        <v>0</v>
      </c>
      <c r="D211" s="1064">
        <v>29.222994314592544</v>
      </c>
      <c r="E211" s="1064">
        <v>97.409981048641811</v>
      </c>
      <c r="F211" s="1064">
        <v>0</v>
      </c>
      <c r="G211" s="1064">
        <v>131.50347441566646</v>
      </c>
      <c r="H211" s="1064">
        <v>0</v>
      </c>
      <c r="I211" s="1064">
        <v>131.50347441566643</v>
      </c>
      <c r="M211" s="1071" t="s">
        <v>11</v>
      </c>
      <c r="N211" s="1064">
        <v>25.868531982926751</v>
      </c>
      <c r="O211" s="1064">
        <v>0</v>
      </c>
      <c r="P211" s="1064">
        <v>19.658895962384801</v>
      </c>
      <c r="Q211" s="1064">
        <v>41.256693470331619</v>
      </c>
      <c r="R211" s="1064">
        <v>6.6678851981678902</v>
      </c>
      <c r="S211" s="1064">
        <v>93.452006613811065</v>
      </c>
      <c r="T211" s="1064">
        <v>0</v>
      </c>
      <c r="U211" s="1064">
        <v>93.452006613811051</v>
      </c>
      <c r="X211" s="1071" t="s">
        <v>11</v>
      </c>
      <c r="Y211" s="1064">
        <v>136.37397346809854</v>
      </c>
      <c r="Z211" s="1064">
        <v>29.22299431459254</v>
      </c>
      <c r="AA211" s="1064">
        <v>292.22994314592552</v>
      </c>
      <c r="AB211" s="1064">
        <v>823.11433986102315</v>
      </c>
      <c r="AC211" s="1064">
        <v>112.02147820593808</v>
      </c>
      <c r="AD211" s="1064">
        <v>1392.9627289955779</v>
      </c>
      <c r="AE211" s="1064">
        <v>0</v>
      </c>
      <c r="AF211" s="1064">
        <v>1392.9627289955779</v>
      </c>
    </row>
    <row r="212" spans="1:32" x14ac:dyDescent="0.2">
      <c r="A212" s="1071" t="s">
        <v>12</v>
      </c>
      <c r="B212" s="1064">
        <v>4.98572778792379</v>
      </c>
      <c r="C212" s="1064">
        <v>4.98572778792379</v>
      </c>
      <c r="D212" s="1064">
        <v>29.914366727542742</v>
      </c>
      <c r="E212" s="1064">
        <v>59.828733455085477</v>
      </c>
      <c r="F212" s="1064">
        <v>14.957183363771371</v>
      </c>
      <c r="G212" s="1064">
        <v>114.67173912224717</v>
      </c>
      <c r="H212" s="1064">
        <v>0</v>
      </c>
      <c r="I212" s="1064">
        <v>114.67173912224717</v>
      </c>
      <c r="M212" s="1071" t="s">
        <v>12</v>
      </c>
      <c r="N212" s="1064">
        <v>8.11318882320783</v>
      </c>
      <c r="O212" s="1064">
        <v>2.79776497521443</v>
      </c>
      <c r="P212" s="1064">
        <v>13.637148875654061</v>
      </c>
      <c r="Q212" s="1064">
        <v>0</v>
      </c>
      <c r="R212" s="1064">
        <v>7.7790504705367001</v>
      </c>
      <c r="S212" s="1064">
        <v>32.327153144613021</v>
      </c>
      <c r="T212" s="1064">
        <v>0</v>
      </c>
      <c r="U212" s="1064">
        <v>32.327153144613021</v>
      </c>
      <c r="X212" s="1071" t="s">
        <v>12</v>
      </c>
      <c r="Y212" s="1064">
        <v>89.743100182628226</v>
      </c>
      <c r="Z212" s="1064">
        <v>19.94291115169516</v>
      </c>
      <c r="AA212" s="1064">
        <v>269.22930054788469</v>
      </c>
      <c r="AB212" s="1064">
        <v>488.60132321653145</v>
      </c>
      <c r="AC212" s="1064">
        <v>59.828733455085477</v>
      </c>
      <c r="AD212" s="1064">
        <v>927.34536855382498</v>
      </c>
      <c r="AE212" s="1064">
        <v>0</v>
      </c>
      <c r="AF212" s="1064">
        <v>927.3453685538251</v>
      </c>
    </row>
    <row r="213" spans="1:32" x14ac:dyDescent="0.2">
      <c r="A213" s="1071" t="s">
        <v>5</v>
      </c>
      <c r="B213" s="1064">
        <v>160.01283116669828</v>
      </c>
      <c r="C213" s="1064">
        <v>123.92297837151776</v>
      </c>
      <c r="D213" s="1064">
        <v>226.27467702780569</v>
      </c>
      <c r="E213" s="1064">
        <v>262.31420132858619</v>
      </c>
      <c r="F213" s="1064">
        <v>170.64653702685163</v>
      </c>
      <c r="G213" s="1064">
        <v>943.17122492145961</v>
      </c>
      <c r="H213" s="1064">
        <v>147.00123889896599</v>
      </c>
      <c r="I213" s="1064">
        <v>1090.1724638204255</v>
      </c>
      <c r="M213" s="1071" t="s">
        <v>5</v>
      </c>
      <c r="N213" s="1064">
        <v>175.13470604848015</v>
      </c>
      <c r="O213" s="1064">
        <v>66.38482164575791</v>
      </c>
      <c r="P213" s="1064">
        <v>270.66743552901539</v>
      </c>
      <c r="Q213" s="1064">
        <v>301.35743125989592</v>
      </c>
      <c r="R213" s="1064">
        <v>72.178667973307398</v>
      </c>
      <c r="S213" s="1064">
        <v>885.72306245645666</v>
      </c>
      <c r="T213" s="1064">
        <v>20.744511804770362</v>
      </c>
      <c r="U213" s="1064">
        <v>906.46757426122701</v>
      </c>
      <c r="X213" s="1071" t="s">
        <v>5</v>
      </c>
      <c r="Y213" s="1064">
        <v>2637.2591710574998</v>
      </c>
      <c r="Z213" s="1064">
        <v>370.70565602162975</v>
      </c>
      <c r="AA213" s="1064">
        <v>3356.3985053282859</v>
      </c>
      <c r="AB213" s="1064">
        <v>5797.7406264248875</v>
      </c>
      <c r="AC213" s="1064">
        <v>2040.0715899759716</v>
      </c>
      <c r="AD213" s="1064">
        <v>14202.175548808274</v>
      </c>
      <c r="AE213" s="1064">
        <v>171.00144116818456</v>
      </c>
      <c r="AF213" s="1064">
        <v>14373.176989976459</v>
      </c>
    </row>
    <row r="214" spans="1:32" x14ac:dyDescent="0.2">
      <c r="A214" s="1071" t="s">
        <v>16</v>
      </c>
      <c r="B214" s="1064">
        <v>17.324019832520399</v>
      </c>
      <c r="C214" s="1064">
        <v>8.3373694607696205</v>
      </c>
      <c r="D214" s="1064">
        <v>61.627545175749532</v>
      </c>
      <c r="E214" s="1064">
        <v>70.72588946922005</v>
      </c>
      <c r="F214" s="1064">
        <v>20.374713598685112</v>
      </c>
      <c r="G214" s="1064">
        <v>178.38953753694472</v>
      </c>
      <c r="H214" s="1064">
        <v>0</v>
      </c>
      <c r="I214" s="1064">
        <v>178.38953753694472</v>
      </c>
      <c r="M214" s="1071" t="s">
        <v>16</v>
      </c>
      <c r="N214" s="1064">
        <v>61.417442359391842</v>
      </c>
      <c r="O214" s="1064">
        <v>6.2220541779026899</v>
      </c>
      <c r="P214" s="1064">
        <v>30.08015373853614</v>
      </c>
      <c r="Q214" s="1064">
        <v>52.974959210122279</v>
      </c>
      <c r="R214" s="1064">
        <v>9.4753812682303504</v>
      </c>
      <c r="S214" s="1064">
        <v>160.16999075418329</v>
      </c>
      <c r="T214" s="1064">
        <v>9.5776060103205012</v>
      </c>
      <c r="U214" s="1064">
        <v>169.74759676450375</v>
      </c>
      <c r="X214" s="1071" t="s">
        <v>16</v>
      </c>
      <c r="Y214" s="1064">
        <v>211.88823799024223</v>
      </c>
      <c r="Z214" s="1064">
        <v>44.623205179915054</v>
      </c>
      <c r="AA214" s="1064">
        <v>870.01692625577812</v>
      </c>
      <c r="AB214" s="1064">
        <v>1682.6896705784789</v>
      </c>
      <c r="AC214" s="1064">
        <v>113.91091213134105</v>
      </c>
      <c r="AD214" s="1064">
        <v>2923.1289521357553</v>
      </c>
      <c r="AE214" s="1064">
        <v>0</v>
      </c>
      <c r="AF214" s="1064">
        <v>2923.1289521357553</v>
      </c>
    </row>
    <row r="215" spans="1:32" x14ac:dyDescent="0.2">
      <c r="A215" s="1071" t="s">
        <v>0</v>
      </c>
      <c r="B215" s="1064">
        <v>5050.1933463572122</v>
      </c>
      <c r="C215" s="1064">
        <v>1236.588543384461</v>
      </c>
      <c r="D215" s="1064">
        <v>1982.4960175223196</v>
      </c>
      <c r="E215" s="1064">
        <v>2051.9613072398924</v>
      </c>
      <c r="F215" s="1064">
        <v>1121.8119671331669</v>
      </c>
      <c r="G215" s="1064">
        <v>11443.051181637053</v>
      </c>
      <c r="H215" s="1064">
        <v>974.42967335515368</v>
      </c>
      <c r="I215" s="1064">
        <v>12417.480854992205</v>
      </c>
      <c r="M215" s="1071" t="s">
        <v>0</v>
      </c>
      <c r="N215" s="1064">
        <v>3417.9017205085629</v>
      </c>
      <c r="O215" s="1064">
        <v>1089.7081695113404</v>
      </c>
      <c r="P215" s="1064">
        <v>3188.9569906230477</v>
      </c>
      <c r="Q215" s="1064">
        <v>3577.6447637042147</v>
      </c>
      <c r="R215" s="1064">
        <v>1004.975902018954</v>
      </c>
      <c r="S215" s="1064">
        <v>12279.18754636612</v>
      </c>
      <c r="T215" s="1064">
        <v>723.30684506796945</v>
      </c>
      <c r="U215" s="1064">
        <v>13002.494391434089</v>
      </c>
      <c r="X215" s="1071" t="s">
        <v>0</v>
      </c>
      <c r="Y215" s="1064">
        <v>34815.25603986044</v>
      </c>
      <c r="Z215" s="1064">
        <v>4859.9487491960754</v>
      </c>
      <c r="AA215" s="1064">
        <v>26293.088732171011</v>
      </c>
      <c r="AB215" s="1064">
        <v>36074.478659446948</v>
      </c>
      <c r="AC215" s="1064">
        <v>15277.092819951667</v>
      </c>
      <c r="AD215" s="1064">
        <v>117319.86500062613</v>
      </c>
      <c r="AE215" s="1064">
        <v>3702.9500104438775</v>
      </c>
      <c r="AF215" s="1064">
        <v>121022.81501107001</v>
      </c>
    </row>
    <row r="216" spans="1:32" x14ac:dyDescent="0.2">
      <c r="A216" s="1071" t="s">
        <v>17</v>
      </c>
      <c r="B216" s="1064">
        <v>5.2017314194654602</v>
      </c>
      <c r="C216" s="1064">
        <v>4.9080035090277496</v>
      </c>
      <c r="D216" s="1064">
        <v>41.013529649428079</v>
      </c>
      <c r="E216" s="1064">
        <v>35.077571590221808</v>
      </c>
      <c r="F216" s="1064">
        <v>10.25338241235702</v>
      </c>
      <c r="G216" s="1064">
        <v>96.454218580500111</v>
      </c>
      <c r="H216" s="1064">
        <v>0</v>
      </c>
      <c r="I216" s="1064">
        <v>96.454218580500111</v>
      </c>
      <c r="M216" s="1071" t="s">
        <v>17</v>
      </c>
      <c r="N216" s="1064">
        <v>9.1862855948266393</v>
      </c>
      <c r="O216" s="1064">
        <v>11.24319063836484</v>
      </c>
      <c r="P216" s="1064">
        <v>1.17430920871025</v>
      </c>
      <c r="Q216" s="1064">
        <v>19.810297163886879</v>
      </c>
      <c r="R216" s="1064">
        <v>11.018092292234101</v>
      </c>
      <c r="S216" s="1064">
        <v>52.432174898022708</v>
      </c>
      <c r="T216" s="1064">
        <v>10.21324488997405</v>
      </c>
      <c r="U216" s="1064">
        <v>62.645419787996758</v>
      </c>
      <c r="X216" s="1071" t="s">
        <v>17</v>
      </c>
      <c r="Y216" s="1064">
        <v>75.945278724195731</v>
      </c>
      <c r="Z216" s="1064">
        <v>30.03012646296558</v>
      </c>
      <c r="AA216" s="1064">
        <v>235.82779548421138</v>
      </c>
      <c r="AB216" s="1064">
        <v>572.4978537434265</v>
      </c>
      <c r="AC216" s="1064">
        <v>68.150375311158342</v>
      </c>
      <c r="AD216" s="1064">
        <v>982.4514297259575</v>
      </c>
      <c r="AE216" s="1064">
        <v>0</v>
      </c>
      <c r="AF216" s="1064">
        <v>982.4514297259575</v>
      </c>
    </row>
    <row r="217" spans="1:32" x14ac:dyDescent="0.2">
      <c r="A217" s="1072" t="s">
        <v>18</v>
      </c>
      <c r="B217" s="1064">
        <v>5.1107770729434296</v>
      </c>
      <c r="C217" s="1064">
        <v>0</v>
      </c>
      <c r="D217" s="1064">
        <v>40.381702237983042</v>
      </c>
      <c r="E217" s="1064">
        <v>69.42762721541996</v>
      </c>
      <c r="F217" s="1064">
        <v>0</v>
      </c>
      <c r="G217" s="1064">
        <v>114.92010652634643</v>
      </c>
      <c r="H217" s="1064">
        <v>0</v>
      </c>
      <c r="I217" s="1064">
        <v>114.92010652634644</v>
      </c>
      <c r="M217" s="1072" t="s">
        <v>18</v>
      </c>
      <c r="N217" s="1064">
        <v>42.163115031016254</v>
      </c>
      <c r="O217" s="1064">
        <v>11.320411315921239</v>
      </c>
      <c r="P217" s="1064">
        <v>29.09219590828118</v>
      </c>
      <c r="Q217" s="1064">
        <v>66.663655730859119</v>
      </c>
      <c r="R217" s="1064">
        <v>3.1660521211911901</v>
      </c>
      <c r="S217" s="1064">
        <v>152.40543010726898</v>
      </c>
      <c r="T217" s="1064">
        <v>14.079884331875201</v>
      </c>
      <c r="U217" s="1064">
        <v>166.48531443914416</v>
      </c>
      <c r="X217" s="1072" t="s">
        <v>18</v>
      </c>
      <c r="Y217" s="1064">
        <v>243.27298867210712</v>
      </c>
      <c r="Z217" s="1064">
        <v>114.36183712344908</v>
      </c>
      <c r="AA217" s="1064">
        <v>863.91928344050041</v>
      </c>
      <c r="AB217" s="1064">
        <v>1448.6822724988961</v>
      </c>
      <c r="AC217" s="1064">
        <v>219.24188688487408</v>
      </c>
      <c r="AD217" s="1064">
        <v>2889.4782686198264</v>
      </c>
      <c r="AE217" s="1064">
        <v>0</v>
      </c>
      <c r="AF217" s="1064">
        <v>2889.4782686198268</v>
      </c>
    </row>
    <row r="218" spans="1:32" x14ac:dyDescent="0.2">
      <c r="A218" s="1071" t="s">
        <v>34</v>
      </c>
      <c r="B218" s="1064">
        <v>5</v>
      </c>
      <c r="C218" s="1064">
        <v>0</v>
      </c>
      <c r="D218" s="1064">
        <v>0</v>
      </c>
      <c r="E218" s="1064">
        <v>50</v>
      </c>
      <c r="F218" s="1064">
        <v>25</v>
      </c>
      <c r="G218" s="1064">
        <v>80</v>
      </c>
      <c r="H218" s="1064">
        <v>0</v>
      </c>
      <c r="I218" s="1064">
        <v>80</v>
      </c>
      <c r="M218" s="1071" t="s">
        <v>34</v>
      </c>
      <c r="N218" s="1064">
        <v>7.19795133206273</v>
      </c>
      <c r="O218" s="1064">
        <v>14.743828241771311</v>
      </c>
      <c r="P218" s="1064">
        <v>6.2853579766110599</v>
      </c>
      <c r="Q218" s="1064">
        <v>44.465305396934895</v>
      </c>
      <c r="R218" s="1064">
        <v>9.9641577060931805</v>
      </c>
      <c r="S218" s="1064">
        <v>82.656600653473163</v>
      </c>
      <c r="T218" s="1064">
        <v>0</v>
      </c>
      <c r="U218" s="1064">
        <v>82.656600653473163</v>
      </c>
      <c r="X218" s="1071" t="s">
        <v>34</v>
      </c>
      <c r="Y218" s="1064">
        <v>110</v>
      </c>
      <c r="Z218" s="1064">
        <v>0</v>
      </c>
      <c r="AA218" s="1064">
        <v>270</v>
      </c>
      <c r="AB218" s="1064">
        <v>605</v>
      </c>
      <c r="AC218" s="1064">
        <v>75</v>
      </c>
      <c r="AD218" s="1064">
        <v>1060</v>
      </c>
      <c r="AE218" s="1064">
        <v>0</v>
      </c>
      <c r="AF218" s="1064">
        <v>1060</v>
      </c>
    </row>
    <row r="219" spans="1:32" x14ac:dyDescent="0.2">
      <c r="A219" s="1071" t="s">
        <v>20</v>
      </c>
      <c r="B219" s="1064">
        <v>12.523911773464111</v>
      </c>
      <c r="C219" s="1064">
        <v>8.1459320427291395</v>
      </c>
      <c r="D219" s="1064">
        <v>12.218898064093709</v>
      </c>
      <c r="E219" s="1064">
        <v>73.771406623400168</v>
      </c>
      <c r="F219" s="1064">
        <v>0</v>
      </c>
      <c r="G219" s="1064">
        <v>106.66014850368713</v>
      </c>
      <c r="H219" s="1064">
        <v>0</v>
      </c>
      <c r="I219" s="1064">
        <v>106.66014850368714</v>
      </c>
      <c r="M219" s="1071" t="s">
        <v>20</v>
      </c>
      <c r="N219" s="1064">
        <v>22.233601550230048</v>
      </c>
      <c r="O219" s="1064">
        <v>12.83127919145754</v>
      </c>
      <c r="P219" s="1064">
        <v>37.98281700514918</v>
      </c>
      <c r="Q219" s="1064">
        <v>24.02295131932916</v>
      </c>
      <c r="R219" s="1064">
        <v>25.317080080854939</v>
      </c>
      <c r="S219" s="1064">
        <v>122.38772914702088</v>
      </c>
      <c r="T219" s="1064">
        <v>0</v>
      </c>
      <c r="U219" s="1064">
        <v>122.38772914702088</v>
      </c>
      <c r="X219" s="1071" t="s">
        <v>20</v>
      </c>
      <c r="Y219" s="1064">
        <v>179.50940208631897</v>
      </c>
      <c r="Z219" s="1064">
        <v>44.606651915432444</v>
      </c>
      <c r="AA219" s="1064">
        <v>696.47718965334161</v>
      </c>
      <c r="AB219" s="1064">
        <v>1189.7448528912878</v>
      </c>
      <c r="AC219" s="1064">
        <v>171.19630990003202</v>
      </c>
      <c r="AD219" s="1064">
        <v>2281.5344064464125</v>
      </c>
      <c r="AE219" s="1064">
        <v>0</v>
      </c>
      <c r="AF219" s="1064">
        <v>2281.534406446413</v>
      </c>
    </row>
    <row r="220" spans="1:32" x14ac:dyDescent="0.2">
      <c r="A220" s="1071" t="s">
        <v>35</v>
      </c>
      <c r="B220" s="1064">
        <v>24.303830487102399</v>
      </c>
      <c r="C220" s="1064">
        <v>19.443064389681918</v>
      </c>
      <c r="D220" s="1064">
        <v>77.772257558727674</v>
      </c>
      <c r="E220" s="1064">
        <v>136.10145072777343</v>
      </c>
      <c r="F220" s="1064">
        <v>14.582298292261438</v>
      </c>
      <c r="G220" s="1064">
        <v>272.20290145554685</v>
      </c>
      <c r="H220" s="1064">
        <v>14.34161073458969</v>
      </c>
      <c r="I220" s="1064">
        <v>286.54451219013652</v>
      </c>
      <c r="M220" s="1071" t="s">
        <v>35</v>
      </c>
      <c r="N220" s="1064">
        <v>74.556306028803036</v>
      </c>
      <c r="O220" s="1064">
        <v>8.3224908237655093</v>
      </c>
      <c r="P220" s="1064">
        <v>54.030473773488687</v>
      </c>
      <c r="Q220" s="1064">
        <v>135.51268539047265</v>
      </c>
      <c r="R220" s="1064">
        <v>40.85461241908132</v>
      </c>
      <c r="S220" s="1064">
        <v>313.27656843561118</v>
      </c>
      <c r="T220" s="1064">
        <v>13.788213475618509</v>
      </c>
      <c r="U220" s="1064">
        <v>327.06478191122972</v>
      </c>
      <c r="X220" s="1071" t="s">
        <v>35</v>
      </c>
      <c r="Y220" s="1064">
        <v>354.83592511169502</v>
      </c>
      <c r="Z220" s="1064">
        <v>102.07608804583008</v>
      </c>
      <c r="AA220" s="1064">
        <v>884.65942973052734</v>
      </c>
      <c r="AB220" s="1064">
        <v>2328.3069606644094</v>
      </c>
      <c r="AC220" s="1064">
        <v>218.73447438392157</v>
      </c>
      <c r="AD220" s="1064">
        <v>3888.6128779363835</v>
      </c>
      <c r="AE220" s="1064">
        <v>57.718528308275076</v>
      </c>
      <c r="AF220" s="1064">
        <v>3946.3314062446575</v>
      </c>
    </row>
    <row r="221" spans="1:32" x14ac:dyDescent="0.2">
      <c r="A221" s="1071" t="s">
        <v>21</v>
      </c>
      <c r="B221" s="1064">
        <v>59.824202708632299</v>
      </c>
      <c r="C221" s="1064">
        <v>47.473153100522474</v>
      </c>
      <c r="D221" s="1064">
        <v>137.43775376501802</v>
      </c>
      <c r="E221" s="1064">
        <v>308.80646309841654</v>
      </c>
      <c r="F221" s="1064">
        <v>77.68655470220628</v>
      </c>
      <c r="G221" s="1064">
        <v>631.22812737479569</v>
      </c>
      <c r="H221" s="1064">
        <v>31.986011858401529</v>
      </c>
      <c r="I221" s="1064">
        <v>663.21413923319722</v>
      </c>
      <c r="M221" s="1071" t="s">
        <v>21</v>
      </c>
      <c r="N221" s="1064">
        <v>117.53562923997876</v>
      </c>
      <c r="O221" s="1064">
        <v>39.132304614231728</v>
      </c>
      <c r="P221" s="1064">
        <v>140.74535035368069</v>
      </c>
      <c r="Q221" s="1064">
        <v>197.36695100935646</v>
      </c>
      <c r="R221" s="1064">
        <v>36.209598363006769</v>
      </c>
      <c r="S221" s="1064">
        <v>530.98983358025441</v>
      </c>
      <c r="T221" s="1064">
        <v>17.543433850113018</v>
      </c>
      <c r="U221" s="1064">
        <v>548.53326743036746</v>
      </c>
      <c r="X221" s="1071" t="s">
        <v>21</v>
      </c>
      <c r="Y221" s="1064">
        <v>1088.1065822952298</v>
      </c>
      <c r="Z221" s="1064">
        <v>163.53286415651476</v>
      </c>
      <c r="AA221" s="1064">
        <v>2710.8225676452494</v>
      </c>
      <c r="AB221" s="1064">
        <v>4850.8472005655585</v>
      </c>
      <c r="AC221" s="1064">
        <v>827.70838729732372</v>
      </c>
      <c r="AD221" s="1064">
        <v>9641.0176019598766</v>
      </c>
      <c r="AE221" s="1064">
        <v>191.34274955394761</v>
      </c>
      <c r="AF221" s="1064">
        <v>9832.3603515138238</v>
      </c>
    </row>
    <row r="222" spans="1:32" x14ac:dyDescent="0.2">
      <c r="A222" s="1071" t="s">
        <v>36</v>
      </c>
      <c r="B222" s="1064">
        <v>4.9146094139237704</v>
      </c>
      <c r="C222" s="1064">
        <v>14.743828241771311</v>
      </c>
      <c r="D222" s="1064">
        <v>34.402265897466393</v>
      </c>
      <c r="E222" s="1064">
        <v>54.060703553161474</v>
      </c>
      <c r="F222" s="1064">
        <v>19.658437655695082</v>
      </c>
      <c r="G222" s="1064">
        <v>127.77984476201803</v>
      </c>
      <c r="H222" s="1064">
        <v>0</v>
      </c>
      <c r="I222" s="1064">
        <v>127.77984476201803</v>
      </c>
      <c r="M222" s="1071" t="s">
        <v>36</v>
      </c>
      <c r="N222" s="1064">
        <v>20.612675007952898</v>
      </c>
      <c r="O222" s="1064">
        <v>4.9138588512856103</v>
      </c>
      <c r="P222" s="1064">
        <v>3.0804880377224699</v>
      </c>
      <c r="Q222" s="1064">
        <v>13.53151789038928</v>
      </c>
      <c r="R222" s="1064">
        <v>0</v>
      </c>
      <c r="S222" s="1064">
        <v>42.138539787350261</v>
      </c>
      <c r="T222" s="1064">
        <v>0</v>
      </c>
      <c r="U222" s="1064">
        <v>42.138539787350261</v>
      </c>
      <c r="X222" s="1071" t="s">
        <v>36</v>
      </c>
      <c r="Y222" s="1064">
        <v>157.26750124556065</v>
      </c>
      <c r="Z222" s="1064">
        <v>29.487656483542622</v>
      </c>
      <c r="AA222" s="1064">
        <v>358.76648721643522</v>
      </c>
      <c r="AB222" s="1064">
        <v>786.33750622780315</v>
      </c>
      <c r="AC222" s="1064">
        <v>147.43828241771311</v>
      </c>
      <c r="AD222" s="1064">
        <v>1479.2974335910546</v>
      </c>
      <c r="AE222" s="1064">
        <v>31.420032491225442</v>
      </c>
      <c r="AF222" s="1064">
        <v>1510.71746608228</v>
      </c>
    </row>
    <row r="223" spans="1:32" x14ac:dyDescent="0.2">
      <c r="A223" s="1071" t="s">
        <v>22</v>
      </c>
      <c r="B223" s="1064">
        <v>12.47820621412191</v>
      </c>
      <c r="C223" s="1064">
        <v>4.0863739674218902</v>
      </c>
      <c r="D223" s="1064">
        <v>89.553875123280221</v>
      </c>
      <c r="E223" s="1064">
        <v>95.505237996456003</v>
      </c>
      <c r="F223" s="1064">
        <v>8.1727479348437804</v>
      </c>
      <c r="G223" s="1064">
        <v>209.7964412361238</v>
      </c>
      <c r="H223" s="1064">
        <v>0</v>
      </c>
      <c r="I223" s="1064">
        <v>209.79644123612377</v>
      </c>
      <c r="M223" s="1071" t="s">
        <v>22</v>
      </c>
      <c r="N223" s="1064">
        <v>71.674185659524127</v>
      </c>
      <c r="O223" s="1064">
        <v>14.84710863303884</v>
      </c>
      <c r="P223" s="1064">
        <v>20.443105885751571</v>
      </c>
      <c r="Q223" s="1064">
        <v>58.287978553081743</v>
      </c>
      <c r="R223" s="1064">
        <v>63.051783191766191</v>
      </c>
      <c r="S223" s="1064">
        <v>228.30416192316247</v>
      </c>
      <c r="T223" s="1064">
        <v>18.999973755747149</v>
      </c>
      <c r="U223" s="1064">
        <v>247.30413567890963</v>
      </c>
      <c r="X223" s="1071" t="s">
        <v>22</v>
      </c>
      <c r="Y223" s="1064">
        <v>288.03859344264748</v>
      </c>
      <c r="Z223" s="1064">
        <v>59.456470271992082</v>
      </c>
      <c r="AA223" s="1064">
        <v>915.00141654250058</v>
      </c>
      <c r="AB223" s="1064">
        <v>2563.5269831594633</v>
      </c>
      <c r="AC223" s="1064">
        <v>205.61705867134813</v>
      </c>
      <c r="AD223" s="1064">
        <v>4031.6405220879519</v>
      </c>
      <c r="AE223" s="1064">
        <v>68.000000000000156</v>
      </c>
      <c r="AF223" s="1064">
        <v>4099.6405220879515</v>
      </c>
    </row>
    <row r="224" spans="1:32" x14ac:dyDescent="0.2">
      <c r="A224" s="1071" t="s">
        <v>37</v>
      </c>
      <c r="B224" s="1064">
        <v>19.89814107461164</v>
      </c>
      <c r="C224" s="1064">
        <v>14.923605805958729</v>
      </c>
      <c r="D224" s="1064">
        <v>49.745352686529095</v>
      </c>
      <c r="E224" s="1064">
        <v>39.796282149223281</v>
      </c>
      <c r="F224" s="1064">
        <v>9.9490705373058201</v>
      </c>
      <c r="G224" s="1064">
        <v>134.31245225362858</v>
      </c>
      <c r="H224" s="1064">
        <v>0</v>
      </c>
      <c r="I224" s="1064">
        <v>134.31245225362855</v>
      </c>
      <c r="M224" s="1071" t="s">
        <v>37</v>
      </c>
      <c r="N224" s="1064">
        <v>20.912519747238342</v>
      </c>
      <c r="O224" s="1064">
        <v>0</v>
      </c>
      <c r="P224" s="1064">
        <v>22.492856105612749</v>
      </c>
      <c r="Q224" s="1064">
        <v>64.104445783537386</v>
      </c>
      <c r="R224" s="1064">
        <v>42.154544298538184</v>
      </c>
      <c r="S224" s="1064">
        <v>149.66436593492665</v>
      </c>
      <c r="T224" s="1064">
        <v>7.9999937869245201</v>
      </c>
      <c r="U224" s="1064">
        <v>157.66435972185116</v>
      </c>
      <c r="X224" s="1071" t="s">
        <v>37</v>
      </c>
      <c r="Y224" s="1064">
        <v>323.34479246243922</v>
      </c>
      <c r="Z224" s="1064">
        <v>29.847211611917459</v>
      </c>
      <c r="AA224" s="1064">
        <v>666.5877259994902</v>
      </c>
      <c r="AB224" s="1064">
        <v>1233.6847466259223</v>
      </c>
      <c r="AC224" s="1064">
        <v>184.05780494015767</v>
      </c>
      <c r="AD224" s="1064">
        <v>2437.5222816399264</v>
      </c>
      <c r="AE224" s="1064">
        <v>85.341365461847872</v>
      </c>
      <c r="AF224" s="1064">
        <v>2522.8636471017744</v>
      </c>
    </row>
    <row r="225" spans="1:32" x14ac:dyDescent="0.2">
      <c r="A225" s="1072" t="s">
        <v>19</v>
      </c>
      <c r="B225" s="1064">
        <v>34.166351627070881</v>
      </c>
      <c r="C225" s="1064">
        <v>24.404536876479199</v>
      </c>
      <c r="D225" s="1064">
        <v>112.26086963180428</v>
      </c>
      <c r="E225" s="1064">
        <v>122.02268438239601</v>
      </c>
      <c r="F225" s="1064">
        <v>14.64272212588752</v>
      </c>
      <c r="G225" s="1064">
        <v>307.49716464363792</v>
      </c>
      <c r="H225" s="1064">
        <v>0</v>
      </c>
      <c r="I225" s="1064">
        <v>307.49716464363792</v>
      </c>
      <c r="M225" s="1072" t="s">
        <v>19</v>
      </c>
      <c r="N225" s="1064">
        <v>35.754024701390662</v>
      </c>
      <c r="O225" s="1064">
        <v>16.88060649602685</v>
      </c>
      <c r="P225" s="1064">
        <v>117.05191257213565</v>
      </c>
      <c r="Q225" s="1064">
        <v>89.895806342102247</v>
      </c>
      <c r="R225" s="1064">
        <v>54.399112960881155</v>
      </c>
      <c r="S225" s="1064">
        <v>313.98146307253654</v>
      </c>
      <c r="T225" s="1064">
        <v>14.93741157182421</v>
      </c>
      <c r="U225" s="1064">
        <v>328.91887464436076</v>
      </c>
      <c r="X225" s="1072" t="s">
        <v>19</v>
      </c>
      <c r="Y225" s="1064">
        <v>468.56710802840036</v>
      </c>
      <c r="Z225" s="1064">
        <v>122.02268438239601</v>
      </c>
      <c r="AA225" s="1064">
        <v>1527.7240084675991</v>
      </c>
      <c r="AB225" s="1064">
        <v>2425.8109655220351</v>
      </c>
      <c r="AC225" s="1064">
        <v>351.42533102130039</v>
      </c>
      <c r="AD225" s="1064">
        <v>4895.5500974217312</v>
      </c>
      <c r="AE225" s="1064">
        <v>0</v>
      </c>
      <c r="AF225" s="1064">
        <v>4895.5500974217312</v>
      </c>
    </row>
    <row r="226" spans="1:32" x14ac:dyDescent="0.2">
      <c r="A226" s="1072" t="s">
        <v>38</v>
      </c>
      <c r="B226" s="1064">
        <v>64.162648914640116</v>
      </c>
      <c r="C226" s="1064">
        <v>4.93558837804924</v>
      </c>
      <c r="D226" s="1064">
        <v>44.420295402443159</v>
      </c>
      <c r="E226" s="1064">
        <v>108.58294431708327</v>
      </c>
      <c r="F226" s="1064">
        <v>9.87117675609848</v>
      </c>
      <c r="G226" s="1064">
        <v>231.9726537683143</v>
      </c>
      <c r="H226" s="1064">
        <v>4.8143119095696596</v>
      </c>
      <c r="I226" s="1064">
        <v>236.78696567788393</v>
      </c>
      <c r="M226" s="1072" t="s">
        <v>38</v>
      </c>
      <c r="N226" s="1064">
        <v>27.202607107595473</v>
      </c>
      <c r="O226" s="1064">
        <v>10.95765615232453</v>
      </c>
      <c r="P226" s="1064">
        <v>58.23672148576474</v>
      </c>
      <c r="Q226" s="1064">
        <v>83.287678886449243</v>
      </c>
      <c r="R226" s="1064">
        <v>48.156499270135392</v>
      </c>
      <c r="S226" s="1064">
        <v>227.84116290226936</v>
      </c>
      <c r="T226" s="1064">
        <v>12.99996710662171</v>
      </c>
      <c r="U226" s="1064">
        <v>240.84113000889107</v>
      </c>
      <c r="X226" s="1072" t="s">
        <v>38</v>
      </c>
      <c r="Y226" s="1064">
        <v>320.81324457320068</v>
      </c>
      <c r="Z226" s="1064">
        <v>44.420295402443159</v>
      </c>
      <c r="AA226" s="1064">
        <v>893.34149642691341</v>
      </c>
      <c r="AB226" s="1064">
        <v>1307.9309201830486</v>
      </c>
      <c r="AC226" s="1064">
        <v>241.84383052441274</v>
      </c>
      <c r="AD226" s="1064">
        <v>2808.3497871100185</v>
      </c>
      <c r="AE226" s="1064">
        <v>117.58031009910509</v>
      </c>
      <c r="AF226" s="1064">
        <v>2925.9300972091237</v>
      </c>
    </row>
    <row r="227" spans="1:32" x14ac:dyDescent="0.2">
      <c r="A227" s="1071" t="s">
        <v>23</v>
      </c>
      <c r="B227" s="1064">
        <v>35</v>
      </c>
      <c r="C227" s="1064">
        <v>10</v>
      </c>
      <c r="D227" s="1064">
        <v>50</v>
      </c>
      <c r="E227" s="1064">
        <v>85</v>
      </c>
      <c r="F227" s="1064">
        <v>10</v>
      </c>
      <c r="G227" s="1064">
        <v>190</v>
      </c>
      <c r="H227" s="1064">
        <v>5</v>
      </c>
      <c r="I227" s="1064">
        <v>195</v>
      </c>
      <c r="M227" s="1071" t="s">
        <v>23</v>
      </c>
      <c r="N227" s="1064">
        <v>30.327876903943427</v>
      </c>
      <c r="O227" s="1064">
        <v>24.276557275274619</v>
      </c>
      <c r="P227" s="1064">
        <v>23.08396659007758</v>
      </c>
      <c r="Q227" s="1064">
        <v>4.1220452575719504</v>
      </c>
      <c r="R227" s="1064">
        <v>33.134348831868884</v>
      </c>
      <c r="S227" s="1064">
        <v>114.94479485873646</v>
      </c>
      <c r="T227" s="1064">
        <v>4.9999999999999201</v>
      </c>
      <c r="U227" s="1064">
        <v>119.94479485873637</v>
      </c>
      <c r="X227" s="1071" t="s">
        <v>23</v>
      </c>
      <c r="Y227" s="1064">
        <v>225</v>
      </c>
      <c r="Z227" s="1064">
        <v>15</v>
      </c>
      <c r="AA227" s="1064">
        <v>690</v>
      </c>
      <c r="AB227" s="1064">
        <v>1280</v>
      </c>
      <c r="AC227" s="1064">
        <v>170</v>
      </c>
      <c r="AD227" s="1064">
        <v>2380</v>
      </c>
      <c r="AE227" s="1064">
        <v>0</v>
      </c>
      <c r="AF227" s="1064">
        <v>2380</v>
      </c>
    </row>
    <row r="228" spans="1:32" x14ac:dyDescent="0.2">
      <c r="A228" s="1071" t="s">
        <v>431</v>
      </c>
      <c r="B228" s="1064">
        <v>25.037379623900403</v>
      </c>
      <c r="C228" s="1064">
        <v>10.014951849560161</v>
      </c>
      <c r="D228" s="1064">
        <v>95.14204257082153</v>
      </c>
      <c r="E228" s="1064">
        <v>20.029903699120322</v>
      </c>
      <c r="F228" s="1064">
        <v>30.044855548680481</v>
      </c>
      <c r="G228" s="1064">
        <v>180.2691332920829</v>
      </c>
      <c r="H228" s="1064">
        <v>0</v>
      </c>
      <c r="I228" s="1064">
        <v>180.2691332920829</v>
      </c>
      <c r="M228" s="1071" t="s">
        <v>431</v>
      </c>
      <c r="N228" s="1064">
        <v>53.520645534735777</v>
      </c>
      <c r="O228" s="1064">
        <v>6.1708797114725797</v>
      </c>
      <c r="P228" s="1064">
        <v>55.949366263894163</v>
      </c>
      <c r="Q228" s="1064">
        <v>77.234945541472214</v>
      </c>
      <c r="R228" s="1064">
        <v>44.747921082158747</v>
      </c>
      <c r="S228" s="1064">
        <v>237.62375813373347</v>
      </c>
      <c r="T228" s="1064">
        <v>4.8354869259720097</v>
      </c>
      <c r="U228" s="1064">
        <v>242.45924505970549</v>
      </c>
      <c r="X228" s="1071" t="s">
        <v>431</v>
      </c>
      <c r="Y228" s="1064">
        <v>430.64292953108611</v>
      </c>
      <c r="Z228" s="1064">
        <v>70.104662946921124</v>
      </c>
      <c r="AA228" s="1064">
        <v>736.09896094267276</v>
      </c>
      <c r="AB228" s="1064">
        <v>1502.2427774340263</v>
      </c>
      <c r="AC228" s="1064">
        <v>370.55321843372565</v>
      </c>
      <c r="AD228" s="1064">
        <v>3109.6425492884323</v>
      </c>
      <c r="AE228" s="1064">
        <v>69.785739417394893</v>
      </c>
      <c r="AF228" s="1064">
        <v>3179.4282887058266</v>
      </c>
    </row>
    <row r="229" spans="1:32" x14ac:dyDescent="0.2">
      <c r="A229" s="1071" t="s">
        <v>432</v>
      </c>
      <c r="B229" s="1064">
        <v>5.0386145783026501</v>
      </c>
      <c r="C229" s="1064">
        <v>14.80226294261281</v>
      </c>
      <c r="D229" s="1064">
        <v>10.0196190647859</v>
      </c>
      <c r="E229" s="1064">
        <v>24.792426709919333</v>
      </c>
      <c r="F229" s="1064">
        <v>14.943507482552791</v>
      </c>
      <c r="G229" s="1064">
        <v>69.596430778173485</v>
      </c>
      <c r="H229" s="1064">
        <v>0</v>
      </c>
      <c r="I229" s="1064">
        <v>69.596430778173485</v>
      </c>
      <c r="M229" s="1071" t="s">
        <v>432</v>
      </c>
      <c r="N229" s="1064">
        <v>13.205955283237031</v>
      </c>
      <c r="O229" s="1064">
        <v>0</v>
      </c>
      <c r="P229" s="1064">
        <v>12.92567158552581</v>
      </c>
      <c r="Q229" s="1064">
        <v>15.635474148296222</v>
      </c>
      <c r="R229" s="1064">
        <v>0</v>
      </c>
      <c r="S229" s="1064">
        <v>41.767101017059062</v>
      </c>
      <c r="T229" s="1064">
        <v>0</v>
      </c>
      <c r="U229" s="1064">
        <v>41.767101017059062</v>
      </c>
      <c r="X229" s="1071" t="s">
        <v>432</v>
      </c>
      <c r="Y229" s="1064">
        <v>90.695062409447701</v>
      </c>
      <c r="Z229" s="1064">
        <v>9.9625020546495602</v>
      </c>
      <c r="AA229" s="1064">
        <v>230.22277044953032</v>
      </c>
      <c r="AB229" s="1064">
        <v>361.77827156725709</v>
      </c>
      <c r="AC229" s="1064">
        <v>10.0196190647859</v>
      </c>
      <c r="AD229" s="1064">
        <v>702.67822554567056</v>
      </c>
      <c r="AE229" s="1064">
        <v>0</v>
      </c>
      <c r="AF229" s="1064">
        <v>702.67822554567067</v>
      </c>
    </row>
    <row r="230" spans="1:32" x14ac:dyDescent="0.2">
      <c r="A230" s="1071" t="s">
        <v>433</v>
      </c>
      <c r="B230" s="1064">
        <v>4.1433904459976203</v>
      </c>
      <c r="C230" s="1064">
        <v>0</v>
      </c>
      <c r="D230" s="1064">
        <v>8.2375021634815404</v>
      </c>
      <c r="E230" s="1064">
        <v>48.79096211900108</v>
      </c>
      <c r="F230" s="1064">
        <v>4.1187510817407702</v>
      </c>
      <c r="G230" s="1064">
        <v>65.29060581022101</v>
      </c>
      <c r="H230" s="1064">
        <v>0</v>
      </c>
      <c r="I230" s="1064">
        <v>65.29060581022101</v>
      </c>
      <c r="M230" s="1071" t="s">
        <v>433</v>
      </c>
      <c r="N230" s="1064">
        <v>11.536023979506972</v>
      </c>
      <c r="O230" s="1064">
        <v>0.92480928104726001</v>
      </c>
      <c r="P230" s="1064">
        <v>5.0725571773881599</v>
      </c>
      <c r="Q230" s="1064">
        <v>10.4890604696889</v>
      </c>
      <c r="R230" s="1064">
        <v>0</v>
      </c>
      <c r="S230" s="1064">
        <v>28.022450907631288</v>
      </c>
      <c r="T230" s="1064">
        <v>0</v>
      </c>
      <c r="U230" s="1064">
        <v>28.022450907631292</v>
      </c>
      <c r="X230" s="1071" t="s">
        <v>433</v>
      </c>
      <c r="Y230" s="1064">
        <v>41.433904459976205</v>
      </c>
      <c r="Z230" s="1064">
        <v>8.2375021634815404</v>
      </c>
      <c r="AA230" s="1064">
        <v>164.75004326963077</v>
      </c>
      <c r="AB230" s="1064">
        <v>256.67366298881149</v>
      </c>
      <c r="AC230" s="1064">
        <v>16.401525800493822</v>
      </c>
      <c r="AD230" s="1064">
        <v>487.49663868239378</v>
      </c>
      <c r="AE230" s="1064">
        <v>27.999999991328821</v>
      </c>
      <c r="AF230" s="1064">
        <v>515.4966386737226</v>
      </c>
    </row>
    <row r="231" spans="1:32" x14ac:dyDescent="0.2">
      <c r="A231" s="1071" t="s">
        <v>434</v>
      </c>
      <c r="B231" s="1064">
        <v>0</v>
      </c>
      <c r="C231" s="1064">
        <v>0</v>
      </c>
      <c r="D231" s="1064">
        <v>20.437474105660051</v>
      </c>
      <c r="E231" s="1064">
        <v>49.141516521553548</v>
      </c>
      <c r="F231" s="1064">
        <v>24.5572782906108</v>
      </c>
      <c r="G231" s="1064">
        <v>94.136268917824395</v>
      </c>
      <c r="H231" s="1064">
        <v>0</v>
      </c>
      <c r="I231" s="1064">
        <v>94.136268917824395</v>
      </c>
      <c r="M231" s="1071" t="s">
        <v>434</v>
      </c>
      <c r="N231" s="1064">
        <v>24.484814362332809</v>
      </c>
      <c r="O231" s="1064">
        <v>8.3105839640471491</v>
      </c>
      <c r="P231" s="1064">
        <v>13.45851555974539</v>
      </c>
      <c r="Q231" s="1064">
        <v>22.115038015098701</v>
      </c>
      <c r="R231" s="1064">
        <v>0</v>
      </c>
      <c r="S231" s="1064">
        <v>68.368951901224051</v>
      </c>
      <c r="T231" s="1064">
        <v>0</v>
      </c>
      <c r="U231" s="1064">
        <v>68.368951901224051</v>
      </c>
      <c r="X231" s="1071" t="s">
        <v>434</v>
      </c>
      <c r="Y231" s="1064">
        <v>191.85949956048773</v>
      </c>
      <c r="Z231" s="1064">
        <v>16.382302836539978</v>
      </c>
      <c r="AA231" s="1064">
        <v>421.07661368062088</v>
      </c>
      <c r="AB231" s="1064">
        <v>946.70678790710735</v>
      </c>
      <c r="AC231" s="1064">
        <v>89.957195428722969</v>
      </c>
      <c r="AD231" s="1064">
        <v>1665.982399413479</v>
      </c>
      <c r="AE231" s="1064">
        <v>0</v>
      </c>
      <c r="AF231" s="1064">
        <v>1665.982399413479</v>
      </c>
    </row>
    <row r="232" spans="1:32" x14ac:dyDescent="0.2">
      <c r="A232" s="1071" t="s">
        <v>24</v>
      </c>
      <c r="B232" s="1064">
        <v>55</v>
      </c>
      <c r="C232" s="1064">
        <v>5</v>
      </c>
      <c r="D232" s="1064">
        <v>90</v>
      </c>
      <c r="E232" s="1064">
        <v>205</v>
      </c>
      <c r="F232" s="1064">
        <v>25</v>
      </c>
      <c r="G232" s="1064">
        <v>380</v>
      </c>
      <c r="H232" s="1064">
        <v>35</v>
      </c>
      <c r="I232" s="1064">
        <v>415</v>
      </c>
      <c r="M232" s="1071" t="s">
        <v>24</v>
      </c>
      <c r="N232" s="1064">
        <v>62.15710249878839</v>
      </c>
      <c r="O232" s="1064">
        <v>23.936142462229938</v>
      </c>
      <c r="P232" s="1064">
        <v>76.513655050812048</v>
      </c>
      <c r="Q232" s="1064">
        <v>72.809956852166707</v>
      </c>
      <c r="R232" s="1064">
        <v>63.582399078769839</v>
      </c>
      <c r="S232" s="1064">
        <v>298.99925594276692</v>
      </c>
      <c r="T232" s="1064">
        <v>0</v>
      </c>
      <c r="U232" s="1064">
        <v>298.99925594276692</v>
      </c>
      <c r="X232" s="1071" t="s">
        <v>24</v>
      </c>
      <c r="Y232" s="1064">
        <v>460</v>
      </c>
      <c r="Z232" s="1064">
        <v>55</v>
      </c>
      <c r="AA232" s="1064">
        <v>1445</v>
      </c>
      <c r="AB232" s="1064">
        <v>2825</v>
      </c>
      <c r="AC232" s="1064">
        <v>240</v>
      </c>
      <c r="AD232" s="1064">
        <v>5025</v>
      </c>
      <c r="AE232" s="1064">
        <v>155</v>
      </c>
      <c r="AF232" s="1064">
        <v>5180</v>
      </c>
    </row>
    <row r="233" spans="1:32" x14ac:dyDescent="0.2">
      <c r="A233" s="1071" t="s">
        <v>435</v>
      </c>
      <c r="B233" s="1064">
        <v>0</v>
      </c>
      <c r="C233" s="1064">
        <v>10</v>
      </c>
      <c r="D233" s="1064">
        <v>20</v>
      </c>
      <c r="E233" s="1064">
        <v>0</v>
      </c>
      <c r="F233" s="1064">
        <v>0</v>
      </c>
      <c r="G233" s="1064">
        <v>30</v>
      </c>
      <c r="H233" s="1064">
        <v>0</v>
      </c>
      <c r="I233" s="1064">
        <v>30</v>
      </c>
      <c r="M233" s="1071" t="s">
        <v>435</v>
      </c>
      <c r="N233" s="1064">
        <v>29.518610089869892</v>
      </c>
      <c r="O233" s="1064">
        <v>0</v>
      </c>
      <c r="P233" s="1064">
        <v>10.837718157942181</v>
      </c>
      <c r="Q233" s="1064">
        <v>34.526203423398549</v>
      </c>
      <c r="R233" s="1064">
        <v>0</v>
      </c>
      <c r="S233" s="1064">
        <v>74.882531671210614</v>
      </c>
      <c r="T233" s="1064">
        <v>0</v>
      </c>
      <c r="U233" s="1064">
        <v>74.882531671210614</v>
      </c>
      <c r="X233" s="1071" t="s">
        <v>435</v>
      </c>
      <c r="Y233" s="1064">
        <v>130</v>
      </c>
      <c r="Z233" s="1064">
        <v>35</v>
      </c>
      <c r="AA233" s="1064">
        <v>310</v>
      </c>
      <c r="AB233" s="1064">
        <v>650</v>
      </c>
      <c r="AC233" s="1064">
        <v>75</v>
      </c>
      <c r="AD233" s="1064">
        <v>1200</v>
      </c>
      <c r="AE233" s="1064">
        <v>10</v>
      </c>
      <c r="AF233" s="1064">
        <v>1210</v>
      </c>
    </row>
    <row r="234" spans="1:32" x14ac:dyDescent="0.2">
      <c r="A234" s="1071" t="s">
        <v>25</v>
      </c>
      <c r="B234" s="1064">
        <v>50.998988558256599</v>
      </c>
      <c r="C234" s="1064">
        <v>5.0590833996437103</v>
      </c>
      <c r="D234" s="1064">
        <v>96.122584593230499</v>
      </c>
      <c r="E234" s="1064">
        <v>109.92710398660978</v>
      </c>
      <c r="F234" s="1064">
        <v>29.950908532488981</v>
      </c>
      <c r="G234" s="1064">
        <v>292.0586690702296</v>
      </c>
      <c r="H234" s="1064">
        <v>0</v>
      </c>
      <c r="I234" s="1064">
        <v>292.0586690702296</v>
      </c>
      <c r="M234" s="1071" t="s">
        <v>25</v>
      </c>
      <c r="N234" s="1064">
        <v>79.344878926851152</v>
      </c>
      <c r="O234" s="1064">
        <v>20.585424567295771</v>
      </c>
      <c r="P234" s="1064">
        <v>47.700761949527305</v>
      </c>
      <c r="Q234" s="1064">
        <v>139.33767946402725</v>
      </c>
      <c r="R234" s="1064">
        <v>38.715904466706831</v>
      </c>
      <c r="S234" s="1064">
        <v>325.68464937440831</v>
      </c>
      <c r="T234" s="1064">
        <v>11.08291019915656</v>
      </c>
      <c r="U234" s="1064">
        <v>336.76755957356494</v>
      </c>
      <c r="X234" s="1071" t="s">
        <v>25</v>
      </c>
      <c r="Y234" s="1064">
        <v>340.67324356915395</v>
      </c>
      <c r="Z234" s="1064">
        <v>55.406984581932811</v>
      </c>
      <c r="AA234" s="1064">
        <v>1103.6490649881096</v>
      </c>
      <c r="AB234" s="1064">
        <v>1970.4738564504473</v>
      </c>
      <c r="AC234" s="1064">
        <v>361.1952099694995</v>
      </c>
      <c r="AD234" s="1064">
        <v>3831.398359559143</v>
      </c>
      <c r="AE234" s="1064">
        <v>15.000000000000181</v>
      </c>
      <c r="AF234" s="1064">
        <v>3846.398359559143</v>
      </c>
    </row>
    <row r="235" spans="1:32" x14ac:dyDescent="0.2">
      <c r="A235" s="1071" t="s">
        <v>26</v>
      </c>
      <c r="B235" s="1064">
        <v>50.963183449278603</v>
      </c>
      <c r="C235" s="1064">
        <v>10.10389540477102</v>
      </c>
      <c r="D235" s="1064">
        <v>80.831163238168173</v>
      </c>
      <c r="E235" s="1064">
        <v>174.2781636616553</v>
      </c>
      <c r="F235" s="1064">
        <v>80.39131990328616</v>
      </c>
      <c r="G235" s="1064">
        <v>396.56772565715926</v>
      </c>
      <c r="H235" s="1064">
        <v>10.00000000000022</v>
      </c>
      <c r="I235" s="1064">
        <v>406.56772565715949</v>
      </c>
      <c r="M235" s="1071" t="s">
        <v>26</v>
      </c>
      <c r="N235" s="1064">
        <v>102.25350321950401</v>
      </c>
      <c r="O235" s="1064">
        <v>18.4771231103121</v>
      </c>
      <c r="P235" s="1064">
        <v>69.792804905257327</v>
      </c>
      <c r="Q235" s="1064">
        <v>158.70192089091387</v>
      </c>
      <c r="R235" s="1064">
        <v>62.349813545462261</v>
      </c>
      <c r="S235" s="1064">
        <v>411.57516567144961</v>
      </c>
      <c r="T235" s="1064">
        <v>0</v>
      </c>
      <c r="U235" s="1064">
        <v>411.57516567144955</v>
      </c>
      <c r="X235" s="1071" t="s">
        <v>26</v>
      </c>
      <c r="Y235" s="1064">
        <v>589.13440067366048</v>
      </c>
      <c r="Z235" s="1064">
        <v>85.619587885313223</v>
      </c>
      <c r="AA235" s="1064">
        <v>1933.7976118061993</v>
      </c>
      <c r="AB235" s="1064">
        <v>4004.0233887920672</v>
      </c>
      <c r="AC235" s="1064">
        <v>516.92404773620399</v>
      </c>
      <c r="AD235" s="1064">
        <v>7129.4990368934432</v>
      </c>
      <c r="AE235" s="1064">
        <v>105.00000000000233</v>
      </c>
      <c r="AF235" s="1064">
        <v>7234.4990368934468</v>
      </c>
    </row>
    <row r="236" spans="1:32" x14ac:dyDescent="0.2">
      <c r="A236" s="1071" t="s">
        <v>436</v>
      </c>
      <c r="B236" s="1064">
        <v>9.4701429772918395</v>
      </c>
      <c r="C236" s="1064">
        <v>0</v>
      </c>
      <c r="D236" s="1064">
        <v>18.940285954583679</v>
      </c>
      <c r="E236" s="1064">
        <v>0</v>
      </c>
      <c r="F236" s="1064">
        <v>0</v>
      </c>
      <c r="G236" s="1064">
        <v>28.410428931875519</v>
      </c>
      <c r="H236" s="1064">
        <v>0</v>
      </c>
      <c r="I236" s="1064">
        <v>28.410428931875519</v>
      </c>
      <c r="M236" s="1071" t="s">
        <v>436</v>
      </c>
      <c r="N236" s="1064">
        <v>1.0015022814382399</v>
      </c>
      <c r="O236" s="1064">
        <v>0</v>
      </c>
      <c r="P236" s="1064">
        <v>35.237857014310691</v>
      </c>
      <c r="Q236" s="1064">
        <v>35.973906639520877</v>
      </c>
      <c r="R236" s="1064">
        <v>14.85772287291516</v>
      </c>
      <c r="S236" s="1064">
        <v>87.070988808184978</v>
      </c>
      <c r="T236" s="1064">
        <v>4.0001021007291699</v>
      </c>
      <c r="U236" s="1064">
        <v>91.071090908914144</v>
      </c>
      <c r="X236" s="1071" t="s">
        <v>436</v>
      </c>
      <c r="Y236" s="1064">
        <v>56.820857863751044</v>
      </c>
      <c r="Z236" s="1064">
        <v>4.7350714886459198</v>
      </c>
      <c r="AA236" s="1064">
        <v>208.34314550042049</v>
      </c>
      <c r="AB236" s="1064">
        <v>738.67115222876328</v>
      </c>
      <c r="AC236" s="1064">
        <v>66.291000841042887</v>
      </c>
      <c r="AD236" s="1064">
        <v>1074.8612279226236</v>
      </c>
      <c r="AE236" s="1064">
        <v>0</v>
      </c>
      <c r="AF236" s="1064">
        <v>1074.8612279226238</v>
      </c>
    </row>
    <row r="237" spans="1:32" x14ac:dyDescent="0.2">
      <c r="A237" s="1071" t="s">
        <v>437</v>
      </c>
      <c r="B237" s="1064">
        <v>5.0519063810185303</v>
      </c>
      <c r="C237" s="1064">
        <v>0</v>
      </c>
      <c r="D237" s="1064">
        <v>25.032605645998899</v>
      </c>
      <c r="E237" s="1064">
        <v>0</v>
      </c>
      <c r="F237" s="1064">
        <v>0</v>
      </c>
      <c r="G237" s="1064">
        <v>30.084512027017428</v>
      </c>
      <c r="H237" s="1064">
        <v>0</v>
      </c>
      <c r="I237" s="1064">
        <v>30.084512027017428</v>
      </c>
      <c r="M237" s="1071" t="s">
        <v>437</v>
      </c>
      <c r="N237" s="1064">
        <v>6.9605559041634493</v>
      </c>
      <c r="O237" s="1064">
        <v>0</v>
      </c>
      <c r="P237" s="1064">
        <v>10.470162748643761</v>
      </c>
      <c r="Q237" s="1064">
        <v>13.023168498844031</v>
      </c>
      <c r="R237" s="1064">
        <v>4.0817421840874397</v>
      </c>
      <c r="S237" s="1064">
        <v>34.535629335738676</v>
      </c>
      <c r="T237" s="1064">
        <v>8.5774462725597704</v>
      </c>
      <c r="U237" s="1064">
        <v>43.113075608298445</v>
      </c>
      <c r="X237" s="1071" t="s">
        <v>437</v>
      </c>
      <c r="Y237" s="1064">
        <v>69.716308058055702</v>
      </c>
      <c r="Z237" s="1064">
        <v>4.9169701569210904</v>
      </c>
      <c r="AA237" s="1064">
        <v>133.17346203671417</v>
      </c>
      <c r="AB237" s="1064">
        <v>168.54876514284621</v>
      </c>
      <c r="AC237" s="1064">
        <v>44.565553712558291</v>
      </c>
      <c r="AD237" s="1064">
        <v>420.92105910709552</v>
      </c>
      <c r="AE237" s="1064">
        <v>24.999999999999901</v>
      </c>
      <c r="AF237" s="1064">
        <v>445.92105910709535</v>
      </c>
    </row>
    <row r="238" spans="1:32" x14ac:dyDescent="0.2">
      <c r="A238" s="1071" t="s">
        <v>438</v>
      </c>
      <c r="B238" s="1064">
        <v>10.22116346182214</v>
      </c>
      <c r="C238" s="1064">
        <v>0</v>
      </c>
      <c r="D238" s="1064">
        <v>20.176607304642079</v>
      </c>
      <c r="E238" s="1064">
        <v>9.9571708212649597</v>
      </c>
      <c r="F238" s="1064">
        <v>0</v>
      </c>
      <c r="G238" s="1064">
        <v>40.354941587729179</v>
      </c>
      <c r="H238" s="1064">
        <v>0</v>
      </c>
      <c r="I238" s="1064">
        <v>40.354941587729179</v>
      </c>
      <c r="M238" s="1071" t="s">
        <v>438</v>
      </c>
      <c r="N238" s="1064">
        <v>12.31816920996507</v>
      </c>
      <c r="O238" s="1064">
        <v>0</v>
      </c>
      <c r="P238" s="1064">
        <v>3.1570780965990397</v>
      </c>
      <c r="Q238" s="1064">
        <v>12.089058560751269</v>
      </c>
      <c r="R238" s="1064">
        <v>27.301066919645638</v>
      </c>
      <c r="S238" s="1064">
        <v>54.865372786961018</v>
      </c>
      <c r="T238" s="1064">
        <v>0</v>
      </c>
      <c r="U238" s="1064">
        <v>54.865372786961018</v>
      </c>
      <c r="X238" s="1071" t="s">
        <v>438</v>
      </c>
      <c r="Y238" s="1064">
        <v>91.990471156399281</v>
      </c>
      <c r="Z238" s="1064">
        <v>24.70129722883647</v>
      </c>
      <c r="AA238" s="1064">
        <v>241.98815482464886</v>
      </c>
      <c r="AB238" s="1064">
        <v>524.46969032451409</v>
      </c>
      <c r="AC238" s="1064">
        <v>64.983876000334391</v>
      </c>
      <c r="AD238" s="1064">
        <v>948.13348953473303</v>
      </c>
      <c r="AE238" s="1064">
        <v>15.000000000000359</v>
      </c>
      <c r="AF238" s="1064">
        <v>963.13348953473337</v>
      </c>
    </row>
    <row r="239" spans="1:32" ht="12.75" customHeight="1" x14ac:dyDescent="0.2">
      <c r="A239" s="1071" t="s">
        <v>444</v>
      </c>
      <c r="B239" s="1064">
        <v>10</v>
      </c>
      <c r="C239" s="1064">
        <v>0</v>
      </c>
      <c r="D239" s="1064">
        <v>15</v>
      </c>
      <c r="E239" s="1064">
        <v>10</v>
      </c>
      <c r="F239" s="1064">
        <v>0</v>
      </c>
      <c r="G239" s="1064">
        <v>35</v>
      </c>
      <c r="H239" s="1064">
        <v>0</v>
      </c>
      <c r="I239" s="1064">
        <v>35</v>
      </c>
      <c r="M239" s="1071" t="s">
        <v>444</v>
      </c>
      <c r="N239" s="1064">
        <v>10.86829145713787</v>
      </c>
      <c r="O239" s="1064">
        <v>0.97519406401582998</v>
      </c>
      <c r="P239" s="1064">
        <v>28.346151983987809</v>
      </c>
      <c r="Q239" s="1064">
        <v>41.979518273857209</v>
      </c>
      <c r="R239" s="1064">
        <v>0</v>
      </c>
      <c r="S239" s="1064">
        <v>82.169155778998714</v>
      </c>
      <c r="T239" s="1064">
        <v>0</v>
      </c>
      <c r="U239" s="1064">
        <v>82.169155778998714</v>
      </c>
      <c r="X239" s="1071" t="s">
        <v>444</v>
      </c>
      <c r="Y239" s="1064">
        <v>110</v>
      </c>
      <c r="Z239" s="1064">
        <v>10</v>
      </c>
      <c r="AA239" s="1064">
        <v>335</v>
      </c>
      <c r="AB239" s="1064">
        <v>775</v>
      </c>
      <c r="AC239" s="1064">
        <v>80</v>
      </c>
      <c r="AD239" s="1064">
        <v>1310</v>
      </c>
      <c r="AE239" s="1064">
        <v>15</v>
      </c>
      <c r="AF239" s="1064">
        <v>1325</v>
      </c>
    </row>
    <row r="240" spans="1:32" ht="12.75" customHeight="1" x14ac:dyDescent="0.2">
      <c r="A240" s="1071" t="s">
        <v>27</v>
      </c>
      <c r="B240" s="1064">
        <v>25.402057253666221</v>
      </c>
      <c r="C240" s="1064">
        <v>0</v>
      </c>
      <c r="D240" s="1064">
        <v>24.727247323177977</v>
      </c>
      <c r="E240" s="1064">
        <v>54.579754642900369</v>
      </c>
      <c r="F240" s="1064">
        <v>0</v>
      </c>
      <c r="G240" s="1064">
        <v>104.70905921974457</v>
      </c>
      <c r="H240" s="1064">
        <v>0</v>
      </c>
      <c r="I240" s="1064">
        <v>104.70905921974456</v>
      </c>
      <c r="M240" s="1071" t="s">
        <v>27</v>
      </c>
      <c r="N240" s="1064">
        <v>13.462151629536391</v>
      </c>
      <c r="O240" s="1064">
        <v>3.3177878435628898</v>
      </c>
      <c r="P240" s="1064">
        <v>38.352331104882666</v>
      </c>
      <c r="Q240" s="1064">
        <v>127.87987760884613</v>
      </c>
      <c r="R240" s="1064">
        <v>30.516627475046828</v>
      </c>
      <c r="S240" s="1064">
        <v>213.5287756618749</v>
      </c>
      <c r="T240" s="1064">
        <v>2.58726749037569</v>
      </c>
      <c r="U240" s="1064">
        <v>216.1160431522506</v>
      </c>
      <c r="X240" s="1071" t="s">
        <v>27</v>
      </c>
      <c r="Y240" s="1064">
        <v>224.38483907405174</v>
      </c>
      <c r="Z240" s="1064">
        <v>48.587297840652873</v>
      </c>
      <c r="AA240" s="1064">
        <v>691.48708039431892</v>
      </c>
      <c r="AB240" s="1064">
        <v>1304.9839188069432</v>
      </c>
      <c r="AC240" s="1064">
        <v>237.83294171101369</v>
      </c>
      <c r="AD240" s="1064">
        <v>2507.2760778269803</v>
      </c>
      <c r="AE240" s="1064">
        <v>0</v>
      </c>
      <c r="AF240" s="1064">
        <v>2507.2760778269803</v>
      </c>
    </row>
    <row r="241" spans="1:32" x14ac:dyDescent="0.2">
      <c r="A241" s="1071" t="s">
        <v>439</v>
      </c>
      <c r="B241" s="1064">
        <v>8.4583488208107607</v>
      </c>
      <c r="C241" s="1064">
        <v>0</v>
      </c>
      <c r="D241" s="1064">
        <v>25.078678949953801</v>
      </c>
      <c r="E241" s="1064">
        <v>44.76793587192158</v>
      </c>
      <c r="F241" s="1064">
        <v>0</v>
      </c>
      <c r="G241" s="1064">
        <v>78.304963642686147</v>
      </c>
      <c r="H241" s="1064">
        <v>0</v>
      </c>
      <c r="I241" s="1064">
        <v>78.304963642686147</v>
      </c>
      <c r="M241" s="1071" t="s">
        <v>439</v>
      </c>
      <c r="N241" s="1064">
        <v>5.0573974702310096</v>
      </c>
      <c r="O241" s="1064">
        <v>5.6341607780493499</v>
      </c>
      <c r="P241" s="1064">
        <v>1.0505855411087399</v>
      </c>
      <c r="Q241" s="1064">
        <v>0</v>
      </c>
      <c r="R241" s="1064">
        <v>10.36505249111058</v>
      </c>
      <c r="S241" s="1064">
        <v>22.107196280499679</v>
      </c>
      <c r="T241" s="1064">
        <v>0</v>
      </c>
      <c r="U241" s="1064">
        <v>22.107196280499679</v>
      </c>
      <c r="X241" s="1071" t="s">
        <v>439</v>
      </c>
      <c r="Y241" s="1064">
        <v>76.125139387296841</v>
      </c>
      <c r="Z241" s="1064">
        <v>4.1309621429724999</v>
      </c>
      <c r="AA241" s="1064">
        <v>216.86716294653115</v>
      </c>
      <c r="AB241" s="1064">
        <v>351.46356129819139</v>
      </c>
      <c r="AC241" s="1064">
        <v>12.3928864289175</v>
      </c>
      <c r="AD241" s="1064">
        <v>660.97971220390934</v>
      </c>
      <c r="AE241" s="1064">
        <v>0</v>
      </c>
      <c r="AF241" s="1064">
        <v>660.97971220390946</v>
      </c>
    </row>
    <row r="242" spans="1:32" x14ac:dyDescent="0.2">
      <c r="A242" s="1071" t="s">
        <v>28</v>
      </c>
      <c r="B242" s="1064">
        <v>37.862584545490002</v>
      </c>
      <c r="C242" s="1064">
        <v>14.198469204558751</v>
      </c>
      <c r="D242" s="1064">
        <v>23.664115340931254</v>
      </c>
      <c r="E242" s="1064">
        <v>70.992346022793754</v>
      </c>
      <c r="F242" s="1064">
        <v>33.129761477303752</v>
      </c>
      <c r="G242" s="1064">
        <v>179.84727659107753</v>
      </c>
      <c r="H242" s="1064">
        <v>5.6175398319887098</v>
      </c>
      <c r="I242" s="1064">
        <v>185.46481642306625</v>
      </c>
      <c r="M242" s="1071" t="s">
        <v>28</v>
      </c>
      <c r="N242" s="1064">
        <v>29.247483361690549</v>
      </c>
      <c r="O242" s="1064">
        <v>6.1435447864833197</v>
      </c>
      <c r="P242" s="1064">
        <v>57.496548761509743</v>
      </c>
      <c r="Q242" s="1064">
        <v>57.362884985924751</v>
      </c>
      <c r="R242" s="1064">
        <v>42.736733811892726</v>
      </c>
      <c r="S242" s="1064">
        <v>192.98719570750109</v>
      </c>
      <c r="T242" s="1064">
        <v>4.9717656950300197</v>
      </c>
      <c r="U242" s="1064">
        <v>197.95896140253112</v>
      </c>
      <c r="X242" s="1071" t="s">
        <v>28</v>
      </c>
      <c r="Y242" s="1064">
        <v>179.8472765910775</v>
      </c>
      <c r="Z242" s="1064">
        <v>28.396938409117503</v>
      </c>
      <c r="AA242" s="1064">
        <v>629.465468068772</v>
      </c>
      <c r="AB242" s="1064">
        <v>1211.6027054556812</v>
      </c>
      <c r="AC242" s="1064">
        <v>118.32057670465626</v>
      </c>
      <c r="AD242" s="1064">
        <v>2167.6329652293043</v>
      </c>
      <c r="AE242" s="1064">
        <v>55.524414683013283</v>
      </c>
      <c r="AF242" s="1064">
        <v>2223.157379912318</v>
      </c>
    </row>
    <row r="243" spans="1:32" x14ac:dyDescent="0.2">
      <c r="A243" s="1071" t="s">
        <v>440</v>
      </c>
      <c r="B243" s="1064">
        <v>0</v>
      </c>
      <c r="C243" s="1064">
        <v>4.0771202771007697</v>
      </c>
      <c r="D243" s="1064">
        <v>41.256978465973695</v>
      </c>
      <c r="E243" s="1064">
        <v>44.464278261561269</v>
      </c>
      <c r="F243" s="1064">
        <v>0</v>
      </c>
      <c r="G243" s="1064">
        <v>89.798377004635739</v>
      </c>
      <c r="H243" s="1064">
        <v>0</v>
      </c>
      <c r="I243" s="1064">
        <v>89.798377004635739</v>
      </c>
      <c r="M243" s="1071" t="s">
        <v>440</v>
      </c>
      <c r="N243" s="1064">
        <v>7.8284510847069395</v>
      </c>
      <c r="O243" s="1064">
        <v>13.305171896762559</v>
      </c>
      <c r="P243" s="1064">
        <v>6.3853742584849398</v>
      </c>
      <c r="Q243" s="1064">
        <v>35</v>
      </c>
      <c r="R243" s="1064">
        <v>53.59713424858689</v>
      </c>
      <c r="S243" s="1064">
        <v>116.11613148854133</v>
      </c>
      <c r="T243" s="1064">
        <v>14.63754561466164</v>
      </c>
      <c r="U243" s="1064">
        <v>130.75367710320299</v>
      </c>
      <c r="X243" s="1071" t="s">
        <v>440</v>
      </c>
      <c r="Y243" s="1064">
        <v>112.72106345734286</v>
      </c>
      <c r="Z243" s="1064">
        <v>24.179210123824419</v>
      </c>
      <c r="AA243" s="1064">
        <v>371.02248471914032</v>
      </c>
      <c r="AB243" s="1064">
        <v>970.91551887287483</v>
      </c>
      <c r="AC243" s="1064">
        <v>45.236943604081262</v>
      </c>
      <c r="AD243" s="1064">
        <v>1524.0752207772637</v>
      </c>
      <c r="AE243" s="1064">
        <v>11.999999999999909</v>
      </c>
      <c r="AF243" s="1064">
        <v>1536.0752207772637</v>
      </c>
    </row>
    <row r="244" spans="1:32" x14ac:dyDescent="0.2">
      <c r="A244" s="1071" t="s">
        <v>29</v>
      </c>
      <c r="B244" s="1064">
        <v>9.6670759420000802</v>
      </c>
      <c r="C244" s="1064">
        <v>4.8335379710000401</v>
      </c>
      <c r="D244" s="1064">
        <v>29.001227826000239</v>
      </c>
      <c r="E244" s="1064">
        <v>101.50429739100085</v>
      </c>
      <c r="F244" s="1064">
        <v>19.33415188400016</v>
      </c>
      <c r="G244" s="1064">
        <v>164.34029101400137</v>
      </c>
      <c r="H244" s="1064">
        <v>0</v>
      </c>
      <c r="I244" s="1064">
        <v>164.34029101400137</v>
      </c>
      <c r="M244" s="1071" t="s">
        <v>29</v>
      </c>
      <c r="N244" s="1064">
        <v>37.7022399313595</v>
      </c>
      <c r="O244" s="1064">
        <v>6.8497118359077103</v>
      </c>
      <c r="P244" s="1064">
        <v>26.6834200800436</v>
      </c>
      <c r="Q244" s="1064">
        <v>53.809133660137938</v>
      </c>
      <c r="R244" s="1064">
        <v>0</v>
      </c>
      <c r="S244" s="1064">
        <v>125.04450550744875</v>
      </c>
      <c r="T244" s="1064">
        <v>10.616817327730761</v>
      </c>
      <c r="U244" s="1064">
        <v>135.6613228351795</v>
      </c>
      <c r="X244" s="1071" t="s">
        <v>29</v>
      </c>
      <c r="Y244" s="1064">
        <v>198.17505681100164</v>
      </c>
      <c r="Z244" s="1064">
        <v>24.167689855000198</v>
      </c>
      <c r="AA244" s="1064">
        <v>613.85932231700451</v>
      </c>
      <c r="AB244" s="1064">
        <v>1203.5509547790091</v>
      </c>
      <c r="AC244" s="1064">
        <v>87.00368347800071</v>
      </c>
      <c r="AD244" s="1064">
        <v>2126.7567072400161</v>
      </c>
      <c r="AE244" s="1064">
        <v>40.00230317070352</v>
      </c>
      <c r="AF244" s="1064">
        <v>2166.7590104107198</v>
      </c>
    </row>
    <row r="245" spans="1:32" x14ac:dyDescent="0.2">
      <c r="A245" s="1071" t="s">
        <v>441</v>
      </c>
      <c r="B245" s="1064">
        <v>15</v>
      </c>
      <c r="C245" s="1064">
        <v>10</v>
      </c>
      <c r="D245" s="1064">
        <v>30</v>
      </c>
      <c r="E245" s="1064">
        <v>105</v>
      </c>
      <c r="F245" s="1064">
        <v>0</v>
      </c>
      <c r="G245" s="1064">
        <v>160</v>
      </c>
      <c r="H245" s="1064">
        <v>0</v>
      </c>
      <c r="I245" s="1064">
        <v>160</v>
      </c>
      <c r="M245" s="1071" t="s">
        <v>441</v>
      </c>
      <c r="N245" s="1064">
        <v>27.317209543877802</v>
      </c>
      <c r="O245" s="1064">
        <v>1.04096807361051</v>
      </c>
      <c r="P245" s="1064">
        <v>32.241104357054837</v>
      </c>
      <c r="Q245" s="1064">
        <v>20.062498566088671</v>
      </c>
      <c r="R245" s="1064">
        <v>24.99890486950045</v>
      </c>
      <c r="S245" s="1064">
        <v>105.66068541013226</v>
      </c>
      <c r="T245" s="1064">
        <v>3.9999737557471202</v>
      </c>
      <c r="U245" s="1064">
        <v>109.66065916587938</v>
      </c>
      <c r="X245" s="1071" t="s">
        <v>441</v>
      </c>
      <c r="Y245" s="1064">
        <v>85</v>
      </c>
      <c r="Z245" s="1064">
        <v>0</v>
      </c>
      <c r="AA245" s="1064">
        <v>250</v>
      </c>
      <c r="AB245" s="1064">
        <v>590</v>
      </c>
      <c r="AC245" s="1064">
        <v>55</v>
      </c>
      <c r="AD245" s="1064">
        <v>980</v>
      </c>
      <c r="AE245" s="1064">
        <v>0</v>
      </c>
      <c r="AF245" s="1064">
        <v>980</v>
      </c>
    </row>
    <row r="246" spans="1:32" x14ac:dyDescent="0.2">
      <c r="A246" s="1071" t="s">
        <v>30</v>
      </c>
      <c r="B246" s="1064">
        <v>79.153795629305648</v>
      </c>
      <c r="C246" s="1064">
        <v>33.34806946229174</v>
      </c>
      <c r="D246" s="1064">
        <v>117.40085207990748</v>
      </c>
      <c r="E246" s="1064">
        <v>185.80370135872909</v>
      </c>
      <c r="F246" s="1064">
        <v>78.104614855625471</v>
      </c>
      <c r="G246" s="1064">
        <v>493.81103338585939</v>
      </c>
      <c r="H246" s="1064">
        <v>23.9999999998089</v>
      </c>
      <c r="I246" s="1064">
        <v>517.81103338566834</v>
      </c>
      <c r="M246" s="1071" t="s">
        <v>30</v>
      </c>
      <c r="N246" s="1064">
        <v>54.028893898504442</v>
      </c>
      <c r="O246" s="1064">
        <v>22.32133562572422</v>
      </c>
      <c r="P246" s="1064">
        <v>95.581859975289021</v>
      </c>
      <c r="Q246" s="1064">
        <v>182.44394691960986</v>
      </c>
      <c r="R246" s="1064">
        <v>20.440113137853388</v>
      </c>
      <c r="S246" s="1064">
        <v>374.81614955698092</v>
      </c>
      <c r="T246" s="1064">
        <v>13.00000782391305</v>
      </c>
      <c r="U246" s="1064">
        <v>387.81615738089397</v>
      </c>
      <c r="X246" s="1071" t="s">
        <v>30</v>
      </c>
      <c r="Y246" s="1064">
        <v>514.49967159048697</v>
      </c>
      <c r="Z246" s="1064">
        <v>100.60323510658949</v>
      </c>
      <c r="AA246" s="1064">
        <v>1709.1378812514808</v>
      </c>
      <c r="AB246" s="1064">
        <v>2649.3225476614989</v>
      </c>
      <c r="AC246" s="1064">
        <v>398.9387844732737</v>
      </c>
      <c r="AD246" s="1064">
        <v>5372.5021200833298</v>
      </c>
      <c r="AE246" s="1064">
        <v>151.99999999878978</v>
      </c>
      <c r="AF246" s="1064">
        <v>5524.5021200821193</v>
      </c>
    </row>
    <row r="247" spans="1:32" x14ac:dyDescent="0.2">
      <c r="A247" s="1071" t="s">
        <v>442</v>
      </c>
      <c r="B247" s="1064">
        <v>25</v>
      </c>
      <c r="C247" s="1064">
        <v>0</v>
      </c>
      <c r="D247" s="1064">
        <v>25</v>
      </c>
      <c r="E247" s="1064">
        <v>25</v>
      </c>
      <c r="F247" s="1064">
        <v>0</v>
      </c>
      <c r="G247" s="1064">
        <v>75</v>
      </c>
      <c r="H247" s="1064">
        <v>0</v>
      </c>
      <c r="I247" s="1064">
        <v>75</v>
      </c>
      <c r="M247" s="1071" t="s">
        <v>442</v>
      </c>
      <c r="N247" s="1064">
        <v>11.973852700435689</v>
      </c>
      <c r="O247" s="1064">
        <v>0</v>
      </c>
      <c r="P247" s="1064">
        <v>11.00325908049361</v>
      </c>
      <c r="Q247" s="1064">
        <v>0</v>
      </c>
      <c r="R247" s="1064">
        <v>16.108538145989442</v>
      </c>
      <c r="S247" s="1064">
        <v>39.085649926918741</v>
      </c>
      <c r="T247" s="1064">
        <v>0</v>
      </c>
      <c r="U247" s="1064">
        <v>39.085649926918741</v>
      </c>
      <c r="X247" s="1071" t="s">
        <v>442</v>
      </c>
      <c r="Y247" s="1064">
        <v>115</v>
      </c>
      <c r="Z247" s="1064">
        <v>20</v>
      </c>
      <c r="AA247" s="1064">
        <v>245</v>
      </c>
      <c r="AB247" s="1064">
        <v>530</v>
      </c>
      <c r="AC247" s="1064">
        <v>45</v>
      </c>
      <c r="AD247" s="1064">
        <v>955</v>
      </c>
      <c r="AE247" s="1064">
        <v>0</v>
      </c>
      <c r="AF247" s="1064">
        <v>955</v>
      </c>
    </row>
    <row r="248" spans="1:32" x14ac:dyDescent="0.2">
      <c r="A248" s="1071" t="s">
        <v>443</v>
      </c>
      <c r="B248" s="1064">
        <v>0</v>
      </c>
      <c r="C248" s="1064">
        <v>0</v>
      </c>
      <c r="D248" s="1064">
        <v>48.300970873786397</v>
      </c>
      <c r="E248" s="1064">
        <v>33.810679611650478</v>
      </c>
      <c r="F248" s="1064">
        <v>9.6601941747572795</v>
      </c>
      <c r="G248" s="1064">
        <v>91.771844660194162</v>
      </c>
      <c r="H248" s="1064">
        <v>0</v>
      </c>
      <c r="I248" s="1064">
        <v>91.771844660194176</v>
      </c>
      <c r="M248" s="1071" t="s">
        <v>443</v>
      </c>
      <c r="N248" s="1064">
        <v>9.4301600413544104</v>
      </c>
      <c r="O248" s="1064">
        <v>0</v>
      </c>
      <c r="P248" s="1064">
        <v>29.48869609276635</v>
      </c>
      <c r="Q248" s="1064">
        <v>0</v>
      </c>
      <c r="R248" s="1064">
        <v>15.02389010669193</v>
      </c>
      <c r="S248" s="1064">
        <v>53.942746240812689</v>
      </c>
      <c r="T248" s="1064">
        <v>0</v>
      </c>
      <c r="U248" s="1064">
        <v>53.942746240812689</v>
      </c>
      <c r="X248" s="1071" t="s">
        <v>443</v>
      </c>
      <c r="Y248" s="1064">
        <v>96.601941747572795</v>
      </c>
      <c r="Z248" s="1064">
        <v>4.8300970873786397</v>
      </c>
      <c r="AA248" s="1064">
        <v>212.52427184466018</v>
      </c>
      <c r="AB248" s="1064">
        <v>502.3300970873787</v>
      </c>
      <c r="AC248" s="1064">
        <v>38.640776699029118</v>
      </c>
      <c r="AD248" s="1064">
        <v>854.92718446601953</v>
      </c>
      <c r="AE248" s="1064">
        <v>0</v>
      </c>
      <c r="AF248" s="1064">
        <v>854.92718446601941</v>
      </c>
    </row>
    <row r="252" spans="1:32" ht="13.5" x14ac:dyDescent="0.2">
      <c r="X252" s="1080" t="str">
        <f>Ménage!$A$71</f>
        <v>Ballan-Miré</v>
      </c>
      <c r="Y252" s="1081">
        <f>VLOOKUP($X$181,$X$195:$AF$248,2,FALSE)/VLOOKUP($X$181,$X$195:$AF$248,9,FALSE)</f>
        <v>7.3382515343425242E-2</v>
      </c>
      <c r="Z252" s="1081">
        <f>VLOOKUP($X$181,$X$195:$AF$248,3,FALSE)/VLOOKUP($X$181,$X$195:$AF$248,9,FALSE)</f>
        <v>1.5740902396426646E-2</v>
      </c>
      <c r="AA252" s="1081">
        <f>VLOOKUP($X$181,$X$195:$AF$248,4,FALSE)/VLOOKUP($X$181,$X$195:$AF$248,9,FALSE)</f>
        <v>0.24153926819508267</v>
      </c>
      <c r="AB252" s="1081">
        <f>VLOOKUP($X$181,$X$195:$AF$248,5,FALSE)/VLOOKUP($X$181,$X$195:$AF$248,9,FALSE)</f>
        <v>0.63207550368632692</v>
      </c>
      <c r="AC252" s="1081">
        <f>VLOOKUP($X$181,$X$195:$AF$248,6,FALSE)/VLOOKUP($X$181,$X$195:$AF$248,9,FALSE)</f>
        <v>2.9449692952660929E-2</v>
      </c>
      <c r="AD252" s="1081">
        <f>VLOOKUP($X$181,$X$195:$AF$248,8,FALSE)/VLOOKUP($X$181,$X$195:$AF$248,9,FALSE)</f>
        <v>7.8121174260775035E-3</v>
      </c>
    </row>
  </sheetData>
  <sheetProtection algorithmName="SHA-512" hashValue="eXbL2k6quiKevn1352otSr6khNEQtvnUqdbMmmJi4wp/SHxtLOP0DTpSwsxiF7mAbFY1VVvY3rxHjgFrP/Eaqg==" saltValue="jyO6+Swria2atSLnFp0hMw==" spinCount="100000" sheet="1" objects="1" scenarios="1"/>
  <mergeCells count="22">
    <mergeCell ref="X191:X192"/>
    <mergeCell ref="Y191:AF192"/>
    <mergeCell ref="N4:U5"/>
    <mergeCell ref="M66:M67"/>
    <mergeCell ref="A191:A192"/>
    <mergeCell ref="B191:I192"/>
    <mergeCell ref="M191:M192"/>
    <mergeCell ref="N191:U192"/>
    <mergeCell ref="B4:K5"/>
    <mergeCell ref="A4:A5"/>
    <mergeCell ref="A66:A67"/>
    <mergeCell ref="B66:H67"/>
    <mergeCell ref="M4:M5"/>
    <mergeCell ref="N66:T67"/>
    <mergeCell ref="X66:X67"/>
    <mergeCell ref="Y66:AE67"/>
    <mergeCell ref="Y129:AG130"/>
    <mergeCell ref="A129:A130"/>
    <mergeCell ref="B129:J130"/>
    <mergeCell ref="M129:M130"/>
    <mergeCell ref="N129:V130"/>
    <mergeCell ref="X129:X13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647586"/>
    <pageSetUpPr fitToPage="1"/>
  </sheetPr>
  <dimension ref="A1:AAA298"/>
  <sheetViews>
    <sheetView showGridLines="0" tabSelected="1" zoomScale="85" zoomScaleNormal="85" workbookViewId="0">
      <pane xSplit="2" ySplit="7" topLeftCell="C8" activePane="bottomRight" state="frozen"/>
      <selection pane="topRight" activeCell="C1" sqref="C1"/>
      <selection pane="bottomLeft" activeCell="A9" sqref="A9"/>
      <selection pane="bottomRight" activeCell="F57" sqref="F57"/>
    </sheetView>
  </sheetViews>
  <sheetFormatPr baseColWidth="10" defaultColWidth="11.42578125" defaultRowHeight="16.5" x14ac:dyDescent="0.2"/>
  <cols>
    <col min="1" max="1" width="6.140625" style="631" bestFit="1" customWidth="1"/>
    <col min="2" max="2" width="31.85546875" style="631" customWidth="1"/>
    <col min="3" max="9" width="9.140625" style="631" customWidth="1"/>
    <col min="10" max="10" width="9.5703125" style="631" customWidth="1"/>
    <col min="11" max="11" width="31.85546875" style="631" customWidth="1"/>
    <col min="12" max="17" width="9.42578125" style="631" customWidth="1"/>
    <col min="18" max="18" width="9.5703125" style="631" customWidth="1"/>
    <col min="19" max="19" width="31.85546875" style="631" customWidth="1"/>
    <col min="20" max="25" width="9.42578125" style="631" customWidth="1"/>
    <col min="26" max="26" width="9.5703125" style="631" customWidth="1"/>
    <col min="27" max="27" width="31.85546875" style="631" customWidth="1"/>
    <col min="28" max="33" width="9.42578125" style="631" customWidth="1"/>
    <col min="34" max="34" width="9.5703125" style="631" customWidth="1"/>
    <col min="35" max="35" width="31.85546875" style="631" customWidth="1"/>
    <col min="36" max="38" width="9.85546875" style="631" customWidth="1"/>
    <col min="39" max="47" width="9.7109375" style="631" customWidth="1"/>
    <col min="48" max="48" width="11.42578125" style="631" customWidth="1"/>
    <col min="49" max="49" width="31.85546875" style="631" customWidth="1"/>
    <col min="50" max="55" width="10.140625" style="631" customWidth="1"/>
    <col min="56" max="56" width="11.42578125" style="77" customWidth="1"/>
    <col min="57" max="57" width="31.85546875" style="631" customWidth="1"/>
    <col min="58" max="69" width="9.7109375" style="631" customWidth="1"/>
    <col min="70" max="70" width="11.42578125" style="77" customWidth="1"/>
    <col min="71" max="71" width="31.85546875" style="77" customWidth="1"/>
    <col min="72" max="81" width="9.85546875" style="77" customWidth="1"/>
    <col min="82" max="82" width="11.42578125" style="631" customWidth="1"/>
    <col min="83" max="83" width="31.85546875" style="631" customWidth="1"/>
    <col min="84" max="84" width="9.5703125" style="631" customWidth="1"/>
    <col min="85" max="85" width="10.140625" style="631" customWidth="1"/>
    <col min="86" max="89" width="11.42578125" style="631" customWidth="1"/>
    <col min="90" max="90" width="11.42578125" style="77" customWidth="1"/>
    <col min="91" max="91" width="31.85546875" style="77" customWidth="1"/>
    <col min="92" max="101" width="9.85546875" style="77" customWidth="1"/>
    <col min="102" max="102" width="11.42578125" style="77" customWidth="1"/>
    <col min="103" max="103" width="31.85546875" style="77" customWidth="1"/>
    <col min="104" max="110" width="11.42578125" style="77" customWidth="1"/>
    <col min="111" max="111" width="31.85546875" style="69" customWidth="1"/>
    <col min="112" max="112" width="10.7109375" style="69" customWidth="1"/>
    <col min="113" max="113" width="12.42578125" style="69" customWidth="1"/>
    <col min="114" max="115" width="10.7109375" style="69" customWidth="1"/>
    <col min="116" max="118" width="9.7109375" style="69" customWidth="1"/>
    <col min="119" max="119" width="12.42578125" style="77" customWidth="1"/>
    <col min="120" max="120" width="10.7109375" style="69" customWidth="1"/>
    <col min="121" max="122" width="12.42578125" style="69" customWidth="1"/>
    <col min="123" max="123" width="10.7109375" style="69" customWidth="1"/>
    <col min="124" max="126" width="9.7109375" style="69" customWidth="1"/>
    <col min="127" max="127" width="12.42578125" style="77" customWidth="1"/>
    <col min="128" max="128" width="10.7109375" style="69" customWidth="1"/>
    <col min="129" max="129" width="12.42578125" style="69" customWidth="1"/>
    <col min="130" max="131" width="10.7109375" style="69" customWidth="1"/>
    <col min="132" max="134" width="9.7109375" style="69" customWidth="1"/>
    <col min="135" max="135" width="12.42578125" style="77" customWidth="1"/>
    <col min="136" max="136" width="11.42578125" style="631" customWidth="1"/>
    <col min="137" max="137" width="31.85546875" style="631" customWidth="1"/>
    <col min="138" max="155" width="7.7109375" style="631" customWidth="1"/>
    <col min="156" max="156" width="11.42578125" style="631"/>
    <col min="157" max="157" width="31.85546875" style="631" customWidth="1"/>
    <col min="158" max="166" width="9.7109375" style="631" customWidth="1"/>
    <col min="167" max="167" width="11.42578125" style="631"/>
    <col min="168" max="168" width="20.28515625" style="69" customWidth="1"/>
    <col min="169" max="180" width="11.7109375" style="69" customWidth="1"/>
    <col min="181" max="181" width="11.42578125" style="195" customWidth="1"/>
    <col min="182" max="182" width="31.85546875" style="195" customWidth="1"/>
    <col min="183" max="188" width="11.7109375" style="195" customWidth="1"/>
    <col min="189" max="189" width="11.42578125" style="77" customWidth="1"/>
    <col min="190" max="190" width="31.85546875" style="631" customWidth="1"/>
    <col min="191" max="197" width="10.28515625" style="631" customWidth="1"/>
    <col min="198" max="198" width="11.42578125" style="77" customWidth="1"/>
    <col min="199" max="199" width="31.85546875" style="631" customWidth="1"/>
    <col min="200" max="206" width="10.28515625" style="631" customWidth="1"/>
    <col min="207" max="207" width="11.42578125" style="77" customWidth="1"/>
    <col min="208" max="208" width="31.85546875" style="631" customWidth="1"/>
    <col min="209" max="215" width="10.28515625" style="631" customWidth="1"/>
    <col min="216" max="216" width="11.42578125" style="631" customWidth="1"/>
    <col min="217" max="217" width="31.85546875" style="631" customWidth="1"/>
    <col min="218" max="232" width="9.7109375" style="631" customWidth="1"/>
    <col min="233" max="233" width="12.5703125" style="631" customWidth="1"/>
    <col min="234" max="234" width="31.85546875" style="631" customWidth="1"/>
    <col min="235" max="238" width="11.7109375" style="631" customWidth="1"/>
    <col min="239" max="239" width="12.7109375" style="631" customWidth="1"/>
    <col min="240" max="243" width="11.7109375" style="631" customWidth="1"/>
    <col min="244" max="244" width="12.7109375" style="631" customWidth="1"/>
    <col min="245" max="248" width="11.7109375" style="631" customWidth="1"/>
    <col min="249" max="249" width="12.7109375" style="631" customWidth="1"/>
    <col min="250" max="250" width="11.42578125" style="631" customWidth="1"/>
    <col min="251" max="251" width="31.85546875" style="631" customWidth="1"/>
    <col min="252" max="293" width="7.28515625" style="631" customWidth="1"/>
    <col min="294" max="294" width="11.42578125" style="631" customWidth="1"/>
    <col min="295" max="295" width="31.85546875" style="631" customWidth="1"/>
    <col min="296" max="296" width="10.42578125" style="631" customWidth="1"/>
    <col min="297" max="298" width="8.5703125" style="631" customWidth="1"/>
    <col min="299" max="299" width="9.140625" style="631" customWidth="1"/>
    <col min="300" max="300" width="10.42578125" style="631" customWidth="1"/>
    <col min="301" max="302" width="8.5703125" style="631" customWidth="1"/>
    <col min="303" max="307" width="9.140625" style="631" customWidth="1"/>
    <col min="308" max="308" width="11.42578125" style="631" customWidth="1"/>
    <col min="309" max="309" width="31.85546875" style="631" customWidth="1"/>
    <col min="310" max="316" width="8.7109375" style="631" customWidth="1"/>
    <col min="317" max="317" width="11.42578125" style="631" customWidth="1"/>
    <col min="318" max="318" width="31.85546875" style="631" customWidth="1"/>
    <col min="319" max="319" width="9.7109375" style="631" customWidth="1"/>
    <col min="320" max="320" width="15.7109375" style="631" customWidth="1"/>
    <col min="321" max="322" width="9.7109375" style="631" customWidth="1"/>
    <col min="323" max="323" width="15.7109375" style="631" customWidth="1"/>
    <col min="324" max="325" width="9.7109375" style="631" customWidth="1"/>
    <col min="326" max="326" width="15.7109375" style="631" customWidth="1"/>
    <col min="327" max="327" width="9.7109375" style="631" customWidth="1"/>
    <col min="328" max="328" width="11.42578125" style="631" customWidth="1"/>
    <col min="329" max="329" width="31.85546875" style="631" customWidth="1"/>
    <col min="330" max="330" width="8.7109375" style="631" customWidth="1"/>
    <col min="331" max="331" width="11.28515625" style="631" customWidth="1"/>
    <col min="332" max="333" width="8.7109375" style="631" customWidth="1"/>
    <col min="334" max="334" width="11.28515625" style="631" customWidth="1"/>
    <col min="335" max="336" width="8.7109375" style="631" customWidth="1"/>
    <col min="337" max="337" width="11.28515625" style="631" customWidth="1"/>
    <col min="338" max="338" width="8.7109375" style="631" customWidth="1"/>
    <col min="339" max="339" width="12.42578125" style="631" customWidth="1"/>
    <col min="340" max="340" width="31.85546875" style="631" customWidth="1"/>
    <col min="341" max="355" width="8.7109375" style="631" customWidth="1"/>
    <col min="356" max="356" width="11.42578125" style="631" customWidth="1"/>
    <col min="357" max="357" width="31.85546875" style="631" customWidth="1"/>
    <col min="358" max="364" width="9.7109375" style="631" customWidth="1"/>
    <col min="365" max="365" width="11.42578125" style="631" customWidth="1"/>
    <col min="366" max="366" width="31.85546875" style="631" customWidth="1"/>
    <col min="367" max="367" width="8.7109375" style="631" customWidth="1"/>
    <col min="368" max="368" width="11.28515625" style="631" customWidth="1"/>
    <col min="369" max="370" width="8.7109375" style="631" customWidth="1"/>
    <col min="371" max="371" width="11.28515625" style="631" customWidth="1"/>
    <col min="372" max="373" width="8.7109375" style="631" customWidth="1"/>
    <col min="374" max="374" width="11.28515625" style="631" customWidth="1"/>
    <col min="375" max="375" width="8.7109375" style="631" customWidth="1"/>
    <col min="376" max="376" width="12.42578125" style="631" customWidth="1"/>
    <col min="377" max="377" width="31.85546875" style="631" customWidth="1"/>
    <col min="378" max="382" width="8.7109375" style="631" customWidth="1"/>
    <col min="383" max="383" width="9.28515625" style="631" customWidth="1"/>
    <col min="384" max="388" width="8.7109375" style="631" customWidth="1"/>
    <col min="389" max="389" width="9.28515625" style="631" customWidth="1"/>
    <col min="390" max="394" width="8.7109375" style="631" customWidth="1"/>
    <col min="395" max="395" width="9.28515625" style="631" customWidth="1"/>
    <col min="396" max="396" width="11.42578125" style="631" customWidth="1"/>
    <col min="397" max="397" width="31.85546875" style="631" customWidth="1"/>
    <col min="398" max="398" width="11.7109375" style="631" customWidth="1"/>
    <col min="399" max="400" width="8.7109375" style="631" customWidth="1"/>
    <col min="401" max="402" width="11.7109375" style="631" customWidth="1"/>
    <col min="403" max="404" width="8.7109375" style="631" customWidth="1"/>
    <col min="405" max="406" width="11.7109375" style="631" customWidth="1"/>
    <col min="407" max="408" width="8.7109375" style="631" customWidth="1"/>
    <col min="409" max="409" width="11.7109375" style="631" customWidth="1"/>
    <col min="410" max="410" width="11.5703125" style="631" customWidth="1"/>
    <col min="411" max="411" width="31.85546875" style="631" customWidth="1"/>
    <col min="412" max="417" width="9.7109375" style="631" customWidth="1"/>
    <col min="418" max="418" width="11" style="631" customWidth="1"/>
    <col min="419" max="419" width="31.85546875" style="631" customWidth="1"/>
    <col min="420" max="424" width="9.7109375" style="631" customWidth="1"/>
    <col min="425" max="425" width="9.28515625" style="631" customWidth="1"/>
    <col min="426" max="430" width="9.7109375" style="631" customWidth="1"/>
    <col min="431" max="431" width="9.28515625" style="631" customWidth="1"/>
    <col min="432" max="436" width="9.7109375" style="631" customWidth="1"/>
    <col min="437" max="437" width="9.28515625" style="631" customWidth="1"/>
    <col min="438" max="438" width="11.42578125" style="631" customWidth="1"/>
    <col min="439" max="439" width="31.85546875" style="195" customWidth="1"/>
    <col min="440" max="440" width="10.42578125" style="195" customWidth="1"/>
    <col min="441" max="441" width="10.5703125" style="195" customWidth="1"/>
    <col min="442" max="442" width="12.42578125" style="195" customWidth="1"/>
    <col min="443" max="443" width="10.42578125" style="195" customWidth="1"/>
    <col min="444" max="444" width="10.5703125" style="195" customWidth="1"/>
    <col min="445" max="445" width="12.42578125" style="195" customWidth="1"/>
    <col min="446" max="447" width="10.140625" style="195" customWidth="1"/>
    <col min="448" max="448" width="13.85546875" style="195" customWidth="1"/>
    <col min="449" max="449" width="11.42578125" style="631" customWidth="1"/>
    <col min="450" max="450" width="31.85546875" style="77" customWidth="1"/>
    <col min="451" max="458" width="7.7109375" style="77" customWidth="1"/>
    <col min="459" max="460" width="7.7109375" style="631" customWidth="1"/>
    <col min="461" max="461" width="11.42578125" style="631" customWidth="1"/>
    <col min="462" max="462" width="31.85546875" style="77" customWidth="1"/>
    <col min="463" max="470" width="7.7109375" style="77" customWidth="1"/>
    <col min="471" max="472" width="7.7109375" style="631" customWidth="1"/>
    <col min="473" max="473" width="11.42578125" style="631" customWidth="1"/>
    <col min="474" max="474" width="31.85546875" style="77" customWidth="1"/>
    <col min="475" max="482" width="7.7109375" style="77" customWidth="1"/>
    <col min="483" max="484" width="7.7109375" style="631" customWidth="1"/>
    <col min="485" max="485" width="11.42578125" style="631" customWidth="1"/>
    <col min="486" max="486" width="31.85546875" style="77" customWidth="1"/>
    <col min="487" max="494" width="7.7109375" style="77" customWidth="1"/>
    <col min="495" max="496" width="7.7109375" style="631" customWidth="1"/>
    <col min="497" max="497" width="11.42578125" style="631" customWidth="1"/>
    <col min="498" max="498" width="31.85546875" style="77" customWidth="1"/>
    <col min="499" max="508" width="7.7109375" style="77" customWidth="1"/>
    <col min="509" max="509" width="10.28515625" style="631" customWidth="1"/>
    <col min="510" max="510" width="31.85546875" style="631" customWidth="1"/>
    <col min="511" max="516" width="14" style="631" customWidth="1"/>
    <col min="517" max="517" width="13" style="631" customWidth="1"/>
    <col min="518" max="518" width="31.85546875" style="631" customWidth="1"/>
    <col min="519" max="534" width="10.42578125" style="631" customWidth="1"/>
    <col min="535" max="535" width="11.42578125" style="631" customWidth="1"/>
    <col min="536" max="536" width="31.85546875" style="631" customWidth="1"/>
    <col min="537" max="554" width="10.7109375" style="631" customWidth="1"/>
    <col min="555" max="555" width="13" style="631" customWidth="1"/>
    <col min="556" max="556" width="31.85546875" style="631" customWidth="1"/>
    <col min="557" max="557" width="9.28515625" style="631" customWidth="1"/>
    <col min="558" max="558" width="9.7109375" style="631" customWidth="1"/>
    <col min="559" max="560" width="9.28515625" style="631" customWidth="1"/>
    <col min="561" max="561" width="9.7109375" style="631" customWidth="1"/>
    <col min="562" max="565" width="9.28515625" style="631" customWidth="1"/>
    <col min="566" max="566" width="9.140625" style="631" customWidth="1"/>
    <col min="567" max="567" width="31.85546875" style="631" customWidth="1"/>
    <col min="568" max="570" width="11" style="631" customWidth="1"/>
    <col min="571" max="572" width="8.7109375" style="631" customWidth="1"/>
    <col min="573" max="575" width="11" style="631" customWidth="1"/>
    <col min="576" max="577" width="8.7109375" style="631" customWidth="1"/>
    <col min="578" max="578" width="11.42578125" style="631" customWidth="1"/>
    <col min="579" max="579" width="31.85546875" style="631" customWidth="1"/>
    <col min="580" max="582" width="8.7109375" style="631" customWidth="1"/>
    <col min="583" max="583" width="12.7109375" style="631" customWidth="1"/>
    <col min="584" max="586" width="8.7109375" style="631" customWidth="1"/>
    <col min="587" max="587" width="12.7109375" style="631" customWidth="1"/>
    <col min="588" max="588" width="13" style="631" customWidth="1"/>
    <col min="589" max="589" width="31.85546875" style="631" customWidth="1"/>
    <col min="590" max="596" width="9.7109375" style="631" customWidth="1"/>
    <col min="597" max="597" width="31.85546875" style="631" customWidth="1"/>
    <col min="598" max="600" width="11.28515625" style="631" customWidth="1"/>
    <col min="601" max="602" width="12.7109375" style="631" customWidth="1"/>
    <col min="603" max="605" width="11.28515625" style="631" customWidth="1"/>
    <col min="606" max="607" width="12.7109375" style="631" customWidth="1"/>
    <col min="608" max="610" width="11.28515625" style="631" customWidth="1"/>
    <col min="611" max="612" width="12.7109375" style="631" customWidth="1"/>
    <col min="613" max="613" width="11.42578125" style="631" customWidth="1"/>
    <col min="614" max="614" width="31.85546875" style="631" customWidth="1"/>
    <col min="615" max="632" width="10.7109375" style="631" customWidth="1"/>
    <col min="633" max="633" width="11.42578125" style="631" customWidth="1"/>
    <col min="634" max="634" width="31.85546875" style="631" customWidth="1"/>
    <col min="635" max="649" width="10.7109375" style="631" customWidth="1"/>
    <col min="650" max="650" width="11.42578125" style="631" customWidth="1"/>
    <col min="651" max="651" width="31.85546875" style="631" customWidth="1"/>
    <col min="652" max="679" width="8.7109375" style="631" customWidth="1"/>
    <col min="680" max="680" width="11.42578125" style="631" customWidth="1"/>
    <col min="681" max="681" width="31.85546875" style="631" customWidth="1"/>
    <col min="682" max="693" width="13.7109375" style="631" customWidth="1"/>
    <col min="694" max="694" width="11.42578125" style="631" customWidth="1"/>
    <col min="695" max="695" width="31.85546875" style="631" customWidth="1"/>
    <col min="696" max="703" width="13.7109375" style="631" customWidth="1"/>
    <col min="704" max="16384" width="11.42578125" style="79"/>
  </cols>
  <sheetData>
    <row r="1" spans="1:703" ht="14.25" customHeight="1" x14ac:dyDescent="0.25">
      <c r="A1" s="77"/>
      <c r="B1" s="77"/>
      <c r="C1" s="69"/>
      <c r="D1" s="69"/>
      <c r="E1" s="69"/>
      <c r="F1" s="69"/>
      <c r="G1" s="69"/>
      <c r="H1" s="69"/>
      <c r="I1" s="69"/>
      <c r="J1" s="77"/>
      <c r="K1" s="77"/>
      <c r="L1" s="77"/>
      <c r="M1" s="77"/>
      <c r="N1" s="77"/>
      <c r="O1" s="77"/>
      <c r="P1" s="77"/>
      <c r="Q1" s="77"/>
      <c r="R1" s="77"/>
      <c r="S1" s="69"/>
      <c r="T1" s="69"/>
      <c r="U1" s="69"/>
      <c r="V1" s="69"/>
      <c r="W1" s="69"/>
      <c r="X1" s="69"/>
      <c r="Y1" s="69"/>
      <c r="Z1" s="77"/>
      <c r="AA1" s="69"/>
      <c r="AB1" s="69"/>
      <c r="AC1" s="69"/>
      <c r="AD1" s="69"/>
      <c r="AE1" s="69"/>
      <c r="AF1" s="69"/>
      <c r="AG1" s="69"/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 s="77"/>
      <c r="AV1" s="77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/>
      <c r="BK1" s="69"/>
      <c r="BL1" s="69"/>
      <c r="BM1" s="69"/>
      <c r="BN1" s="69"/>
      <c r="BO1" s="69"/>
      <c r="BP1" s="69"/>
      <c r="BQ1" s="69"/>
      <c r="BR1" s="69"/>
      <c r="BS1" s="69"/>
      <c r="BT1" s="69"/>
      <c r="BV1" s="69"/>
      <c r="BW1" s="69"/>
      <c r="BX1" s="69"/>
      <c r="BY1" s="69"/>
      <c r="BZ1" s="69"/>
      <c r="CA1" s="69"/>
      <c r="CB1" s="69"/>
      <c r="CC1" s="69"/>
      <c r="CD1" s="77"/>
      <c r="CE1" s="77"/>
      <c r="CF1" s="77"/>
      <c r="CG1" s="77"/>
      <c r="CH1" s="77"/>
      <c r="CI1" s="77"/>
      <c r="CJ1" s="77"/>
      <c r="CK1" s="77"/>
      <c r="CM1" s="69"/>
      <c r="CN1" s="69"/>
      <c r="CO1" s="69"/>
      <c r="CP1" s="69"/>
      <c r="CQ1" s="69"/>
      <c r="CR1" s="69"/>
      <c r="CS1" s="69"/>
      <c r="CT1" s="69"/>
      <c r="CU1" s="69"/>
      <c r="CV1" s="69"/>
      <c r="CW1" s="69"/>
      <c r="CY1" s="69"/>
      <c r="CZ1" s="69"/>
      <c r="DA1" s="69"/>
      <c r="DB1" s="69"/>
      <c r="DC1" s="69"/>
      <c r="DD1" s="69"/>
      <c r="DE1" s="69"/>
      <c r="DF1" s="69"/>
      <c r="DO1" s="69"/>
      <c r="DW1" s="69"/>
      <c r="EE1" s="69"/>
      <c r="EF1" s="77"/>
      <c r="EG1" s="77"/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/>
      <c r="EY1" s="77"/>
      <c r="EZ1" s="77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77"/>
      <c r="FY1" s="77"/>
      <c r="GA1" s="77"/>
      <c r="GB1" s="77"/>
      <c r="GC1" s="77"/>
      <c r="GD1" s="77"/>
      <c r="GE1" s="77"/>
      <c r="GF1" s="77"/>
      <c r="GH1" s="77"/>
      <c r="GI1" s="169"/>
      <c r="GJ1" s="169"/>
      <c r="GK1" s="169"/>
      <c r="GL1" s="169"/>
      <c r="GM1" s="169"/>
      <c r="GN1" s="169"/>
      <c r="GO1" s="169"/>
      <c r="GQ1" s="77"/>
      <c r="GR1" s="169"/>
      <c r="GS1" s="169"/>
      <c r="GT1" s="169"/>
      <c r="GU1" s="169"/>
      <c r="GV1" s="169"/>
      <c r="GW1" s="169"/>
      <c r="GX1" s="169"/>
      <c r="GZ1" s="77"/>
      <c r="HA1" s="169"/>
      <c r="HB1" s="169"/>
      <c r="HC1" s="169"/>
      <c r="HD1" s="169"/>
      <c r="HE1" s="169"/>
      <c r="HF1" s="169"/>
      <c r="HG1" s="169"/>
      <c r="HH1" s="77"/>
      <c r="HI1" s="77"/>
      <c r="HJ1" s="77"/>
      <c r="HK1" s="77"/>
      <c r="HL1" s="77"/>
      <c r="HM1" s="77"/>
      <c r="HN1" s="77"/>
      <c r="HO1" s="77"/>
      <c r="HP1" s="77"/>
      <c r="HQ1" s="77"/>
      <c r="HR1" s="77"/>
      <c r="HS1" s="77"/>
      <c r="HT1" s="77"/>
      <c r="HU1" s="77"/>
      <c r="HV1" s="77"/>
      <c r="HW1" s="77"/>
      <c r="HX1" s="77"/>
      <c r="HY1" s="77"/>
      <c r="HZ1" s="77"/>
      <c r="IA1" s="77"/>
      <c r="IB1" s="77"/>
      <c r="IC1" s="77"/>
      <c r="ID1" s="77"/>
      <c r="IE1" s="77"/>
      <c r="IF1" s="77"/>
      <c r="IG1" s="77"/>
      <c r="IH1" s="77"/>
      <c r="II1" s="77"/>
      <c r="IJ1" s="77"/>
      <c r="IK1" s="77"/>
      <c r="IL1" s="77"/>
      <c r="IM1" s="77"/>
      <c r="IN1" s="77"/>
      <c r="IO1" s="77"/>
      <c r="IP1" s="77"/>
      <c r="IQ1" s="77"/>
      <c r="IR1" s="77"/>
      <c r="IS1" s="77"/>
      <c r="IT1" s="77"/>
      <c r="IU1" s="77"/>
      <c r="IV1" s="77"/>
      <c r="IW1" s="77"/>
      <c r="IX1" s="77"/>
      <c r="IY1" s="77"/>
      <c r="IZ1" s="77"/>
      <c r="JA1" s="77"/>
      <c r="JB1" s="77"/>
      <c r="JC1" s="77"/>
      <c r="JD1" s="77"/>
      <c r="JE1" s="77"/>
      <c r="JF1" s="77"/>
      <c r="JG1" s="77"/>
      <c r="JH1" s="77"/>
      <c r="JI1" s="77"/>
      <c r="JJ1" s="77"/>
      <c r="JK1" s="77"/>
      <c r="JL1" s="77"/>
      <c r="JM1" s="77"/>
      <c r="JN1" s="77"/>
      <c r="JO1" s="77"/>
      <c r="JP1" s="77"/>
      <c r="JQ1" s="77"/>
      <c r="JR1" s="77"/>
      <c r="JS1" s="77"/>
      <c r="JT1" s="77"/>
      <c r="JU1" s="77"/>
      <c r="JV1" s="77"/>
      <c r="JW1" s="77"/>
      <c r="JX1" s="77"/>
      <c r="JY1" s="77"/>
      <c r="JZ1" s="77"/>
      <c r="KA1" s="77"/>
      <c r="KB1" s="77"/>
      <c r="KC1" s="77"/>
      <c r="KD1" s="77"/>
      <c r="KE1" s="77"/>
      <c r="KF1" s="77"/>
      <c r="KG1" s="77"/>
      <c r="KH1" s="77"/>
      <c r="KI1" s="77"/>
      <c r="KJ1" s="77"/>
      <c r="KK1" s="77"/>
      <c r="KL1" s="77"/>
      <c r="KM1" s="77"/>
      <c r="KN1" s="77"/>
      <c r="KO1" s="77"/>
      <c r="KP1" s="77"/>
      <c r="KQ1" s="77"/>
      <c r="KR1" s="77"/>
      <c r="KS1" s="77"/>
      <c r="KT1" s="77"/>
      <c r="KU1" s="77"/>
      <c r="KV1" s="77"/>
      <c r="KW1" s="77"/>
      <c r="KX1" s="69"/>
      <c r="KY1" s="69"/>
      <c r="KZ1" s="69"/>
      <c r="LA1" s="69"/>
      <c r="LB1" s="69"/>
      <c r="LC1" s="69"/>
      <c r="LD1" s="69"/>
      <c r="LE1" s="77"/>
      <c r="LF1" s="77"/>
      <c r="LG1" s="77"/>
      <c r="LH1" s="77"/>
      <c r="LI1" s="77"/>
      <c r="LJ1" s="77"/>
      <c r="LK1" s="77"/>
      <c r="LL1" s="77"/>
      <c r="LM1" s="77"/>
      <c r="LN1" s="77"/>
      <c r="LO1" s="77"/>
      <c r="LP1" s="77"/>
      <c r="LQ1" s="77"/>
      <c r="LR1" s="77"/>
      <c r="LS1" s="77"/>
      <c r="LT1" s="77"/>
      <c r="LU1" s="77"/>
      <c r="LV1" s="77"/>
      <c r="LW1" s="77"/>
      <c r="LX1" s="77"/>
      <c r="LY1" s="77"/>
      <c r="LZ1" s="77"/>
      <c r="MA1" s="77"/>
      <c r="MB1" s="77"/>
      <c r="MC1" s="77"/>
      <c r="MD1" s="77"/>
      <c r="ME1" s="77"/>
      <c r="MF1" s="77"/>
      <c r="MG1" s="77"/>
      <c r="MH1" s="77"/>
      <c r="MI1" s="77"/>
      <c r="MJ1" s="77"/>
      <c r="MK1" s="77"/>
      <c r="ML1" s="77"/>
      <c r="MM1" s="77"/>
      <c r="MN1" s="77"/>
      <c r="MO1" s="77"/>
      <c r="MP1" s="77"/>
      <c r="MQ1" s="77"/>
      <c r="MR1" s="77"/>
      <c r="MS1" s="69"/>
      <c r="MT1" s="69"/>
      <c r="MU1" s="69"/>
      <c r="MV1" s="69"/>
      <c r="MW1" s="69"/>
      <c r="MX1" s="69"/>
      <c r="MY1" s="69"/>
      <c r="MZ1" s="69"/>
      <c r="NA1" s="77"/>
      <c r="NB1" s="77"/>
      <c r="NC1" s="77"/>
      <c r="ND1" s="77"/>
      <c r="NE1" s="77"/>
      <c r="NF1" s="77"/>
      <c r="NG1" s="77"/>
      <c r="NH1" s="77"/>
      <c r="NI1" s="77"/>
      <c r="NJ1" s="77"/>
      <c r="NK1" s="77"/>
      <c r="NL1" s="77"/>
      <c r="NM1" s="77"/>
      <c r="NN1" s="77"/>
      <c r="NO1" s="77"/>
      <c r="NP1" s="77"/>
      <c r="NQ1" s="77"/>
      <c r="NR1" s="77"/>
      <c r="NS1" s="77"/>
      <c r="NT1" s="77"/>
      <c r="NU1" s="77"/>
      <c r="NV1" s="77"/>
      <c r="NW1" s="77"/>
      <c r="NX1" s="77"/>
      <c r="NY1" s="77"/>
      <c r="NZ1" s="77"/>
      <c r="OA1" s="77"/>
      <c r="OB1" s="77"/>
      <c r="OC1" s="77"/>
      <c r="OD1" s="77"/>
      <c r="OE1" s="77"/>
      <c r="OF1" s="77"/>
      <c r="OG1" s="77"/>
      <c r="OH1" s="77"/>
      <c r="OI1" s="77"/>
      <c r="OJ1" s="77"/>
      <c r="OK1" s="77"/>
      <c r="OL1" s="77"/>
      <c r="OM1" s="77"/>
      <c r="ON1" s="77"/>
      <c r="OO1" s="77"/>
      <c r="OP1" s="77"/>
      <c r="OQ1" s="77"/>
      <c r="OR1" s="77"/>
      <c r="OS1" s="77"/>
      <c r="OT1" s="77"/>
      <c r="OU1" s="77"/>
      <c r="OV1" s="77"/>
      <c r="OW1" s="77"/>
      <c r="OX1" s="77"/>
      <c r="OY1" s="77"/>
      <c r="OZ1" s="77"/>
      <c r="PA1" s="77"/>
      <c r="PB1" s="77"/>
      <c r="PC1" s="77"/>
      <c r="PD1" s="77"/>
      <c r="PE1" s="77"/>
      <c r="PF1" s="77"/>
      <c r="PG1" s="77"/>
      <c r="PH1" s="77"/>
      <c r="PI1" s="77"/>
      <c r="PJ1" s="77"/>
      <c r="PK1" s="77"/>
      <c r="PL1" s="77"/>
      <c r="PM1" s="77"/>
      <c r="PN1" s="77"/>
      <c r="PO1" s="77"/>
      <c r="PP1" s="77"/>
      <c r="PQ1" s="77"/>
      <c r="PR1" s="77"/>
      <c r="PS1" s="77"/>
      <c r="PT1" s="77"/>
      <c r="PU1" s="77"/>
      <c r="PV1" s="77"/>
      <c r="PW1" s="77"/>
      <c r="PX1" s="77"/>
      <c r="PY1" s="77"/>
      <c r="PZ1" s="77"/>
      <c r="QA1" s="77"/>
      <c r="QB1" s="77"/>
      <c r="QC1" s="77"/>
      <c r="QD1" s="77"/>
      <c r="QE1" s="77"/>
      <c r="QF1" s="77"/>
      <c r="QG1" s="77"/>
      <c r="QQ1" s="77"/>
      <c r="QR1" s="77"/>
      <c r="QS1" s="77"/>
      <c r="RC1" s="77"/>
      <c r="RD1" s="77"/>
      <c r="RE1" s="77"/>
      <c r="RO1" s="77"/>
      <c r="RP1" s="77"/>
      <c r="RQ1" s="77"/>
      <c r="SA1" s="77"/>
      <c r="SB1" s="77"/>
      <c r="SC1" s="77"/>
      <c r="SO1" s="77"/>
      <c r="SP1" s="77"/>
      <c r="SQ1" s="77"/>
      <c r="SR1" s="77"/>
      <c r="SS1" s="77"/>
      <c r="ST1" s="77"/>
      <c r="SU1" s="77"/>
      <c r="SV1" s="77"/>
      <c r="SW1" s="77"/>
      <c r="SX1" s="77"/>
      <c r="SY1" s="77"/>
      <c r="SZ1" s="77"/>
      <c r="TA1" s="77"/>
      <c r="TB1" s="77"/>
      <c r="TC1" s="77"/>
      <c r="TD1" s="77"/>
      <c r="TE1" s="77"/>
      <c r="TF1" s="77"/>
      <c r="TG1" s="77"/>
      <c r="TH1" s="77"/>
      <c r="TI1" s="77"/>
      <c r="TJ1" s="77"/>
      <c r="TK1" s="77"/>
      <c r="TL1" s="77"/>
      <c r="TM1" s="77"/>
      <c r="TN1" s="77"/>
      <c r="TO1" s="77"/>
      <c r="TP1" s="77"/>
      <c r="TQ1" s="77"/>
      <c r="TR1" s="77"/>
      <c r="TS1" s="77"/>
      <c r="TT1" s="77"/>
      <c r="TU1" s="77"/>
      <c r="TV1" s="77"/>
      <c r="TW1" s="77"/>
      <c r="TX1" s="77"/>
      <c r="TY1" s="77"/>
      <c r="TZ1" s="77"/>
      <c r="UA1" s="77"/>
      <c r="UB1" s="77"/>
      <c r="UC1" s="77"/>
      <c r="UD1" s="77"/>
      <c r="UE1" s="77"/>
      <c r="UF1" s="77"/>
      <c r="UG1" s="77"/>
      <c r="UH1" s="77"/>
      <c r="UI1" s="77"/>
      <c r="UJ1" s="77"/>
      <c r="UK1" s="77"/>
      <c r="UL1" s="77"/>
      <c r="UM1" s="77"/>
      <c r="UN1" s="77"/>
      <c r="UO1" s="77"/>
      <c r="UP1" s="77"/>
      <c r="UQ1" s="77"/>
      <c r="UR1" s="77"/>
      <c r="US1" s="77"/>
      <c r="UT1" s="77"/>
      <c r="UU1" s="77"/>
      <c r="UV1" s="77"/>
      <c r="UW1" s="77"/>
      <c r="UX1" s="77"/>
      <c r="UY1" s="77"/>
      <c r="UZ1" s="77"/>
      <c r="VA1" s="77"/>
      <c r="VB1" s="77"/>
      <c r="VC1" s="77"/>
      <c r="VD1" s="77"/>
      <c r="VE1" s="77"/>
      <c r="VF1" s="77"/>
      <c r="VG1" s="77"/>
      <c r="VH1" s="77"/>
      <c r="VI1" s="77"/>
      <c r="VJ1" s="77"/>
      <c r="VK1" s="77"/>
      <c r="VL1" s="77"/>
      <c r="VM1" s="77"/>
      <c r="VN1" s="77"/>
      <c r="VO1" s="77"/>
      <c r="VP1" s="77"/>
      <c r="VQ1" s="77"/>
      <c r="VR1" s="77"/>
      <c r="VS1" s="77"/>
      <c r="VT1" s="77"/>
      <c r="VU1" s="77"/>
      <c r="VV1" s="77"/>
      <c r="VW1" s="77"/>
      <c r="VX1" s="77"/>
      <c r="VY1" s="77"/>
      <c r="VZ1" s="77"/>
      <c r="WA1" s="77"/>
      <c r="WB1" s="77"/>
      <c r="WC1" s="77"/>
      <c r="WD1" s="77"/>
      <c r="WE1" s="77"/>
      <c r="WF1" s="77"/>
      <c r="WG1" s="77"/>
      <c r="WH1" s="77"/>
      <c r="WI1" s="77"/>
      <c r="WJ1" s="77"/>
      <c r="WK1" s="77"/>
      <c r="WL1" s="77"/>
      <c r="WM1" s="77"/>
      <c r="WN1" s="77"/>
      <c r="WO1" s="77"/>
      <c r="WP1" s="77"/>
      <c r="WQ1" s="77"/>
      <c r="WR1" s="77"/>
      <c r="WS1" s="77"/>
      <c r="WT1" s="77"/>
      <c r="WU1" s="77"/>
      <c r="WV1" s="77"/>
      <c r="WW1" s="77"/>
      <c r="WX1" s="77"/>
      <c r="WY1" s="77"/>
      <c r="WZ1" s="77"/>
      <c r="XA1" s="77"/>
      <c r="XB1" s="77"/>
      <c r="XC1" s="77"/>
      <c r="XD1" s="77"/>
      <c r="XE1" s="77"/>
      <c r="XF1" s="77"/>
      <c r="XG1" s="77"/>
      <c r="XH1" s="77"/>
      <c r="XI1" s="77"/>
      <c r="XJ1" s="77"/>
      <c r="XK1" s="77"/>
      <c r="XL1" s="77"/>
      <c r="XM1" s="77"/>
      <c r="XN1" s="77"/>
      <c r="XO1" s="77"/>
      <c r="XP1" s="77"/>
      <c r="XQ1" s="77"/>
      <c r="XR1" s="77"/>
      <c r="XS1" s="77"/>
      <c r="XT1" s="77"/>
      <c r="XU1" s="77"/>
      <c r="XV1" s="77"/>
      <c r="XW1" s="77"/>
      <c r="XX1" s="77"/>
      <c r="XY1" s="77"/>
      <c r="XZ1" s="77"/>
      <c r="YA1" s="77"/>
      <c r="YB1" s="77"/>
      <c r="YC1" s="77"/>
      <c r="YD1" s="77"/>
      <c r="YE1" s="77"/>
      <c r="YF1" s="77"/>
      <c r="YG1" s="77"/>
      <c r="YH1" s="77"/>
      <c r="YI1" s="77"/>
      <c r="YJ1" s="77"/>
      <c r="YK1" s="77"/>
      <c r="YL1" s="77"/>
      <c r="YM1" s="77"/>
      <c r="YN1" s="77"/>
      <c r="YO1" s="77"/>
      <c r="YP1" s="77"/>
      <c r="YQ1" s="77"/>
      <c r="YR1" s="77"/>
      <c r="YS1" s="77"/>
      <c r="YT1" s="77"/>
      <c r="YU1" s="77"/>
      <c r="YV1" s="77"/>
      <c r="YW1" s="77"/>
      <c r="YX1" s="77"/>
      <c r="YY1" s="77"/>
      <c r="YZ1" s="77"/>
      <c r="ZA1" s="77"/>
      <c r="ZB1" s="77"/>
      <c r="ZC1" s="77"/>
      <c r="ZD1" s="77"/>
      <c r="ZE1" s="77"/>
      <c r="ZF1" s="77"/>
      <c r="ZG1" s="77"/>
      <c r="ZH1" s="77"/>
      <c r="ZI1" s="77"/>
      <c r="ZJ1" s="77"/>
      <c r="ZK1" s="77"/>
      <c r="ZL1" s="77"/>
      <c r="ZM1" s="77"/>
      <c r="ZN1" s="77"/>
      <c r="ZO1" s="77"/>
      <c r="ZP1" s="77"/>
      <c r="ZQ1" s="77"/>
      <c r="ZR1" s="77"/>
      <c r="ZS1" s="77"/>
      <c r="ZT1" s="77"/>
      <c r="ZU1" s="77"/>
      <c r="ZV1" s="77"/>
      <c r="ZW1" s="77"/>
      <c r="ZX1" s="77"/>
      <c r="ZY1" s="77"/>
      <c r="ZZ1" s="77"/>
      <c r="AAA1" s="77"/>
    </row>
    <row r="2" spans="1:703" ht="14.25" customHeight="1" x14ac:dyDescent="0.2">
      <c r="A2" s="198"/>
      <c r="B2" s="951" t="s">
        <v>466</v>
      </c>
      <c r="C2" s="947" t="s">
        <v>448</v>
      </c>
      <c r="D2" s="947"/>
      <c r="E2" s="947"/>
      <c r="F2" s="947"/>
      <c r="G2" s="947"/>
      <c r="H2" s="947"/>
      <c r="I2" s="947"/>
      <c r="J2" s="198"/>
      <c r="K2" s="951" t="s">
        <v>468</v>
      </c>
      <c r="L2" s="956" t="s">
        <v>467</v>
      </c>
      <c r="M2" s="956"/>
      <c r="N2" s="956"/>
      <c r="O2" s="956"/>
      <c r="P2" s="956"/>
      <c r="Q2" s="956"/>
      <c r="R2" s="198"/>
      <c r="S2" s="951" t="s">
        <v>470</v>
      </c>
      <c r="T2" s="956" t="s">
        <v>469</v>
      </c>
      <c r="U2" s="956"/>
      <c r="V2" s="956"/>
      <c r="W2" s="956"/>
      <c r="X2" s="956"/>
      <c r="Y2" s="956"/>
      <c r="Z2" s="198"/>
      <c r="AA2" s="951" t="s">
        <v>472</v>
      </c>
      <c r="AB2" s="956" t="s">
        <v>471</v>
      </c>
      <c r="AC2" s="956"/>
      <c r="AD2" s="956"/>
      <c r="AE2" s="956"/>
      <c r="AF2" s="956"/>
      <c r="AG2" s="956"/>
      <c r="AH2" s="198"/>
      <c r="AI2" s="951" t="s">
        <v>473</v>
      </c>
      <c r="AJ2" s="956" t="s">
        <v>449</v>
      </c>
      <c r="AK2" s="956"/>
      <c r="AL2" s="956"/>
      <c r="AM2" s="956"/>
      <c r="AN2" s="956"/>
      <c r="AO2" s="956"/>
      <c r="AP2" s="956"/>
      <c r="AQ2" s="956"/>
      <c r="AR2" s="956"/>
      <c r="AS2" s="956"/>
      <c r="AT2" s="956"/>
      <c r="AU2" s="956"/>
      <c r="AV2" s="198"/>
      <c r="AW2" s="951" t="s">
        <v>474</v>
      </c>
      <c r="AX2" s="947" t="s">
        <v>453</v>
      </c>
      <c r="AY2" s="947"/>
      <c r="AZ2" s="947"/>
      <c r="BA2" s="947"/>
      <c r="BB2" s="947"/>
      <c r="BC2" s="947"/>
      <c r="BD2" s="780"/>
      <c r="BE2" s="951" t="s">
        <v>464</v>
      </c>
      <c r="BF2" s="957" t="s">
        <v>463</v>
      </c>
      <c r="BG2" s="957"/>
      <c r="BH2" s="957"/>
      <c r="BI2" s="957"/>
      <c r="BJ2" s="957"/>
      <c r="BK2" s="957"/>
      <c r="BL2" s="957"/>
      <c r="BM2" s="957"/>
      <c r="BN2" s="957"/>
      <c r="BO2" s="957"/>
      <c r="BP2" s="957"/>
      <c r="BQ2" s="957"/>
      <c r="BR2" s="199"/>
      <c r="BS2" s="951" t="s">
        <v>465</v>
      </c>
      <c r="BT2" s="947" t="s">
        <v>518</v>
      </c>
      <c r="BU2" s="947"/>
      <c r="BV2" s="947"/>
      <c r="BW2" s="947"/>
      <c r="BX2" s="947"/>
      <c r="BY2" s="947"/>
      <c r="BZ2" s="947"/>
      <c r="CA2" s="947"/>
      <c r="CB2" s="947"/>
      <c r="CC2" s="947"/>
      <c r="CD2" s="198"/>
      <c r="CE2" s="951" t="s">
        <v>475</v>
      </c>
      <c r="CF2" s="947" t="s">
        <v>454</v>
      </c>
      <c r="CG2" s="947"/>
      <c r="CH2" s="947"/>
      <c r="CI2" s="947"/>
      <c r="CJ2" s="947"/>
      <c r="CK2" s="947"/>
      <c r="CL2" s="199"/>
      <c r="CM2" s="951" t="s">
        <v>476</v>
      </c>
      <c r="CN2" s="947" t="s">
        <v>645</v>
      </c>
      <c r="CO2" s="947"/>
      <c r="CP2" s="947"/>
      <c r="CQ2" s="947"/>
      <c r="CR2" s="947"/>
      <c r="CS2" s="947"/>
      <c r="CT2" s="947"/>
      <c r="CU2" s="947"/>
      <c r="CV2" s="947"/>
      <c r="CW2" s="947"/>
      <c r="CX2" s="198"/>
      <c r="CY2" s="951" t="s">
        <v>477</v>
      </c>
      <c r="CZ2" s="947" t="s">
        <v>405</v>
      </c>
      <c r="DA2" s="947"/>
      <c r="DB2" s="947"/>
      <c r="DC2" s="947"/>
      <c r="DD2" s="947"/>
      <c r="DE2" s="947"/>
      <c r="DF2" s="198"/>
      <c r="DG2" s="951" t="s">
        <v>478</v>
      </c>
      <c r="DH2" s="947" t="s">
        <v>520</v>
      </c>
      <c r="DI2" s="947"/>
      <c r="DJ2" s="947"/>
      <c r="DK2" s="947"/>
      <c r="DL2" s="947"/>
      <c r="DM2" s="947"/>
      <c r="DN2" s="947"/>
      <c r="DO2" s="947"/>
      <c r="DP2" s="947"/>
      <c r="DQ2" s="947"/>
      <c r="DR2" s="947"/>
      <c r="DS2" s="947"/>
      <c r="DT2" s="947"/>
      <c r="DU2" s="947"/>
      <c r="DV2" s="947"/>
      <c r="DW2" s="947"/>
      <c r="DX2" s="947"/>
      <c r="DY2" s="947"/>
      <c r="DZ2" s="947"/>
      <c r="EA2" s="947"/>
      <c r="EB2" s="947"/>
      <c r="EC2" s="947"/>
      <c r="ED2" s="947"/>
      <c r="EE2" s="947"/>
      <c r="EF2" s="781"/>
      <c r="EG2" s="954" t="s">
        <v>535</v>
      </c>
      <c r="EH2" s="953" t="s">
        <v>532</v>
      </c>
      <c r="EI2" s="953"/>
      <c r="EJ2" s="953"/>
      <c r="EK2" s="953"/>
      <c r="EL2" s="953"/>
      <c r="EM2" s="953"/>
      <c r="EN2" s="953"/>
      <c r="EO2" s="953"/>
      <c r="EP2" s="953"/>
      <c r="EQ2" s="953"/>
      <c r="ER2" s="953"/>
      <c r="ES2" s="953"/>
      <c r="ET2" s="953"/>
      <c r="EU2" s="953"/>
      <c r="EV2" s="953"/>
      <c r="EW2" s="953"/>
      <c r="EX2" s="953"/>
      <c r="EY2" s="953"/>
      <c r="EZ2" s="198"/>
      <c r="FA2" s="954" t="s">
        <v>534</v>
      </c>
      <c r="FB2" s="953" t="s">
        <v>533</v>
      </c>
      <c r="FC2" s="953"/>
      <c r="FD2" s="953"/>
      <c r="FE2" s="953"/>
      <c r="FF2" s="953"/>
      <c r="FG2" s="953"/>
      <c r="FH2" s="953"/>
      <c r="FI2" s="953"/>
      <c r="FJ2" s="953"/>
      <c r="FK2" s="198"/>
      <c r="FL2" s="954" t="s">
        <v>552</v>
      </c>
      <c r="FM2" s="953" t="s">
        <v>553</v>
      </c>
      <c r="FN2" s="953"/>
      <c r="FO2" s="953"/>
      <c r="FP2" s="953"/>
      <c r="FQ2" s="953"/>
      <c r="FR2" s="953"/>
      <c r="FS2" s="953"/>
      <c r="FT2" s="953"/>
      <c r="FU2" s="953"/>
      <c r="FV2" s="953"/>
      <c r="FW2" s="953"/>
      <c r="FX2" s="953"/>
      <c r="FY2" s="200"/>
      <c r="FZ2" s="959" t="s">
        <v>505</v>
      </c>
      <c r="GA2" s="958" t="s">
        <v>750</v>
      </c>
      <c r="GB2" s="958"/>
      <c r="GC2" s="958"/>
      <c r="GD2" s="958"/>
      <c r="GE2" s="958"/>
      <c r="GF2" s="958"/>
      <c r="GG2" s="780"/>
      <c r="GH2" s="930" t="s">
        <v>486</v>
      </c>
      <c r="GI2" s="897" t="s">
        <v>586</v>
      </c>
      <c r="GJ2" s="897"/>
      <c r="GK2" s="897"/>
      <c r="GL2" s="897"/>
      <c r="GM2" s="897"/>
      <c r="GN2" s="897"/>
      <c r="GO2" s="897"/>
      <c r="GP2" s="199"/>
      <c r="GQ2" s="930" t="s">
        <v>508</v>
      </c>
      <c r="GR2" s="897" t="s">
        <v>587</v>
      </c>
      <c r="GS2" s="897"/>
      <c r="GT2" s="897"/>
      <c r="GU2" s="897"/>
      <c r="GV2" s="897"/>
      <c r="GW2" s="897"/>
      <c r="GX2" s="897"/>
      <c r="GY2" s="199"/>
      <c r="GZ2" s="930" t="s">
        <v>537</v>
      </c>
      <c r="HA2" s="897" t="s">
        <v>485</v>
      </c>
      <c r="HB2" s="897"/>
      <c r="HC2" s="897"/>
      <c r="HD2" s="897"/>
      <c r="HE2" s="897"/>
      <c r="HF2" s="897"/>
      <c r="HG2" s="897"/>
      <c r="HH2" s="198"/>
      <c r="HI2" s="930" t="s">
        <v>588</v>
      </c>
      <c r="HJ2" s="897" t="s">
        <v>507</v>
      </c>
      <c r="HK2" s="897"/>
      <c r="HL2" s="897"/>
      <c r="HM2" s="897"/>
      <c r="HN2" s="897"/>
      <c r="HO2" s="897"/>
      <c r="HP2" s="897"/>
      <c r="HQ2" s="897"/>
      <c r="HR2" s="897"/>
      <c r="HS2" s="897"/>
      <c r="HT2" s="897"/>
      <c r="HU2" s="897"/>
      <c r="HV2" s="897"/>
      <c r="HW2" s="897"/>
      <c r="HX2" s="897"/>
      <c r="HY2" s="198"/>
      <c r="HZ2" s="930" t="s">
        <v>589</v>
      </c>
      <c r="IA2" s="897" t="s">
        <v>538</v>
      </c>
      <c r="IB2" s="897"/>
      <c r="IC2" s="897"/>
      <c r="ID2" s="897"/>
      <c r="IE2" s="897"/>
      <c r="IF2" s="897"/>
      <c r="IG2" s="897"/>
      <c r="IH2" s="897"/>
      <c r="II2" s="897"/>
      <c r="IJ2" s="897"/>
      <c r="IK2" s="897"/>
      <c r="IL2" s="897"/>
      <c r="IM2" s="897"/>
      <c r="IN2" s="897"/>
      <c r="IO2" s="897"/>
      <c r="IP2" s="198"/>
      <c r="IQ2" s="930" t="s">
        <v>598</v>
      </c>
      <c r="IR2" s="897" t="s">
        <v>599</v>
      </c>
      <c r="IS2" s="897"/>
      <c r="IT2" s="897"/>
      <c r="IU2" s="897"/>
      <c r="IV2" s="897"/>
      <c r="IW2" s="897"/>
      <c r="IX2" s="897"/>
      <c r="IY2" s="897"/>
      <c r="IZ2" s="897"/>
      <c r="JA2" s="897"/>
      <c r="JB2" s="897"/>
      <c r="JC2" s="897"/>
      <c r="JD2" s="897"/>
      <c r="JE2" s="897"/>
      <c r="JF2" s="897"/>
      <c r="JG2" s="897"/>
      <c r="JH2" s="897"/>
      <c r="JI2" s="897"/>
      <c r="JJ2" s="897"/>
      <c r="JK2" s="897"/>
      <c r="JL2" s="897"/>
      <c r="JM2" s="897"/>
      <c r="JN2" s="897"/>
      <c r="JO2" s="897"/>
      <c r="JP2" s="897"/>
      <c r="JQ2" s="897"/>
      <c r="JR2" s="897"/>
      <c r="JS2" s="897"/>
      <c r="JT2" s="897"/>
      <c r="JU2" s="897"/>
      <c r="JV2" s="897"/>
      <c r="JW2" s="897"/>
      <c r="JX2" s="897"/>
      <c r="JY2" s="897"/>
      <c r="JZ2" s="897"/>
      <c r="KA2" s="897"/>
      <c r="KB2" s="897"/>
      <c r="KC2" s="897"/>
      <c r="KD2" s="897"/>
      <c r="KE2" s="897"/>
      <c r="KF2" s="897"/>
      <c r="KG2" s="897"/>
      <c r="KH2" s="198"/>
      <c r="KI2" s="930" t="s">
        <v>600</v>
      </c>
      <c r="KJ2" s="906" t="s">
        <v>601</v>
      </c>
      <c r="KK2" s="906"/>
      <c r="KL2" s="906"/>
      <c r="KM2" s="906"/>
      <c r="KN2" s="906"/>
      <c r="KO2" s="906"/>
      <c r="KP2" s="906"/>
      <c r="KQ2" s="906"/>
      <c r="KR2" s="906"/>
      <c r="KS2" s="906"/>
      <c r="KT2" s="906"/>
      <c r="KU2" s="906"/>
      <c r="KV2" s="198"/>
      <c r="KW2" s="861" t="s">
        <v>488</v>
      </c>
      <c r="KX2" s="860" t="s">
        <v>487</v>
      </c>
      <c r="KY2" s="860"/>
      <c r="KZ2" s="860"/>
      <c r="LA2" s="860"/>
      <c r="LB2" s="860"/>
      <c r="LC2" s="860"/>
      <c r="LD2" s="860"/>
      <c r="LE2" s="198"/>
      <c r="LF2" s="861" t="s">
        <v>489</v>
      </c>
      <c r="LG2" s="932" t="s">
        <v>521</v>
      </c>
      <c r="LH2" s="932"/>
      <c r="LI2" s="932"/>
      <c r="LJ2" s="932"/>
      <c r="LK2" s="932"/>
      <c r="LL2" s="932"/>
      <c r="LM2" s="932"/>
      <c r="LN2" s="932"/>
      <c r="LO2" s="932"/>
      <c r="LP2" s="198"/>
      <c r="LQ2" s="861" t="s">
        <v>494</v>
      </c>
      <c r="LR2" s="936" t="s">
        <v>495</v>
      </c>
      <c r="LS2" s="936"/>
      <c r="LT2" s="936"/>
      <c r="LU2" s="936"/>
      <c r="LV2" s="936"/>
      <c r="LW2" s="936"/>
      <c r="LX2" s="936"/>
      <c r="LY2" s="936"/>
      <c r="LZ2" s="936"/>
      <c r="MA2" s="198"/>
      <c r="MB2" s="861" t="s">
        <v>493</v>
      </c>
      <c r="MC2" s="860" t="s">
        <v>500</v>
      </c>
      <c r="MD2" s="860"/>
      <c r="ME2" s="860"/>
      <c r="MF2" s="860"/>
      <c r="MG2" s="860"/>
      <c r="MH2" s="860"/>
      <c r="MI2" s="860"/>
      <c r="MJ2" s="860"/>
      <c r="MK2" s="860"/>
      <c r="ML2" s="860"/>
      <c r="MM2" s="860"/>
      <c r="MN2" s="860"/>
      <c r="MO2" s="860"/>
      <c r="MP2" s="860"/>
      <c r="MQ2" s="860"/>
      <c r="MR2" s="198"/>
      <c r="MS2" s="861" t="s">
        <v>497</v>
      </c>
      <c r="MT2" s="859" t="s">
        <v>492</v>
      </c>
      <c r="MU2" s="859"/>
      <c r="MV2" s="859"/>
      <c r="MW2" s="859"/>
      <c r="MX2" s="859"/>
      <c r="MY2" s="859"/>
      <c r="MZ2" s="859"/>
      <c r="NA2" s="198"/>
      <c r="NB2" s="861" t="s">
        <v>501</v>
      </c>
      <c r="NC2" s="936" t="s">
        <v>539</v>
      </c>
      <c r="ND2" s="936"/>
      <c r="NE2" s="936"/>
      <c r="NF2" s="936"/>
      <c r="NG2" s="936"/>
      <c r="NH2" s="936"/>
      <c r="NI2" s="936"/>
      <c r="NJ2" s="936"/>
      <c r="NK2" s="936"/>
      <c r="NL2" s="198"/>
      <c r="NM2" s="861" t="s">
        <v>499</v>
      </c>
      <c r="NN2" s="860" t="s">
        <v>496</v>
      </c>
      <c r="NO2" s="860"/>
      <c r="NP2" s="860"/>
      <c r="NQ2" s="860"/>
      <c r="NR2" s="860"/>
      <c r="NS2" s="860"/>
      <c r="NT2" s="860"/>
      <c r="NU2" s="860"/>
      <c r="NV2" s="860"/>
      <c r="NW2" s="860"/>
      <c r="NX2" s="860"/>
      <c r="NY2" s="860"/>
      <c r="NZ2" s="860"/>
      <c r="OA2" s="860"/>
      <c r="OB2" s="860"/>
      <c r="OC2" s="860"/>
      <c r="OD2" s="860"/>
      <c r="OE2" s="860"/>
      <c r="OF2" s="198"/>
      <c r="OG2" s="861" t="s">
        <v>540</v>
      </c>
      <c r="OH2" s="860" t="s">
        <v>498</v>
      </c>
      <c r="OI2" s="860"/>
      <c r="OJ2" s="860"/>
      <c r="OK2" s="860"/>
      <c r="OL2" s="860"/>
      <c r="OM2" s="860"/>
      <c r="ON2" s="860"/>
      <c r="OO2" s="860"/>
      <c r="OP2" s="860"/>
      <c r="OQ2" s="860"/>
      <c r="OR2" s="860"/>
      <c r="OS2" s="860"/>
      <c r="OT2" s="198"/>
      <c r="OU2" s="861" t="s">
        <v>551</v>
      </c>
      <c r="OV2" s="932" t="s">
        <v>522</v>
      </c>
      <c r="OW2" s="932"/>
      <c r="OX2" s="932"/>
      <c r="OY2" s="932"/>
      <c r="OZ2" s="932"/>
      <c r="PA2" s="932"/>
      <c r="PB2" s="77"/>
      <c r="PC2" s="861" t="s">
        <v>609</v>
      </c>
      <c r="PD2" s="860" t="s">
        <v>550</v>
      </c>
      <c r="PE2" s="860"/>
      <c r="PF2" s="860"/>
      <c r="PG2" s="860"/>
      <c r="PH2" s="860"/>
      <c r="PI2" s="860"/>
      <c r="PJ2" s="860"/>
      <c r="PK2" s="860"/>
      <c r="PL2" s="860"/>
      <c r="PM2" s="860"/>
      <c r="PN2" s="860"/>
      <c r="PO2" s="860"/>
      <c r="PP2" s="860"/>
      <c r="PQ2" s="860"/>
      <c r="PR2" s="860"/>
      <c r="PS2" s="860"/>
      <c r="PT2" s="860"/>
      <c r="PU2" s="860"/>
      <c r="PV2" s="198"/>
      <c r="PW2" s="861" t="s">
        <v>626</v>
      </c>
      <c r="PX2" s="896" t="s">
        <v>625</v>
      </c>
      <c r="PY2" s="896"/>
      <c r="PZ2" s="896"/>
      <c r="QA2" s="896"/>
      <c r="QB2" s="896"/>
      <c r="QC2" s="896"/>
      <c r="QD2" s="896"/>
      <c r="QE2" s="896"/>
      <c r="QF2" s="896"/>
      <c r="QG2" s="198"/>
      <c r="QH2" s="861" t="s">
        <v>627</v>
      </c>
      <c r="QI2" s="860" t="s">
        <v>509</v>
      </c>
      <c r="QJ2" s="860"/>
      <c r="QK2" s="860"/>
      <c r="QL2" s="860"/>
      <c r="QM2" s="860"/>
      <c r="QN2" s="860"/>
      <c r="QO2" s="860"/>
      <c r="QP2" s="860"/>
      <c r="QQ2" s="860"/>
      <c r="QR2" s="860"/>
      <c r="QS2" s="198"/>
      <c r="QT2" s="861" t="s">
        <v>628</v>
      </c>
      <c r="QU2" s="860" t="s">
        <v>629</v>
      </c>
      <c r="QV2" s="860"/>
      <c r="QW2" s="860"/>
      <c r="QX2" s="860"/>
      <c r="QY2" s="860"/>
      <c r="QZ2" s="860"/>
      <c r="RA2" s="860"/>
      <c r="RB2" s="860"/>
      <c r="RC2" s="860"/>
      <c r="RD2" s="860"/>
      <c r="RE2" s="198"/>
      <c r="RF2" s="861" t="s">
        <v>630</v>
      </c>
      <c r="RG2" s="860" t="s">
        <v>631</v>
      </c>
      <c r="RH2" s="860"/>
      <c r="RI2" s="860"/>
      <c r="RJ2" s="860"/>
      <c r="RK2" s="860"/>
      <c r="RL2" s="860"/>
      <c r="RM2" s="860"/>
      <c r="RN2" s="860"/>
      <c r="RO2" s="860"/>
      <c r="RP2" s="860"/>
      <c r="RQ2" s="198"/>
      <c r="RR2" s="861" t="s">
        <v>632</v>
      </c>
      <c r="RS2" s="860" t="s">
        <v>638</v>
      </c>
      <c r="RT2" s="860"/>
      <c r="RU2" s="860"/>
      <c r="RV2" s="860"/>
      <c r="RW2" s="860"/>
      <c r="RX2" s="860"/>
      <c r="RY2" s="860"/>
      <c r="RZ2" s="860"/>
      <c r="SA2" s="860"/>
      <c r="SB2" s="860"/>
      <c r="SC2" s="198"/>
      <c r="SD2" s="861" t="s">
        <v>633</v>
      </c>
      <c r="SE2" s="860" t="s">
        <v>639</v>
      </c>
      <c r="SF2" s="860"/>
      <c r="SG2" s="860"/>
      <c r="SH2" s="860"/>
      <c r="SI2" s="860"/>
      <c r="SJ2" s="860"/>
      <c r="SK2" s="860"/>
      <c r="SL2" s="860"/>
      <c r="SM2" s="860"/>
      <c r="SN2" s="860"/>
      <c r="SO2" s="198"/>
      <c r="SP2" s="839" t="s">
        <v>295</v>
      </c>
      <c r="SQ2" s="842" t="s">
        <v>506</v>
      </c>
      <c r="SR2" s="842"/>
      <c r="SS2" s="842"/>
      <c r="ST2" s="842"/>
      <c r="SU2" s="842"/>
      <c r="SV2" s="842"/>
      <c r="SW2" s="198"/>
      <c r="SX2" s="839" t="s">
        <v>296</v>
      </c>
      <c r="SY2" s="832" t="s">
        <v>536</v>
      </c>
      <c r="SZ2" s="832"/>
      <c r="TA2" s="832"/>
      <c r="TB2" s="832"/>
      <c r="TC2" s="832"/>
      <c r="TD2" s="832"/>
      <c r="TE2" s="832"/>
      <c r="TF2" s="832"/>
      <c r="TG2" s="832"/>
      <c r="TH2" s="832"/>
      <c r="TI2" s="832"/>
      <c r="TJ2" s="832"/>
      <c r="TK2" s="832"/>
      <c r="TL2" s="832"/>
      <c r="TM2" s="832"/>
      <c r="TN2" s="832"/>
      <c r="TO2" s="198"/>
      <c r="TP2" s="839" t="s">
        <v>669</v>
      </c>
      <c r="TQ2" s="841" t="s">
        <v>672</v>
      </c>
      <c r="TR2" s="841"/>
      <c r="TS2" s="841"/>
      <c r="TT2" s="841"/>
      <c r="TU2" s="841"/>
      <c r="TV2" s="841"/>
      <c r="TW2" s="841"/>
      <c r="TX2" s="841"/>
      <c r="TY2" s="841"/>
      <c r="TZ2" s="841"/>
      <c r="UA2" s="841"/>
      <c r="UB2" s="841"/>
      <c r="UC2" s="841"/>
      <c r="UD2" s="841"/>
      <c r="UE2" s="841"/>
      <c r="UF2" s="841"/>
      <c r="UG2" s="841"/>
      <c r="UH2" s="841"/>
      <c r="UI2" s="198"/>
      <c r="UJ2" s="839" t="s">
        <v>670</v>
      </c>
      <c r="UK2" s="832" t="s">
        <v>674</v>
      </c>
      <c r="UL2" s="832"/>
      <c r="UM2" s="832"/>
      <c r="UN2" s="832"/>
      <c r="UO2" s="832"/>
      <c r="UP2" s="832"/>
      <c r="UQ2" s="832"/>
      <c r="UR2" s="832"/>
      <c r="US2" s="832"/>
      <c r="UT2" s="198"/>
      <c r="UU2" s="839" t="s">
        <v>675</v>
      </c>
      <c r="UV2" s="832" t="s">
        <v>676</v>
      </c>
      <c r="UW2" s="832"/>
      <c r="UX2" s="832"/>
      <c r="UY2" s="832"/>
      <c r="UZ2" s="832"/>
      <c r="VA2" s="832"/>
      <c r="VB2" s="832"/>
      <c r="VC2" s="832"/>
      <c r="VD2" s="832"/>
      <c r="VE2" s="832"/>
      <c r="VF2" s="198"/>
      <c r="VG2" s="839" t="s">
        <v>678</v>
      </c>
      <c r="VH2" s="858" t="s">
        <v>677</v>
      </c>
      <c r="VI2" s="858"/>
      <c r="VJ2" s="858"/>
      <c r="VK2" s="858"/>
      <c r="VL2" s="858"/>
      <c r="VM2" s="858"/>
      <c r="VN2" s="858"/>
      <c r="VO2" s="858"/>
      <c r="VP2" s="198"/>
      <c r="VQ2" s="839" t="s">
        <v>679</v>
      </c>
      <c r="VR2" s="842" t="s">
        <v>671</v>
      </c>
      <c r="VS2" s="842"/>
      <c r="VT2" s="842"/>
      <c r="VU2" s="842"/>
      <c r="VV2" s="842"/>
      <c r="VW2" s="842"/>
      <c r="VX2" s="198"/>
      <c r="VY2" s="839" t="s">
        <v>680</v>
      </c>
      <c r="VZ2" s="841" t="s">
        <v>545</v>
      </c>
      <c r="WA2" s="841"/>
      <c r="WB2" s="841"/>
      <c r="WC2" s="841"/>
      <c r="WD2" s="841"/>
      <c r="WE2" s="841"/>
      <c r="WF2" s="841"/>
      <c r="WG2" s="841"/>
      <c r="WH2" s="841"/>
      <c r="WI2" s="841"/>
      <c r="WJ2" s="841"/>
      <c r="WK2" s="841"/>
      <c r="WL2" s="841"/>
      <c r="WM2" s="841"/>
      <c r="WN2" s="841"/>
      <c r="WO2" s="198"/>
      <c r="WP2" s="839" t="s">
        <v>681</v>
      </c>
      <c r="WQ2" s="841" t="s">
        <v>646</v>
      </c>
      <c r="WR2" s="841"/>
      <c r="WS2" s="841"/>
      <c r="WT2" s="841"/>
      <c r="WU2" s="841"/>
      <c r="WV2" s="841"/>
      <c r="WW2" s="841"/>
      <c r="WX2" s="841"/>
      <c r="WY2" s="841"/>
      <c r="WZ2" s="841"/>
      <c r="XA2" s="841"/>
      <c r="XB2" s="841"/>
      <c r="XC2" s="841"/>
      <c r="XD2" s="841"/>
      <c r="XE2" s="841"/>
      <c r="XF2" s="841"/>
      <c r="XG2" s="841"/>
      <c r="XH2" s="841"/>
      <c r="XI2" s="198"/>
      <c r="XJ2" s="839" t="s">
        <v>754</v>
      </c>
      <c r="XK2" s="841" t="s">
        <v>760</v>
      </c>
      <c r="XL2" s="841"/>
      <c r="XM2" s="841"/>
      <c r="XN2" s="841"/>
      <c r="XO2" s="841"/>
      <c r="XP2" s="841"/>
      <c r="XQ2" s="841"/>
      <c r="XR2" s="841"/>
      <c r="XS2" s="841"/>
      <c r="XT2" s="841"/>
      <c r="XU2" s="841"/>
      <c r="XV2" s="841"/>
      <c r="XW2" s="841"/>
      <c r="XX2" s="841"/>
      <c r="XY2" s="841"/>
      <c r="XZ2" s="198"/>
      <c r="YA2" s="917" t="s">
        <v>612</v>
      </c>
      <c r="YB2" s="909" t="s">
        <v>614</v>
      </c>
      <c r="YC2" s="909"/>
      <c r="YD2" s="909"/>
      <c r="YE2" s="909"/>
      <c r="YF2" s="909"/>
      <c r="YG2" s="909"/>
      <c r="YH2" s="909"/>
      <c r="YI2" s="909"/>
      <c r="YJ2" s="909"/>
      <c r="YK2" s="909"/>
      <c r="YL2" s="909"/>
      <c r="YM2" s="909"/>
      <c r="YN2" s="909"/>
      <c r="YO2" s="909"/>
      <c r="YP2" s="909"/>
      <c r="YQ2" s="909"/>
      <c r="YR2" s="909"/>
      <c r="YS2" s="909"/>
      <c r="YT2" s="909"/>
      <c r="YU2" s="909"/>
      <c r="YV2" s="909"/>
      <c r="YW2" s="909"/>
      <c r="YX2" s="909"/>
      <c r="YY2" s="909"/>
      <c r="YZ2" s="909"/>
      <c r="ZA2" s="909"/>
      <c r="ZB2" s="909"/>
      <c r="ZC2" s="909"/>
      <c r="ZD2" s="198"/>
      <c r="ZE2" s="917" t="s">
        <v>620</v>
      </c>
      <c r="ZF2" s="909" t="s">
        <v>619</v>
      </c>
      <c r="ZG2" s="909"/>
      <c r="ZH2" s="909"/>
      <c r="ZI2" s="909"/>
      <c r="ZJ2" s="909"/>
      <c r="ZK2" s="909"/>
      <c r="ZL2" s="909"/>
      <c r="ZM2" s="909"/>
      <c r="ZN2" s="909"/>
      <c r="ZO2" s="909"/>
      <c r="ZP2" s="909"/>
      <c r="ZQ2" s="909"/>
      <c r="ZR2" s="198"/>
      <c r="ZS2" s="917" t="s">
        <v>621</v>
      </c>
      <c r="ZT2" s="908" t="s">
        <v>624</v>
      </c>
      <c r="ZU2" s="909"/>
      <c r="ZV2" s="909"/>
      <c r="ZW2" s="909"/>
      <c r="ZX2" s="909"/>
      <c r="ZY2" s="909"/>
      <c r="ZZ2" s="909"/>
      <c r="AAA2" s="909"/>
    </row>
    <row r="3" spans="1:703" ht="15" customHeight="1" x14ac:dyDescent="0.2">
      <c r="A3" s="198"/>
      <c r="B3" s="952"/>
      <c r="C3" s="947"/>
      <c r="D3" s="947"/>
      <c r="E3" s="947"/>
      <c r="F3" s="947"/>
      <c r="G3" s="947"/>
      <c r="H3" s="947"/>
      <c r="I3" s="947"/>
      <c r="J3" s="198"/>
      <c r="K3" s="952"/>
      <c r="L3" s="956"/>
      <c r="M3" s="956"/>
      <c r="N3" s="956"/>
      <c r="O3" s="956"/>
      <c r="P3" s="956"/>
      <c r="Q3" s="956"/>
      <c r="R3" s="198"/>
      <c r="S3" s="952"/>
      <c r="T3" s="956"/>
      <c r="U3" s="956"/>
      <c r="V3" s="956"/>
      <c r="W3" s="956"/>
      <c r="X3" s="956"/>
      <c r="Y3" s="956"/>
      <c r="Z3" s="198"/>
      <c r="AA3" s="952"/>
      <c r="AB3" s="956"/>
      <c r="AC3" s="956"/>
      <c r="AD3" s="956"/>
      <c r="AE3" s="956"/>
      <c r="AF3" s="956"/>
      <c r="AG3" s="956"/>
      <c r="AH3" s="198"/>
      <c r="AI3" s="952"/>
      <c r="AJ3" s="956"/>
      <c r="AK3" s="956"/>
      <c r="AL3" s="956"/>
      <c r="AM3" s="956"/>
      <c r="AN3" s="956"/>
      <c r="AO3" s="956"/>
      <c r="AP3" s="956"/>
      <c r="AQ3" s="956"/>
      <c r="AR3" s="956"/>
      <c r="AS3" s="956"/>
      <c r="AT3" s="956"/>
      <c r="AU3" s="956"/>
      <c r="AV3" s="198"/>
      <c r="AW3" s="952"/>
      <c r="AX3" s="947"/>
      <c r="AY3" s="947"/>
      <c r="AZ3" s="947"/>
      <c r="BA3" s="947"/>
      <c r="BB3" s="947"/>
      <c r="BC3" s="947"/>
      <c r="BD3" s="780"/>
      <c r="BE3" s="952"/>
      <c r="BF3" s="957"/>
      <c r="BG3" s="957"/>
      <c r="BH3" s="957"/>
      <c r="BI3" s="957"/>
      <c r="BJ3" s="957"/>
      <c r="BK3" s="957"/>
      <c r="BL3" s="957"/>
      <c r="BM3" s="957"/>
      <c r="BN3" s="957"/>
      <c r="BO3" s="957"/>
      <c r="BP3" s="957"/>
      <c r="BQ3" s="957"/>
      <c r="BR3" s="199"/>
      <c r="BS3" s="952"/>
      <c r="BT3" s="947"/>
      <c r="BU3" s="947"/>
      <c r="BV3" s="947"/>
      <c r="BW3" s="947"/>
      <c r="BX3" s="947"/>
      <c r="BY3" s="947"/>
      <c r="BZ3" s="947"/>
      <c r="CA3" s="947"/>
      <c r="CB3" s="947"/>
      <c r="CC3" s="947"/>
      <c r="CD3" s="198"/>
      <c r="CE3" s="952"/>
      <c r="CF3" s="947"/>
      <c r="CG3" s="947"/>
      <c r="CH3" s="947"/>
      <c r="CI3" s="947"/>
      <c r="CJ3" s="947"/>
      <c r="CK3" s="947"/>
      <c r="CL3" s="199"/>
      <c r="CM3" s="952"/>
      <c r="CN3" s="947"/>
      <c r="CO3" s="947"/>
      <c r="CP3" s="947"/>
      <c r="CQ3" s="947"/>
      <c r="CR3" s="947"/>
      <c r="CS3" s="947"/>
      <c r="CT3" s="947"/>
      <c r="CU3" s="947"/>
      <c r="CV3" s="947"/>
      <c r="CW3" s="947"/>
      <c r="CX3" s="780"/>
      <c r="CY3" s="952"/>
      <c r="CZ3" s="947"/>
      <c r="DA3" s="947"/>
      <c r="DB3" s="947"/>
      <c r="DC3" s="947"/>
      <c r="DD3" s="947"/>
      <c r="DE3" s="947"/>
      <c r="DF3" s="199"/>
      <c r="DG3" s="952"/>
      <c r="DH3" s="947"/>
      <c r="DI3" s="947"/>
      <c r="DJ3" s="947"/>
      <c r="DK3" s="947"/>
      <c r="DL3" s="947"/>
      <c r="DM3" s="947"/>
      <c r="DN3" s="947"/>
      <c r="DO3" s="947"/>
      <c r="DP3" s="947"/>
      <c r="DQ3" s="947"/>
      <c r="DR3" s="947"/>
      <c r="DS3" s="947"/>
      <c r="DT3" s="947"/>
      <c r="DU3" s="947"/>
      <c r="DV3" s="947"/>
      <c r="DW3" s="947"/>
      <c r="DX3" s="947"/>
      <c r="DY3" s="947"/>
      <c r="DZ3" s="947"/>
      <c r="EA3" s="947"/>
      <c r="EB3" s="947"/>
      <c r="EC3" s="947"/>
      <c r="ED3" s="947"/>
      <c r="EE3" s="947"/>
      <c r="EF3" s="781"/>
      <c r="EG3" s="955"/>
      <c r="EH3" s="953"/>
      <c r="EI3" s="953"/>
      <c r="EJ3" s="953"/>
      <c r="EK3" s="953"/>
      <c r="EL3" s="953"/>
      <c r="EM3" s="953"/>
      <c r="EN3" s="953"/>
      <c r="EO3" s="953"/>
      <c r="EP3" s="953"/>
      <c r="EQ3" s="953"/>
      <c r="ER3" s="953"/>
      <c r="ES3" s="953"/>
      <c r="ET3" s="953"/>
      <c r="EU3" s="953"/>
      <c r="EV3" s="953"/>
      <c r="EW3" s="953"/>
      <c r="EX3" s="953"/>
      <c r="EY3" s="953"/>
      <c r="EZ3" s="198"/>
      <c r="FA3" s="955"/>
      <c r="FB3" s="953"/>
      <c r="FC3" s="953"/>
      <c r="FD3" s="953"/>
      <c r="FE3" s="953"/>
      <c r="FF3" s="953"/>
      <c r="FG3" s="953"/>
      <c r="FH3" s="953"/>
      <c r="FI3" s="953"/>
      <c r="FJ3" s="953"/>
      <c r="FK3" s="198"/>
      <c r="FL3" s="955"/>
      <c r="FM3" s="953"/>
      <c r="FN3" s="953"/>
      <c r="FO3" s="953"/>
      <c r="FP3" s="953"/>
      <c r="FQ3" s="953"/>
      <c r="FR3" s="953"/>
      <c r="FS3" s="953"/>
      <c r="FT3" s="953"/>
      <c r="FU3" s="953"/>
      <c r="FV3" s="953"/>
      <c r="FW3" s="953"/>
      <c r="FX3" s="953"/>
      <c r="FY3" s="786"/>
      <c r="FZ3" s="960"/>
      <c r="GA3" s="958"/>
      <c r="GB3" s="958"/>
      <c r="GC3" s="958"/>
      <c r="GD3" s="958"/>
      <c r="GE3" s="958"/>
      <c r="GF3" s="958"/>
      <c r="GG3" s="780"/>
      <c r="GH3" s="931"/>
      <c r="GI3" s="897"/>
      <c r="GJ3" s="897"/>
      <c r="GK3" s="897"/>
      <c r="GL3" s="897"/>
      <c r="GM3" s="897"/>
      <c r="GN3" s="897"/>
      <c r="GO3" s="897"/>
      <c r="GP3" s="199"/>
      <c r="GQ3" s="931"/>
      <c r="GR3" s="897"/>
      <c r="GS3" s="897"/>
      <c r="GT3" s="897"/>
      <c r="GU3" s="897"/>
      <c r="GV3" s="897"/>
      <c r="GW3" s="897"/>
      <c r="GX3" s="897"/>
      <c r="GY3" s="199"/>
      <c r="GZ3" s="931"/>
      <c r="HA3" s="897"/>
      <c r="HB3" s="897"/>
      <c r="HC3" s="897"/>
      <c r="HD3" s="897"/>
      <c r="HE3" s="897"/>
      <c r="HF3" s="897"/>
      <c r="HG3" s="897"/>
      <c r="HH3" s="198"/>
      <c r="HI3" s="931"/>
      <c r="HJ3" s="897"/>
      <c r="HK3" s="897"/>
      <c r="HL3" s="897"/>
      <c r="HM3" s="897"/>
      <c r="HN3" s="897"/>
      <c r="HO3" s="897"/>
      <c r="HP3" s="897"/>
      <c r="HQ3" s="897"/>
      <c r="HR3" s="897"/>
      <c r="HS3" s="897"/>
      <c r="HT3" s="897"/>
      <c r="HU3" s="897"/>
      <c r="HV3" s="897"/>
      <c r="HW3" s="897"/>
      <c r="HX3" s="897"/>
      <c r="HY3" s="198"/>
      <c r="HZ3" s="931"/>
      <c r="IA3" s="897"/>
      <c r="IB3" s="897"/>
      <c r="IC3" s="897"/>
      <c r="ID3" s="897"/>
      <c r="IE3" s="897"/>
      <c r="IF3" s="897"/>
      <c r="IG3" s="897"/>
      <c r="IH3" s="897"/>
      <c r="II3" s="897"/>
      <c r="IJ3" s="897"/>
      <c r="IK3" s="897"/>
      <c r="IL3" s="897"/>
      <c r="IM3" s="897"/>
      <c r="IN3" s="897"/>
      <c r="IO3" s="897"/>
      <c r="IP3" s="198"/>
      <c r="IQ3" s="931"/>
      <c r="IR3" s="897"/>
      <c r="IS3" s="897"/>
      <c r="IT3" s="897"/>
      <c r="IU3" s="897"/>
      <c r="IV3" s="897"/>
      <c r="IW3" s="897"/>
      <c r="IX3" s="897"/>
      <c r="IY3" s="897"/>
      <c r="IZ3" s="897"/>
      <c r="JA3" s="897"/>
      <c r="JB3" s="897"/>
      <c r="JC3" s="897"/>
      <c r="JD3" s="897"/>
      <c r="JE3" s="897"/>
      <c r="JF3" s="897"/>
      <c r="JG3" s="897"/>
      <c r="JH3" s="897"/>
      <c r="JI3" s="897"/>
      <c r="JJ3" s="897"/>
      <c r="JK3" s="897"/>
      <c r="JL3" s="897"/>
      <c r="JM3" s="897"/>
      <c r="JN3" s="897"/>
      <c r="JO3" s="897"/>
      <c r="JP3" s="897"/>
      <c r="JQ3" s="897"/>
      <c r="JR3" s="897"/>
      <c r="JS3" s="897"/>
      <c r="JT3" s="897"/>
      <c r="JU3" s="897"/>
      <c r="JV3" s="897"/>
      <c r="JW3" s="897"/>
      <c r="JX3" s="897"/>
      <c r="JY3" s="897"/>
      <c r="JZ3" s="897"/>
      <c r="KA3" s="897"/>
      <c r="KB3" s="897"/>
      <c r="KC3" s="897"/>
      <c r="KD3" s="897"/>
      <c r="KE3" s="897"/>
      <c r="KF3" s="897"/>
      <c r="KG3" s="897"/>
      <c r="KH3" s="198"/>
      <c r="KI3" s="931"/>
      <c r="KJ3" s="906"/>
      <c r="KK3" s="906"/>
      <c r="KL3" s="906"/>
      <c r="KM3" s="906"/>
      <c r="KN3" s="906"/>
      <c r="KO3" s="906"/>
      <c r="KP3" s="906"/>
      <c r="KQ3" s="906"/>
      <c r="KR3" s="906"/>
      <c r="KS3" s="906"/>
      <c r="KT3" s="906"/>
      <c r="KU3" s="906"/>
      <c r="KV3" s="198"/>
      <c r="KW3" s="862"/>
      <c r="KX3" s="860"/>
      <c r="KY3" s="860"/>
      <c r="KZ3" s="860"/>
      <c r="LA3" s="860"/>
      <c r="LB3" s="860"/>
      <c r="LC3" s="860"/>
      <c r="LD3" s="860"/>
      <c r="LE3" s="198"/>
      <c r="LF3" s="862"/>
      <c r="LG3" s="932"/>
      <c r="LH3" s="932"/>
      <c r="LI3" s="932"/>
      <c r="LJ3" s="932"/>
      <c r="LK3" s="932"/>
      <c r="LL3" s="932"/>
      <c r="LM3" s="932"/>
      <c r="LN3" s="932"/>
      <c r="LO3" s="932"/>
      <c r="LP3" s="781"/>
      <c r="LQ3" s="862"/>
      <c r="LR3" s="936"/>
      <c r="LS3" s="936"/>
      <c r="LT3" s="936"/>
      <c r="LU3" s="936"/>
      <c r="LV3" s="936"/>
      <c r="LW3" s="936"/>
      <c r="LX3" s="936"/>
      <c r="LY3" s="936"/>
      <c r="LZ3" s="936"/>
      <c r="MA3" s="198"/>
      <c r="MB3" s="862"/>
      <c r="MC3" s="860"/>
      <c r="MD3" s="860"/>
      <c r="ME3" s="860"/>
      <c r="MF3" s="860"/>
      <c r="MG3" s="860"/>
      <c r="MH3" s="860"/>
      <c r="MI3" s="860"/>
      <c r="MJ3" s="860"/>
      <c r="MK3" s="860"/>
      <c r="ML3" s="860"/>
      <c r="MM3" s="860"/>
      <c r="MN3" s="860"/>
      <c r="MO3" s="860"/>
      <c r="MP3" s="860"/>
      <c r="MQ3" s="860"/>
      <c r="MR3" s="781"/>
      <c r="MS3" s="862"/>
      <c r="MT3" s="859"/>
      <c r="MU3" s="859"/>
      <c r="MV3" s="859"/>
      <c r="MW3" s="859"/>
      <c r="MX3" s="859"/>
      <c r="MY3" s="859"/>
      <c r="MZ3" s="859"/>
      <c r="NA3" s="198"/>
      <c r="NB3" s="862"/>
      <c r="NC3" s="936"/>
      <c r="ND3" s="936"/>
      <c r="NE3" s="936"/>
      <c r="NF3" s="936"/>
      <c r="NG3" s="936"/>
      <c r="NH3" s="936"/>
      <c r="NI3" s="936"/>
      <c r="NJ3" s="936"/>
      <c r="NK3" s="936"/>
      <c r="NL3" s="198"/>
      <c r="NM3" s="862"/>
      <c r="NN3" s="860"/>
      <c r="NO3" s="860"/>
      <c r="NP3" s="860"/>
      <c r="NQ3" s="860"/>
      <c r="NR3" s="860"/>
      <c r="NS3" s="860"/>
      <c r="NT3" s="860"/>
      <c r="NU3" s="860"/>
      <c r="NV3" s="860"/>
      <c r="NW3" s="860"/>
      <c r="NX3" s="860"/>
      <c r="NY3" s="860"/>
      <c r="NZ3" s="860"/>
      <c r="OA3" s="860"/>
      <c r="OB3" s="860"/>
      <c r="OC3" s="860"/>
      <c r="OD3" s="860"/>
      <c r="OE3" s="860"/>
      <c r="OF3" s="198"/>
      <c r="OG3" s="862"/>
      <c r="OH3" s="860"/>
      <c r="OI3" s="860"/>
      <c r="OJ3" s="860"/>
      <c r="OK3" s="860"/>
      <c r="OL3" s="860"/>
      <c r="OM3" s="860"/>
      <c r="ON3" s="860"/>
      <c r="OO3" s="860"/>
      <c r="OP3" s="860"/>
      <c r="OQ3" s="860"/>
      <c r="OR3" s="860"/>
      <c r="OS3" s="860"/>
      <c r="OT3" s="198"/>
      <c r="OU3" s="862"/>
      <c r="OV3" s="932"/>
      <c r="OW3" s="932"/>
      <c r="OX3" s="932"/>
      <c r="OY3" s="932"/>
      <c r="OZ3" s="932"/>
      <c r="PA3" s="932"/>
      <c r="PB3" s="77"/>
      <c r="PC3" s="862"/>
      <c r="PD3" s="860"/>
      <c r="PE3" s="860"/>
      <c r="PF3" s="860"/>
      <c r="PG3" s="860"/>
      <c r="PH3" s="860"/>
      <c r="PI3" s="860"/>
      <c r="PJ3" s="860"/>
      <c r="PK3" s="860"/>
      <c r="PL3" s="860"/>
      <c r="PM3" s="860"/>
      <c r="PN3" s="860"/>
      <c r="PO3" s="860"/>
      <c r="PP3" s="860"/>
      <c r="PQ3" s="860"/>
      <c r="PR3" s="860"/>
      <c r="PS3" s="860"/>
      <c r="PT3" s="860"/>
      <c r="PU3" s="860"/>
      <c r="PV3" s="198"/>
      <c r="PW3" s="862"/>
      <c r="PX3" s="896"/>
      <c r="PY3" s="896"/>
      <c r="PZ3" s="896"/>
      <c r="QA3" s="896"/>
      <c r="QB3" s="896"/>
      <c r="QC3" s="896"/>
      <c r="QD3" s="896"/>
      <c r="QE3" s="896"/>
      <c r="QF3" s="896"/>
      <c r="QG3" s="198"/>
      <c r="QH3" s="862"/>
      <c r="QI3" s="860"/>
      <c r="QJ3" s="860"/>
      <c r="QK3" s="860"/>
      <c r="QL3" s="860"/>
      <c r="QM3" s="860"/>
      <c r="QN3" s="860"/>
      <c r="QO3" s="860"/>
      <c r="QP3" s="860"/>
      <c r="QQ3" s="860"/>
      <c r="QR3" s="860"/>
      <c r="QS3" s="198"/>
      <c r="QT3" s="862"/>
      <c r="QU3" s="860"/>
      <c r="QV3" s="860"/>
      <c r="QW3" s="860"/>
      <c r="QX3" s="860"/>
      <c r="QY3" s="860"/>
      <c r="QZ3" s="860"/>
      <c r="RA3" s="860"/>
      <c r="RB3" s="860"/>
      <c r="RC3" s="860"/>
      <c r="RD3" s="860"/>
      <c r="RE3" s="198"/>
      <c r="RF3" s="862"/>
      <c r="RG3" s="860"/>
      <c r="RH3" s="860"/>
      <c r="RI3" s="860"/>
      <c r="RJ3" s="860"/>
      <c r="RK3" s="860"/>
      <c r="RL3" s="860"/>
      <c r="RM3" s="860"/>
      <c r="RN3" s="860"/>
      <c r="RO3" s="860"/>
      <c r="RP3" s="860"/>
      <c r="RQ3" s="198"/>
      <c r="RR3" s="862"/>
      <c r="RS3" s="860"/>
      <c r="RT3" s="860"/>
      <c r="RU3" s="860"/>
      <c r="RV3" s="860"/>
      <c r="RW3" s="860"/>
      <c r="RX3" s="860"/>
      <c r="RY3" s="860"/>
      <c r="RZ3" s="860"/>
      <c r="SA3" s="860"/>
      <c r="SB3" s="860"/>
      <c r="SC3" s="198"/>
      <c r="SD3" s="862"/>
      <c r="SE3" s="860"/>
      <c r="SF3" s="860"/>
      <c r="SG3" s="860"/>
      <c r="SH3" s="860"/>
      <c r="SI3" s="860"/>
      <c r="SJ3" s="860"/>
      <c r="SK3" s="860"/>
      <c r="SL3" s="860"/>
      <c r="SM3" s="860"/>
      <c r="SN3" s="860"/>
      <c r="SO3" s="198"/>
      <c r="SP3" s="840"/>
      <c r="SQ3" s="842"/>
      <c r="SR3" s="842"/>
      <c r="SS3" s="842"/>
      <c r="ST3" s="842"/>
      <c r="SU3" s="842"/>
      <c r="SV3" s="842"/>
      <c r="SW3" s="198"/>
      <c r="SX3" s="840"/>
      <c r="SY3" s="832"/>
      <c r="SZ3" s="832"/>
      <c r="TA3" s="832"/>
      <c r="TB3" s="832"/>
      <c r="TC3" s="832"/>
      <c r="TD3" s="832"/>
      <c r="TE3" s="832"/>
      <c r="TF3" s="832"/>
      <c r="TG3" s="832"/>
      <c r="TH3" s="832"/>
      <c r="TI3" s="832"/>
      <c r="TJ3" s="832"/>
      <c r="TK3" s="832"/>
      <c r="TL3" s="832"/>
      <c r="TM3" s="832"/>
      <c r="TN3" s="832"/>
      <c r="TO3" s="198"/>
      <c r="TP3" s="840"/>
      <c r="TQ3" s="841"/>
      <c r="TR3" s="841"/>
      <c r="TS3" s="841"/>
      <c r="TT3" s="841"/>
      <c r="TU3" s="841"/>
      <c r="TV3" s="841"/>
      <c r="TW3" s="841"/>
      <c r="TX3" s="841"/>
      <c r="TY3" s="841"/>
      <c r="TZ3" s="841"/>
      <c r="UA3" s="841"/>
      <c r="UB3" s="841"/>
      <c r="UC3" s="841"/>
      <c r="UD3" s="841"/>
      <c r="UE3" s="841"/>
      <c r="UF3" s="841"/>
      <c r="UG3" s="841"/>
      <c r="UH3" s="841"/>
      <c r="UI3" s="198"/>
      <c r="UJ3" s="840"/>
      <c r="UK3" s="832"/>
      <c r="UL3" s="832"/>
      <c r="UM3" s="832"/>
      <c r="UN3" s="832"/>
      <c r="UO3" s="832"/>
      <c r="UP3" s="832"/>
      <c r="UQ3" s="832"/>
      <c r="UR3" s="832"/>
      <c r="US3" s="832"/>
      <c r="UT3" s="198"/>
      <c r="UU3" s="840"/>
      <c r="UV3" s="832"/>
      <c r="UW3" s="832"/>
      <c r="UX3" s="832"/>
      <c r="UY3" s="832"/>
      <c r="UZ3" s="832"/>
      <c r="VA3" s="832"/>
      <c r="VB3" s="832"/>
      <c r="VC3" s="832"/>
      <c r="VD3" s="832"/>
      <c r="VE3" s="832"/>
      <c r="VF3" s="198"/>
      <c r="VG3" s="840"/>
      <c r="VH3" s="858"/>
      <c r="VI3" s="858"/>
      <c r="VJ3" s="858"/>
      <c r="VK3" s="858"/>
      <c r="VL3" s="858"/>
      <c r="VM3" s="858"/>
      <c r="VN3" s="858"/>
      <c r="VO3" s="858"/>
      <c r="VP3" s="198"/>
      <c r="VQ3" s="840"/>
      <c r="VR3" s="842"/>
      <c r="VS3" s="842"/>
      <c r="VT3" s="842"/>
      <c r="VU3" s="842"/>
      <c r="VV3" s="842"/>
      <c r="VW3" s="842"/>
      <c r="VX3" s="198"/>
      <c r="VY3" s="840"/>
      <c r="VZ3" s="841"/>
      <c r="WA3" s="841"/>
      <c r="WB3" s="841"/>
      <c r="WC3" s="841"/>
      <c r="WD3" s="841"/>
      <c r="WE3" s="841"/>
      <c r="WF3" s="841"/>
      <c r="WG3" s="841"/>
      <c r="WH3" s="841"/>
      <c r="WI3" s="841"/>
      <c r="WJ3" s="841"/>
      <c r="WK3" s="841"/>
      <c r="WL3" s="841"/>
      <c r="WM3" s="841"/>
      <c r="WN3" s="841"/>
      <c r="WO3" s="198"/>
      <c r="WP3" s="840"/>
      <c r="WQ3" s="841"/>
      <c r="WR3" s="841"/>
      <c r="WS3" s="841"/>
      <c r="WT3" s="841"/>
      <c r="WU3" s="841"/>
      <c r="WV3" s="841"/>
      <c r="WW3" s="841"/>
      <c r="WX3" s="841"/>
      <c r="WY3" s="841"/>
      <c r="WZ3" s="841"/>
      <c r="XA3" s="841"/>
      <c r="XB3" s="841"/>
      <c r="XC3" s="841"/>
      <c r="XD3" s="841"/>
      <c r="XE3" s="841"/>
      <c r="XF3" s="841"/>
      <c r="XG3" s="841"/>
      <c r="XH3" s="841"/>
      <c r="XI3" s="198"/>
      <c r="XJ3" s="840"/>
      <c r="XK3" s="841"/>
      <c r="XL3" s="841"/>
      <c r="XM3" s="841"/>
      <c r="XN3" s="841"/>
      <c r="XO3" s="841"/>
      <c r="XP3" s="841"/>
      <c r="XQ3" s="841"/>
      <c r="XR3" s="841"/>
      <c r="XS3" s="841"/>
      <c r="XT3" s="841"/>
      <c r="XU3" s="841"/>
      <c r="XV3" s="841"/>
      <c r="XW3" s="841"/>
      <c r="XX3" s="841"/>
      <c r="XY3" s="841"/>
      <c r="XZ3" s="198"/>
      <c r="YA3" s="918"/>
      <c r="YB3" s="909"/>
      <c r="YC3" s="909"/>
      <c r="YD3" s="909"/>
      <c r="YE3" s="909"/>
      <c r="YF3" s="909"/>
      <c r="YG3" s="909"/>
      <c r="YH3" s="909"/>
      <c r="YI3" s="909"/>
      <c r="YJ3" s="909"/>
      <c r="YK3" s="909"/>
      <c r="YL3" s="909"/>
      <c r="YM3" s="909"/>
      <c r="YN3" s="909"/>
      <c r="YO3" s="909"/>
      <c r="YP3" s="909"/>
      <c r="YQ3" s="909"/>
      <c r="YR3" s="909"/>
      <c r="YS3" s="909"/>
      <c r="YT3" s="909"/>
      <c r="YU3" s="909"/>
      <c r="YV3" s="909"/>
      <c r="YW3" s="909"/>
      <c r="YX3" s="909"/>
      <c r="YY3" s="909"/>
      <c r="YZ3" s="909"/>
      <c r="ZA3" s="909"/>
      <c r="ZB3" s="909"/>
      <c r="ZC3" s="909"/>
      <c r="ZD3" s="198"/>
      <c r="ZE3" s="918"/>
      <c r="ZF3" s="909"/>
      <c r="ZG3" s="909"/>
      <c r="ZH3" s="909"/>
      <c r="ZI3" s="909"/>
      <c r="ZJ3" s="909"/>
      <c r="ZK3" s="909"/>
      <c r="ZL3" s="909"/>
      <c r="ZM3" s="909"/>
      <c r="ZN3" s="909"/>
      <c r="ZO3" s="909"/>
      <c r="ZP3" s="909"/>
      <c r="ZQ3" s="909"/>
      <c r="ZR3" s="198"/>
      <c r="ZS3" s="918"/>
      <c r="ZT3" s="909"/>
      <c r="ZU3" s="909"/>
      <c r="ZV3" s="909"/>
      <c r="ZW3" s="909"/>
      <c r="ZX3" s="909"/>
      <c r="ZY3" s="909"/>
      <c r="ZZ3" s="909"/>
      <c r="AAA3" s="909"/>
    </row>
    <row r="4" spans="1:703" ht="1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638"/>
      <c r="AX4" s="638"/>
      <c r="AY4" s="638"/>
      <c r="AZ4" s="638"/>
      <c r="BA4" s="638"/>
      <c r="BB4" s="638"/>
      <c r="BC4" s="638"/>
      <c r="BD4" s="90"/>
      <c r="BE4" s="638"/>
      <c r="BF4" s="638"/>
      <c r="BG4" s="638"/>
      <c r="BH4" s="638"/>
      <c r="BI4" s="638"/>
      <c r="BJ4" s="638"/>
      <c r="BK4" s="638"/>
      <c r="BL4" s="638"/>
      <c r="BM4" s="638"/>
      <c r="BN4" s="638"/>
      <c r="BO4" s="638"/>
      <c r="BP4" s="638"/>
      <c r="BQ4" s="638"/>
      <c r="BR4" s="90"/>
      <c r="BS4" s="90"/>
      <c r="BT4" s="90"/>
      <c r="BU4" s="90"/>
      <c r="BV4" s="90"/>
      <c r="BW4" s="90"/>
      <c r="BX4" s="90"/>
      <c r="BY4" s="90"/>
      <c r="BZ4" s="90"/>
      <c r="CA4" s="90"/>
      <c r="CB4" s="90"/>
      <c r="CC4" s="90"/>
      <c r="CD4" s="90"/>
      <c r="CE4" s="638"/>
      <c r="CF4" s="638"/>
      <c r="CG4" s="638"/>
      <c r="CH4" s="638"/>
      <c r="CI4" s="638"/>
      <c r="CJ4" s="638"/>
      <c r="CK4" s="638"/>
      <c r="CL4" s="90"/>
      <c r="CM4" s="90"/>
      <c r="CN4" s="90"/>
      <c r="CO4" s="90"/>
      <c r="CP4" s="90"/>
      <c r="CQ4" s="90"/>
      <c r="CR4" s="90"/>
      <c r="CS4" s="90"/>
      <c r="CT4" s="90"/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/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/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638"/>
      <c r="EW4" s="638"/>
      <c r="EX4" s="638"/>
      <c r="EY4" s="638"/>
      <c r="EZ4" s="638"/>
      <c r="FA4" s="638"/>
      <c r="FB4" s="638"/>
      <c r="FC4" s="638"/>
      <c r="FD4" s="638"/>
      <c r="FE4" s="638"/>
      <c r="FF4" s="638"/>
      <c r="FG4" s="638"/>
      <c r="FH4" s="638"/>
      <c r="FI4" s="638"/>
      <c r="FJ4" s="638"/>
      <c r="FK4" s="638"/>
      <c r="FL4" s="79"/>
      <c r="FM4" s="79"/>
      <c r="FN4" s="79"/>
      <c r="FO4" s="79"/>
      <c r="FP4" s="79"/>
      <c r="FQ4" s="79"/>
      <c r="FR4" s="79"/>
      <c r="FS4" s="79"/>
      <c r="FT4" s="79"/>
      <c r="FU4" s="79"/>
      <c r="FV4" s="79"/>
      <c r="FW4" s="802"/>
      <c r="FX4" s="802"/>
      <c r="FY4" s="787"/>
      <c r="FZ4" s="787"/>
      <c r="GA4" s="77"/>
      <c r="GB4" s="77"/>
      <c r="GC4" s="77"/>
      <c r="GD4" s="77"/>
      <c r="GE4" s="77"/>
      <c r="GF4" s="77"/>
      <c r="GH4" s="90"/>
      <c r="GI4" s="638"/>
      <c r="GJ4" s="638"/>
      <c r="GK4" s="638"/>
      <c r="GL4" s="638"/>
      <c r="GM4" s="638"/>
      <c r="GN4" s="638"/>
      <c r="GO4" s="638"/>
      <c r="GP4" s="90"/>
      <c r="GQ4" s="638"/>
      <c r="GR4" s="638"/>
      <c r="GS4" s="638"/>
      <c r="GT4" s="638"/>
      <c r="GU4" s="638"/>
      <c r="GV4" s="638"/>
      <c r="GW4" s="638"/>
      <c r="GX4" s="638"/>
      <c r="GY4" s="90"/>
      <c r="GZ4" s="638"/>
      <c r="HA4" s="638"/>
      <c r="HB4" s="638"/>
      <c r="HC4" s="638"/>
      <c r="HD4" s="638"/>
      <c r="HE4" s="638"/>
      <c r="HF4" s="638"/>
      <c r="HG4" s="638"/>
      <c r="HH4" s="638"/>
      <c r="HI4" s="638"/>
      <c r="HJ4" s="638"/>
      <c r="HK4" s="638"/>
      <c r="HL4" s="638"/>
      <c r="HM4" s="638"/>
      <c r="HN4" s="638"/>
      <c r="HO4" s="638"/>
      <c r="HP4" s="638"/>
      <c r="HQ4" s="638"/>
      <c r="HR4" s="638"/>
      <c r="HS4" s="638"/>
      <c r="HT4" s="638"/>
      <c r="HU4" s="638"/>
      <c r="HV4" s="638"/>
      <c r="HW4" s="638"/>
      <c r="HX4" s="638"/>
      <c r="HY4" s="638"/>
      <c r="HZ4" s="638"/>
      <c r="IA4" s="638"/>
      <c r="IB4" s="638"/>
      <c r="IC4" s="638"/>
      <c r="ID4" s="638"/>
      <c r="IE4" s="638"/>
      <c r="IF4" s="638"/>
      <c r="IG4" s="638"/>
      <c r="IH4" s="638"/>
      <c r="II4" s="638"/>
      <c r="IJ4" s="638"/>
      <c r="IK4" s="638"/>
      <c r="IL4" s="638"/>
      <c r="IM4" s="638"/>
      <c r="IN4" s="638"/>
      <c r="IO4" s="638"/>
      <c r="IP4" s="638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638"/>
      <c r="JJ4" s="638"/>
      <c r="JK4" s="638"/>
      <c r="JL4" s="638"/>
      <c r="JM4" s="638"/>
      <c r="JN4" s="638"/>
      <c r="JO4" s="638"/>
      <c r="JP4" s="638"/>
      <c r="JQ4" s="638"/>
      <c r="JR4" s="638"/>
      <c r="JS4" s="638"/>
      <c r="JT4" s="638"/>
      <c r="JU4" s="638"/>
      <c r="JV4" s="638"/>
      <c r="JW4" s="638"/>
      <c r="JX4" s="638"/>
      <c r="JY4" s="638"/>
      <c r="JZ4" s="638"/>
      <c r="KA4" s="638"/>
      <c r="KB4" s="638"/>
      <c r="KC4" s="638"/>
      <c r="KD4" s="638"/>
      <c r="KE4" s="638"/>
      <c r="KF4" s="638"/>
      <c r="KG4" s="638"/>
      <c r="KH4" s="638"/>
      <c r="KI4" s="638"/>
      <c r="KJ4" s="638"/>
      <c r="KK4" s="638"/>
      <c r="KL4" s="638"/>
      <c r="KM4" s="638"/>
      <c r="KN4" s="638"/>
      <c r="KO4" s="638"/>
      <c r="KP4" s="638"/>
      <c r="KQ4" s="638"/>
      <c r="KR4" s="638"/>
      <c r="KS4" s="638"/>
      <c r="KT4" s="638"/>
      <c r="KU4" s="638"/>
      <c r="KV4" s="90"/>
      <c r="KW4" s="638"/>
      <c r="KX4" s="638"/>
      <c r="KY4" s="638"/>
      <c r="KZ4" s="638"/>
      <c r="LA4" s="638"/>
      <c r="LB4" s="638"/>
      <c r="LC4" s="638"/>
      <c r="LD4" s="638"/>
      <c r="LE4" s="638"/>
      <c r="LF4" s="90"/>
      <c r="LG4" s="638"/>
      <c r="LH4" s="638"/>
      <c r="LI4" s="638"/>
      <c r="LJ4" s="638"/>
      <c r="LK4" s="638"/>
      <c r="LL4" s="638"/>
      <c r="LM4" s="638"/>
      <c r="LN4" s="638"/>
      <c r="LO4" s="638"/>
      <c r="LP4" s="638"/>
      <c r="LQ4" s="638"/>
      <c r="LR4" s="638"/>
      <c r="LS4" s="638"/>
      <c r="LT4" s="638"/>
      <c r="LU4" s="638"/>
      <c r="LV4" s="638"/>
      <c r="LW4" s="638"/>
      <c r="LX4" s="638"/>
      <c r="LY4" s="638"/>
      <c r="LZ4" s="638"/>
      <c r="MA4" s="638"/>
      <c r="MB4" s="638"/>
      <c r="MC4" s="638"/>
      <c r="MD4" s="638"/>
      <c r="ME4" s="638"/>
      <c r="MF4" s="638"/>
      <c r="MG4" s="638"/>
      <c r="MH4" s="638"/>
      <c r="MI4" s="638"/>
      <c r="MJ4" s="90"/>
      <c r="MK4" s="90"/>
      <c r="ML4" s="90"/>
      <c r="MM4" s="90"/>
      <c r="MN4" s="90"/>
      <c r="MO4" s="90"/>
      <c r="MP4" s="90"/>
      <c r="MQ4" s="90"/>
      <c r="MR4" s="90"/>
      <c r="MS4" s="90"/>
      <c r="MT4" s="90"/>
      <c r="MU4" s="90"/>
      <c r="MV4" s="90"/>
      <c r="MW4" s="638"/>
      <c r="MX4" s="638"/>
      <c r="MY4" s="638"/>
      <c r="MZ4" s="638"/>
      <c r="NA4" s="638"/>
      <c r="NB4" s="638"/>
      <c r="NC4" s="638"/>
      <c r="ND4" s="638"/>
      <c r="NE4" s="638"/>
      <c r="NF4" s="638"/>
      <c r="NG4" s="638"/>
      <c r="NH4" s="638"/>
      <c r="NI4" s="638"/>
      <c r="NJ4" s="638"/>
      <c r="NK4" s="638"/>
      <c r="NL4" s="638"/>
      <c r="NM4" s="638"/>
      <c r="NN4" s="638"/>
      <c r="NO4" s="638"/>
      <c r="NP4" s="638"/>
      <c r="NQ4" s="638"/>
      <c r="NR4" s="638"/>
      <c r="NS4" s="638"/>
      <c r="NT4" s="638"/>
      <c r="NU4" s="638"/>
      <c r="NV4" s="638"/>
      <c r="NW4" s="638"/>
      <c r="NX4" s="638"/>
      <c r="NY4" s="638"/>
      <c r="NZ4" s="638"/>
      <c r="OA4" s="638"/>
      <c r="OB4" s="638"/>
      <c r="OC4" s="638"/>
      <c r="OD4" s="638"/>
      <c r="OE4" s="638"/>
      <c r="OF4" s="638"/>
      <c r="OG4" s="638"/>
      <c r="OH4" s="638"/>
      <c r="OI4" s="638"/>
      <c r="OJ4" s="638"/>
      <c r="OK4" s="638"/>
      <c r="OL4" s="638"/>
      <c r="OM4" s="638"/>
      <c r="ON4" s="638"/>
      <c r="OO4" s="638"/>
      <c r="OP4" s="638"/>
      <c r="OQ4" s="638"/>
      <c r="OR4" s="638"/>
      <c r="OS4" s="638"/>
      <c r="OT4" s="638"/>
      <c r="OU4" s="638"/>
      <c r="OV4" s="638"/>
      <c r="OW4" s="638"/>
      <c r="OX4" s="638"/>
      <c r="OY4" s="638"/>
      <c r="OZ4" s="638"/>
      <c r="PA4" s="638"/>
      <c r="PB4" s="90"/>
      <c r="PC4" s="638"/>
      <c r="PD4" s="638"/>
      <c r="PE4" s="638"/>
      <c r="PF4" s="638"/>
      <c r="PG4" s="638"/>
      <c r="PH4" s="638"/>
      <c r="PI4" s="638"/>
      <c r="PJ4" s="638"/>
      <c r="PK4" s="638"/>
      <c r="PL4" s="638"/>
      <c r="PM4" s="638"/>
      <c r="PN4" s="638"/>
      <c r="PO4" s="638"/>
      <c r="PP4" s="638"/>
      <c r="PQ4" s="638"/>
      <c r="PR4" s="638"/>
      <c r="PS4" s="638"/>
      <c r="PT4" s="638"/>
      <c r="PU4" s="638"/>
      <c r="PV4" s="90"/>
      <c r="PW4" s="201"/>
      <c r="PX4" s="201"/>
      <c r="PY4" s="201"/>
      <c r="PZ4" s="201"/>
      <c r="QA4" s="201"/>
      <c r="QB4" s="201"/>
      <c r="QC4" s="201"/>
      <c r="QD4" s="201"/>
      <c r="QE4" s="201"/>
      <c r="QF4" s="787"/>
      <c r="QG4" s="236"/>
      <c r="QH4" s="236"/>
      <c r="QI4" s="236"/>
      <c r="QJ4" s="236"/>
      <c r="QK4" s="236"/>
      <c r="QL4" s="236"/>
      <c r="QM4" s="236"/>
      <c r="QN4" s="236"/>
      <c r="QO4" s="236"/>
      <c r="QP4" s="236"/>
      <c r="QQ4" s="236"/>
      <c r="QR4" s="236"/>
      <c r="QS4" s="236"/>
      <c r="QT4" s="236"/>
      <c r="QU4" s="236"/>
      <c r="QV4" s="236"/>
      <c r="QW4" s="236"/>
      <c r="QX4" s="236"/>
      <c r="QY4" s="236"/>
      <c r="QZ4" s="236"/>
      <c r="RA4" s="236"/>
      <c r="RB4" s="236"/>
      <c r="RC4" s="236"/>
      <c r="RD4" s="236"/>
      <c r="RE4" s="236"/>
      <c r="RF4" s="236"/>
      <c r="RG4" s="236"/>
      <c r="RH4" s="236"/>
      <c r="RI4" s="236"/>
      <c r="RJ4" s="236"/>
      <c r="RK4" s="236"/>
      <c r="RL4" s="236"/>
      <c r="RM4" s="236"/>
      <c r="RN4" s="236"/>
      <c r="RO4" s="236"/>
      <c r="RP4" s="236"/>
      <c r="RQ4" s="236"/>
      <c r="RR4" s="236"/>
      <c r="RS4" s="236"/>
      <c r="RT4" s="236"/>
      <c r="RU4" s="236"/>
      <c r="RV4" s="236"/>
      <c r="RW4" s="236"/>
      <c r="RX4" s="236"/>
      <c r="RY4" s="236"/>
      <c r="RZ4" s="236"/>
      <c r="SA4" s="236"/>
      <c r="SB4" s="236"/>
      <c r="SC4" s="236"/>
      <c r="SD4" s="236"/>
      <c r="SE4" s="236"/>
      <c r="SF4" s="236"/>
      <c r="SG4" s="236"/>
      <c r="SH4" s="236"/>
      <c r="SI4" s="236"/>
      <c r="SJ4" s="236"/>
      <c r="SK4" s="236"/>
      <c r="SL4" s="236"/>
      <c r="SM4" s="236"/>
      <c r="SN4" s="236"/>
      <c r="SO4" s="198"/>
      <c r="SP4" s="90"/>
      <c r="SQ4" s="90"/>
      <c r="SR4" s="90"/>
      <c r="SS4" s="90"/>
      <c r="ST4" s="90"/>
      <c r="SU4" s="90"/>
      <c r="SV4" s="90"/>
      <c r="SW4" s="638"/>
      <c r="SX4" s="638"/>
      <c r="SY4" s="638"/>
      <c r="SZ4" s="638"/>
      <c r="TA4" s="638"/>
      <c r="TB4" s="638"/>
      <c r="TC4" s="638"/>
      <c r="TD4" s="638"/>
      <c r="TE4" s="638"/>
      <c r="TF4" s="198"/>
      <c r="TG4" s="198"/>
      <c r="TH4" s="198"/>
      <c r="TI4" s="198"/>
      <c r="TJ4" s="198"/>
      <c r="TK4" s="198"/>
      <c r="TL4" s="198"/>
      <c r="TM4" s="198"/>
      <c r="TN4" s="198"/>
      <c r="TO4" s="198"/>
      <c r="TP4" s="90"/>
      <c r="TQ4" s="90"/>
      <c r="TR4" s="90"/>
      <c r="TS4" s="90"/>
      <c r="TT4" s="90"/>
      <c r="TU4" s="90"/>
      <c r="TV4" s="90"/>
      <c r="TW4" s="90"/>
      <c r="TX4" s="90"/>
      <c r="TY4" s="90"/>
      <c r="TZ4" s="90"/>
      <c r="UA4" s="90"/>
      <c r="UB4" s="90"/>
      <c r="UC4" s="90"/>
      <c r="UD4" s="90"/>
      <c r="UE4" s="90"/>
      <c r="UF4" s="90"/>
      <c r="UG4" s="90"/>
      <c r="UH4" s="90"/>
      <c r="UI4" s="638"/>
      <c r="UJ4" s="638"/>
      <c r="UK4" s="638"/>
      <c r="UL4" s="638"/>
      <c r="UM4" s="638"/>
      <c r="UN4" s="638"/>
      <c r="UO4" s="638"/>
      <c r="UP4" s="638"/>
      <c r="UQ4" s="638"/>
      <c r="UR4" s="638"/>
      <c r="US4" s="198"/>
      <c r="UT4" s="198"/>
      <c r="UU4" s="198"/>
      <c r="UV4" s="198"/>
      <c r="UW4" s="198"/>
      <c r="UX4" s="198"/>
      <c r="UY4" s="198"/>
      <c r="UZ4" s="198"/>
      <c r="VA4" s="198"/>
      <c r="VB4" s="198"/>
      <c r="VC4" s="198"/>
      <c r="VD4" s="198"/>
      <c r="VE4" s="198"/>
      <c r="VF4" s="198"/>
      <c r="VG4" s="198"/>
      <c r="VH4" s="198"/>
      <c r="VI4" s="198"/>
      <c r="VJ4" s="198"/>
      <c r="VK4" s="198"/>
      <c r="VL4" s="198"/>
      <c r="VM4" s="198"/>
      <c r="VN4" s="198"/>
      <c r="VO4" s="198"/>
      <c r="VP4" s="198"/>
      <c r="VQ4" s="198"/>
      <c r="VR4" s="198"/>
      <c r="VS4" s="198"/>
      <c r="VT4" s="198"/>
      <c r="VU4" s="198"/>
      <c r="VV4" s="198"/>
      <c r="VW4" s="779"/>
      <c r="VX4" s="779"/>
      <c r="VY4" s="779"/>
      <c r="VZ4" s="779"/>
      <c r="WA4" s="779"/>
      <c r="WB4" s="779"/>
      <c r="WC4" s="779"/>
      <c r="WD4" s="779"/>
      <c r="WE4" s="638"/>
      <c r="WF4" s="638"/>
      <c r="WG4" s="638"/>
      <c r="WH4" s="638"/>
      <c r="WI4" s="638"/>
      <c r="WJ4" s="638"/>
      <c r="WK4" s="638"/>
      <c r="WL4" s="638"/>
      <c r="WM4" s="638"/>
      <c r="WN4" s="638"/>
      <c r="WO4" s="90"/>
      <c r="WP4" s="90"/>
      <c r="WQ4" s="90"/>
      <c r="WR4" s="90"/>
      <c r="WS4" s="90"/>
      <c r="WT4" s="90"/>
      <c r="WU4" s="90"/>
      <c r="WV4" s="90"/>
      <c r="WW4" s="90"/>
      <c r="WX4" s="90"/>
      <c r="WY4" s="90"/>
      <c r="WZ4" s="90"/>
      <c r="XA4" s="90"/>
      <c r="XB4" s="90"/>
      <c r="XC4" s="170"/>
      <c r="XD4" s="170"/>
      <c r="XE4" s="170"/>
      <c r="XF4" s="170"/>
      <c r="XG4" s="170"/>
      <c r="XH4" s="170"/>
      <c r="XI4" s="90"/>
      <c r="XJ4" s="90"/>
      <c r="XK4" s="90"/>
      <c r="XL4" s="90"/>
      <c r="XM4" s="90"/>
      <c r="XN4" s="90"/>
      <c r="XO4" s="90"/>
      <c r="XP4" s="90"/>
      <c r="XQ4" s="90"/>
      <c r="XR4" s="90"/>
      <c r="XS4" s="90"/>
      <c r="XT4" s="90"/>
      <c r="XU4" s="170"/>
      <c r="XV4" s="170"/>
      <c r="XW4" s="170"/>
      <c r="XX4" s="170"/>
      <c r="XY4" s="170"/>
      <c r="XZ4" s="170"/>
      <c r="YA4" s="170"/>
      <c r="YB4" s="170"/>
      <c r="YC4" s="170"/>
      <c r="YD4" s="170"/>
      <c r="YE4" s="170"/>
      <c r="YF4" s="170"/>
      <c r="YG4" s="170"/>
      <c r="YH4" s="170"/>
      <c r="YI4" s="170"/>
      <c r="YJ4" s="170"/>
      <c r="YK4" s="170"/>
      <c r="YL4" s="170"/>
      <c r="YM4" s="170"/>
      <c r="YN4" s="170"/>
      <c r="YO4" s="170"/>
      <c r="YP4" s="170"/>
      <c r="YQ4" s="198"/>
      <c r="YR4" s="198"/>
      <c r="YS4" s="198"/>
      <c r="YT4" s="198"/>
      <c r="YU4" s="198"/>
      <c r="YV4" s="198"/>
      <c r="YW4" s="198"/>
      <c r="YX4" s="198"/>
      <c r="YY4" s="198"/>
      <c r="YZ4" s="198"/>
      <c r="ZA4" s="198"/>
      <c r="ZB4" s="198"/>
      <c r="ZC4" s="198"/>
      <c r="ZD4" s="198"/>
      <c r="ZE4" s="198"/>
      <c r="ZF4" s="198"/>
      <c r="ZG4" s="198"/>
      <c r="ZH4" s="198"/>
      <c r="ZI4" s="198"/>
      <c r="ZJ4" s="198"/>
      <c r="ZK4" s="198"/>
      <c r="ZL4" s="198"/>
      <c r="ZM4" s="170"/>
      <c r="ZN4" s="170"/>
      <c r="ZO4" s="170"/>
      <c r="ZP4" s="170"/>
      <c r="ZQ4" s="170"/>
      <c r="ZR4" s="170"/>
      <c r="ZS4" s="170"/>
      <c r="ZT4" s="170"/>
      <c r="ZU4" s="170"/>
      <c r="ZV4" s="170"/>
      <c r="ZW4" s="170"/>
      <c r="ZX4" s="170"/>
      <c r="ZY4" s="170"/>
      <c r="ZZ4" s="170"/>
      <c r="AAA4" s="170"/>
    </row>
    <row r="5" spans="1:703" ht="17.25" customHeight="1" x14ac:dyDescent="0.2">
      <c r="A5" s="779"/>
      <c r="B5" s="779"/>
      <c r="C5" s="779"/>
      <c r="D5" s="779"/>
      <c r="E5" s="779"/>
      <c r="F5" s="779"/>
      <c r="G5" s="779"/>
      <c r="H5" s="779"/>
      <c r="I5" s="779"/>
      <c r="J5" s="779"/>
      <c r="K5" s="170"/>
      <c r="L5" s="77"/>
      <c r="M5" s="77"/>
      <c r="N5" s="77"/>
      <c r="O5" s="77"/>
      <c r="P5" s="77"/>
      <c r="Q5" s="77"/>
      <c r="R5" s="170"/>
      <c r="S5" s="170"/>
      <c r="T5" s="77"/>
      <c r="U5" s="77"/>
      <c r="V5" s="77"/>
      <c r="W5" s="77"/>
      <c r="X5" s="77"/>
      <c r="Y5" s="77"/>
      <c r="Z5" s="170"/>
      <c r="AA5" s="779"/>
      <c r="AB5" s="90"/>
      <c r="AC5" s="90"/>
      <c r="AD5" s="90"/>
      <c r="AE5" s="90"/>
      <c r="AF5" s="90"/>
      <c r="AG5" s="90"/>
      <c r="AH5" s="779"/>
      <c r="AI5" s="779"/>
      <c r="AJ5" s="779"/>
      <c r="AK5" s="779"/>
      <c r="AL5" s="779"/>
      <c r="AM5" s="779"/>
      <c r="AN5" s="779"/>
      <c r="AO5" s="779"/>
      <c r="AP5" s="779"/>
      <c r="AQ5" s="779"/>
      <c r="AR5" s="779"/>
      <c r="AS5" s="779"/>
      <c r="AT5" s="779"/>
      <c r="AU5" s="779"/>
      <c r="AV5" s="779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T5" s="150"/>
      <c r="BU5" s="150"/>
      <c r="BV5" s="150"/>
      <c r="BW5" s="150"/>
      <c r="BX5" s="150"/>
      <c r="BY5" s="150"/>
      <c r="BZ5" s="150"/>
      <c r="CA5" s="150"/>
      <c r="CB5" s="150"/>
      <c r="CC5" s="150"/>
      <c r="CD5" s="779"/>
      <c r="CE5" s="90"/>
      <c r="CF5" s="90"/>
      <c r="CG5" s="90"/>
      <c r="CH5" s="90"/>
      <c r="CI5" s="90"/>
      <c r="CJ5" s="90"/>
      <c r="CK5" s="90"/>
      <c r="CL5" s="90"/>
      <c r="CN5" s="150"/>
      <c r="CO5" s="150"/>
      <c r="CP5" s="150"/>
      <c r="CQ5" s="150"/>
      <c r="CR5" s="150"/>
      <c r="CS5" s="150"/>
      <c r="CT5" s="150"/>
      <c r="CU5" s="150"/>
      <c r="CV5" s="150"/>
      <c r="CW5" s="150"/>
      <c r="CX5" s="90"/>
      <c r="DG5" s="151"/>
      <c r="DH5" s="77"/>
      <c r="DI5" s="77"/>
      <c r="DJ5" s="77"/>
      <c r="DK5" s="77"/>
      <c r="DL5" s="77"/>
      <c r="DM5" s="77"/>
      <c r="DN5" s="77"/>
      <c r="DP5" s="77"/>
      <c r="DQ5" s="77"/>
      <c r="DR5" s="77"/>
      <c r="DS5" s="77"/>
      <c r="DT5" s="77"/>
      <c r="DU5" s="77"/>
      <c r="DV5" s="77"/>
      <c r="DX5" s="77"/>
      <c r="DY5" s="77"/>
      <c r="DZ5" s="77"/>
      <c r="EA5" s="77"/>
      <c r="EB5" s="77"/>
      <c r="EC5" s="77"/>
      <c r="ED5" s="77"/>
      <c r="EF5" s="779"/>
      <c r="EG5" s="170"/>
      <c r="EH5" s="170"/>
      <c r="EI5" s="170"/>
      <c r="EJ5" s="170"/>
      <c r="EK5" s="170"/>
      <c r="EL5" s="170"/>
      <c r="EM5" s="170"/>
      <c r="EN5" s="170"/>
      <c r="EO5" s="170"/>
      <c r="EP5" s="170"/>
      <c r="EQ5" s="170"/>
      <c r="ER5" s="170"/>
      <c r="ES5" s="170"/>
      <c r="ET5" s="170"/>
      <c r="EU5" s="170"/>
      <c r="EV5" s="170"/>
      <c r="EW5" s="170"/>
      <c r="EX5" s="170"/>
      <c r="EY5" s="170"/>
      <c r="EZ5" s="170"/>
      <c r="FA5" s="170"/>
      <c r="FB5" s="170"/>
      <c r="FC5" s="170"/>
      <c r="FD5" s="170"/>
      <c r="FE5" s="170"/>
      <c r="FF5" s="170"/>
      <c r="FG5" s="170"/>
      <c r="FH5" s="170"/>
      <c r="FI5" s="170"/>
      <c r="FJ5" s="170"/>
      <c r="FK5" s="170"/>
      <c r="FM5" s="848">
        <f>Aides_traitements!$I$8</f>
        <v>1999</v>
      </c>
      <c r="FN5" s="830"/>
      <c r="FO5" s="830"/>
      <c r="FP5" s="831"/>
      <c r="FQ5" s="848">
        <f>Aides_traitements!$I$9</f>
        <v>2010</v>
      </c>
      <c r="FR5" s="830"/>
      <c r="FS5" s="830"/>
      <c r="FT5" s="831"/>
      <c r="FU5" s="883">
        <f>Aides_traitements!$I$10</f>
        <v>2015</v>
      </c>
      <c r="FV5" s="884"/>
      <c r="FW5" s="884"/>
      <c r="FX5" s="885"/>
      <c r="FY5" s="788"/>
      <c r="FZ5" s="69"/>
      <c r="GA5" s="77"/>
      <c r="GB5" s="77"/>
      <c r="GC5" s="77"/>
      <c r="GD5" s="77"/>
      <c r="GE5" s="77"/>
      <c r="GF5" s="77"/>
      <c r="GH5" s="90"/>
      <c r="GI5" s="90"/>
      <c r="GJ5" s="90"/>
      <c r="GK5" s="90"/>
      <c r="GL5" s="90"/>
      <c r="GM5" s="90"/>
      <c r="GN5" s="90"/>
      <c r="GO5" s="90"/>
      <c r="GP5" s="90"/>
      <c r="GQ5" s="170"/>
      <c r="GR5" s="77"/>
      <c r="GS5" s="77"/>
      <c r="GT5" s="77"/>
      <c r="GU5" s="77"/>
      <c r="GV5" s="77"/>
      <c r="GW5" s="77"/>
      <c r="GX5" s="77"/>
      <c r="GZ5" s="779"/>
      <c r="HA5" s="90"/>
      <c r="HB5" s="90"/>
      <c r="HC5" s="90"/>
      <c r="HD5" s="90"/>
      <c r="HE5" s="90"/>
      <c r="HF5" s="90"/>
      <c r="HG5" s="90"/>
      <c r="HH5" s="779"/>
      <c r="HI5" s="170"/>
      <c r="HJ5" s="170"/>
      <c r="HK5" s="170"/>
      <c r="HL5" s="170"/>
      <c r="HM5" s="170"/>
      <c r="HN5" s="170"/>
      <c r="HO5" s="170"/>
      <c r="HP5" s="170"/>
      <c r="HQ5" s="170"/>
      <c r="HR5" s="170"/>
      <c r="HS5" s="170"/>
      <c r="HT5" s="170"/>
      <c r="HU5" s="170"/>
      <c r="HV5" s="170"/>
      <c r="HW5" s="170"/>
      <c r="HX5" s="170"/>
      <c r="HY5" s="170"/>
      <c r="HZ5" s="77"/>
      <c r="IA5" s="170"/>
      <c r="IB5" s="170"/>
      <c r="IC5" s="170"/>
      <c r="ID5" s="170"/>
      <c r="IE5" s="170"/>
      <c r="IF5" s="170"/>
      <c r="IG5" s="170"/>
      <c r="IH5" s="170"/>
      <c r="II5" s="170"/>
      <c r="IJ5" s="170"/>
      <c r="IK5" s="779"/>
      <c r="IL5" s="779"/>
      <c r="IM5" s="779"/>
      <c r="IN5" s="779"/>
      <c r="IO5" s="779"/>
      <c r="IP5" s="779"/>
      <c r="IQ5" s="77"/>
      <c r="IR5" s="833">
        <v>1999</v>
      </c>
      <c r="IS5" s="834"/>
      <c r="IT5" s="834"/>
      <c r="IU5" s="834"/>
      <c r="IV5" s="834"/>
      <c r="IW5" s="834"/>
      <c r="IX5" s="834"/>
      <c r="IY5" s="834"/>
      <c r="IZ5" s="834"/>
      <c r="JA5" s="834"/>
      <c r="JB5" s="834"/>
      <c r="JC5" s="834"/>
      <c r="JD5" s="834"/>
      <c r="JE5" s="835"/>
      <c r="JF5" s="833">
        <f>Aides_traitements!$I$9</f>
        <v>2010</v>
      </c>
      <c r="JG5" s="834"/>
      <c r="JH5" s="834"/>
      <c r="JI5" s="834"/>
      <c r="JJ5" s="834"/>
      <c r="JK5" s="834"/>
      <c r="JL5" s="834"/>
      <c r="JM5" s="834"/>
      <c r="JN5" s="834"/>
      <c r="JO5" s="834"/>
      <c r="JP5" s="834"/>
      <c r="JQ5" s="834"/>
      <c r="JR5" s="834"/>
      <c r="JS5" s="835"/>
      <c r="JT5" s="902">
        <f>Aides_traitements!$I$10</f>
        <v>2015</v>
      </c>
      <c r="JU5" s="903"/>
      <c r="JV5" s="903"/>
      <c r="JW5" s="903"/>
      <c r="JX5" s="903"/>
      <c r="JY5" s="903"/>
      <c r="JZ5" s="903"/>
      <c r="KA5" s="903"/>
      <c r="KB5" s="903"/>
      <c r="KC5" s="903"/>
      <c r="KD5" s="903"/>
      <c r="KE5" s="903"/>
      <c r="KF5" s="903"/>
      <c r="KG5" s="904"/>
      <c r="KH5" s="170"/>
      <c r="KI5" s="170"/>
      <c r="KJ5" s="170"/>
      <c r="KK5" s="170"/>
      <c r="KL5" s="170"/>
      <c r="KM5" s="170"/>
      <c r="KN5" s="170"/>
      <c r="KO5" s="170"/>
      <c r="KP5" s="170"/>
      <c r="KQ5" s="170"/>
      <c r="KR5" s="779"/>
      <c r="KS5" s="779"/>
      <c r="KT5" s="779"/>
      <c r="KU5" s="779"/>
      <c r="KV5" s="779"/>
      <c r="KW5" s="170"/>
      <c r="KX5" s="170"/>
      <c r="KY5" s="170"/>
      <c r="KZ5" s="170"/>
      <c r="LA5" s="170"/>
      <c r="LB5" s="170"/>
      <c r="LC5" s="170"/>
      <c r="LD5" s="170"/>
      <c r="LE5" s="170"/>
      <c r="LF5" s="77"/>
      <c r="LG5" s="170"/>
      <c r="LH5" s="170"/>
      <c r="LI5" s="170"/>
      <c r="LJ5" s="170"/>
      <c r="LK5" s="170"/>
      <c r="LL5" s="170"/>
      <c r="LM5" s="170"/>
      <c r="LN5" s="170"/>
      <c r="LO5" s="170"/>
      <c r="LP5" s="170"/>
      <c r="LQ5" s="170"/>
      <c r="LR5" s="170"/>
      <c r="LS5" s="170"/>
      <c r="LT5" s="170"/>
      <c r="LU5" s="170"/>
      <c r="LV5" s="170"/>
      <c r="LW5" s="170"/>
      <c r="LX5" s="779"/>
      <c r="LY5" s="779"/>
      <c r="LZ5" s="779"/>
      <c r="MA5" s="779"/>
      <c r="MB5" s="77"/>
      <c r="MC5" s="170"/>
      <c r="MD5" s="170"/>
      <c r="ME5" s="170"/>
      <c r="MF5" s="170"/>
      <c r="MG5" s="170"/>
      <c r="MH5" s="170"/>
      <c r="MI5" s="170"/>
      <c r="MJ5" s="170"/>
      <c r="MK5" s="170"/>
      <c r="ML5" s="170"/>
      <c r="MM5" s="170"/>
      <c r="MN5" s="170"/>
      <c r="MO5" s="170"/>
      <c r="MP5" s="170"/>
      <c r="MQ5" s="170"/>
      <c r="MR5" s="90"/>
      <c r="MS5" s="90"/>
      <c r="MT5" s="90"/>
      <c r="MU5" s="90"/>
      <c r="MV5" s="90"/>
      <c r="MW5" s="779"/>
      <c r="MX5" s="779"/>
      <c r="MY5" s="779"/>
      <c r="MZ5" s="779"/>
      <c r="NA5" s="779"/>
      <c r="NB5" s="170"/>
      <c r="NC5" s="170"/>
      <c r="ND5" s="170"/>
      <c r="NE5" s="170"/>
      <c r="NF5" s="170"/>
      <c r="NG5" s="170"/>
      <c r="NH5" s="170"/>
      <c r="NI5" s="779"/>
      <c r="NJ5" s="779"/>
      <c r="NK5" s="779"/>
      <c r="NL5" s="779"/>
      <c r="NM5" s="77"/>
      <c r="NN5" s="170"/>
      <c r="NO5" s="170"/>
      <c r="NP5" s="170"/>
      <c r="NQ5" s="170"/>
      <c r="NR5" s="170"/>
      <c r="NS5" s="170"/>
      <c r="NT5" s="170"/>
      <c r="NU5" s="170"/>
      <c r="NV5" s="170"/>
      <c r="NW5" s="170"/>
      <c r="NX5" s="170"/>
      <c r="NY5" s="170"/>
      <c r="NZ5" s="779"/>
      <c r="OA5" s="779"/>
      <c r="OB5" s="779"/>
      <c r="OC5" s="779"/>
      <c r="OD5" s="779"/>
      <c r="OE5" s="779"/>
      <c r="OF5" s="779"/>
      <c r="OG5" s="77"/>
      <c r="OH5" s="170"/>
      <c r="OI5" s="170"/>
      <c r="OJ5" s="170"/>
      <c r="OK5" s="170"/>
      <c r="OL5" s="170"/>
      <c r="OM5" s="170"/>
      <c r="ON5" s="170"/>
      <c r="OO5" s="170"/>
      <c r="OP5" s="779"/>
      <c r="OQ5" s="779"/>
      <c r="OR5" s="779"/>
      <c r="OS5" s="779"/>
      <c r="OT5" s="779"/>
      <c r="OU5" s="77"/>
      <c r="OV5" s="69"/>
      <c r="OW5" s="69"/>
      <c r="OX5" s="69"/>
      <c r="OY5" s="69"/>
      <c r="OZ5" s="69"/>
      <c r="PA5" s="69"/>
      <c r="PB5" s="90"/>
      <c r="PC5" s="789"/>
      <c r="PD5" s="90"/>
      <c r="PE5" s="90"/>
      <c r="PF5" s="90"/>
      <c r="PG5" s="90"/>
      <c r="PH5" s="90"/>
      <c r="PI5" s="90"/>
      <c r="PJ5" s="90"/>
      <c r="PK5" s="90"/>
      <c r="PL5" s="90"/>
      <c r="PM5" s="90"/>
      <c r="PN5" s="90"/>
      <c r="PO5" s="90"/>
      <c r="PP5" s="90"/>
      <c r="PQ5" s="90"/>
      <c r="PR5" s="90"/>
      <c r="PS5" s="90"/>
      <c r="PT5" s="90"/>
      <c r="PU5" s="90"/>
      <c r="PV5" s="779"/>
      <c r="PW5" s="201"/>
      <c r="PX5" s="77"/>
      <c r="PY5" s="77"/>
      <c r="PZ5" s="77"/>
      <c r="QA5" s="77"/>
      <c r="QB5" s="77"/>
      <c r="QC5" s="77"/>
      <c r="QD5" s="90"/>
      <c r="QE5" s="90"/>
      <c r="QF5" s="90"/>
      <c r="QG5" s="170"/>
      <c r="QQ5" s="170"/>
      <c r="QR5" s="170"/>
      <c r="QS5" s="170"/>
      <c r="RC5" s="170"/>
      <c r="RD5" s="170"/>
      <c r="RE5" s="170"/>
      <c r="RO5" s="170"/>
      <c r="RP5" s="170"/>
      <c r="RQ5" s="170"/>
      <c r="SA5" s="170"/>
      <c r="SB5" s="170"/>
      <c r="SC5" s="170"/>
      <c r="SO5" s="170"/>
      <c r="SP5" s="170"/>
      <c r="SQ5" s="170"/>
      <c r="SR5" s="170"/>
      <c r="SS5" s="170"/>
      <c r="ST5" s="170"/>
      <c r="SU5" s="779"/>
      <c r="SV5" s="779"/>
      <c r="SW5" s="779"/>
      <c r="SX5" s="907" t="s">
        <v>745</v>
      </c>
      <c r="SY5" s="907"/>
      <c r="SZ5" s="907"/>
      <c r="TA5" s="907"/>
      <c r="TB5" s="907"/>
      <c r="TC5" s="907"/>
      <c r="TD5" s="907"/>
      <c r="TE5" s="907"/>
      <c r="TF5" s="907"/>
      <c r="TG5" s="907"/>
      <c r="TH5" s="907"/>
      <c r="TI5" s="907"/>
      <c r="TJ5" s="907"/>
      <c r="TK5" s="907"/>
      <c r="TL5" s="907"/>
      <c r="TM5" s="907"/>
      <c r="TN5" s="907"/>
      <c r="TO5" s="170"/>
      <c r="TP5" s="170"/>
      <c r="TQ5" s="170"/>
      <c r="TR5" s="170"/>
      <c r="TS5" s="170"/>
      <c r="TT5" s="170"/>
      <c r="TU5" s="170"/>
      <c r="TV5" s="170"/>
      <c r="TW5" s="664"/>
      <c r="TX5" s="664"/>
      <c r="TY5" s="664"/>
      <c r="TZ5" s="664"/>
      <c r="UA5" s="664"/>
      <c r="UB5" s="664"/>
      <c r="UC5" s="170"/>
      <c r="UD5" s="170"/>
      <c r="UE5" s="170"/>
      <c r="UF5" s="170"/>
      <c r="UG5" s="170"/>
      <c r="UH5" s="170"/>
      <c r="UI5" s="170"/>
      <c r="UJ5" s="77"/>
      <c r="UK5" s="77"/>
      <c r="UL5" s="170"/>
      <c r="UM5" s="170"/>
      <c r="UN5" s="69"/>
      <c r="UO5" s="69"/>
      <c r="UP5" s="69"/>
      <c r="UQ5" s="69"/>
      <c r="UR5" s="69"/>
      <c r="US5" s="69"/>
      <c r="UT5" s="77"/>
      <c r="UU5" s="77"/>
      <c r="UV5" s="833">
        <f>Aides_traitements!$I$9</f>
        <v>2010</v>
      </c>
      <c r="UW5" s="834"/>
      <c r="UX5" s="834"/>
      <c r="UY5" s="834"/>
      <c r="UZ5" s="835"/>
      <c r="VA5" s="836">
        <f>Aides_traitements!$I$10</f>
        <v>2015</v>
      </c>
      <c r="VB5" s="837"/>
      <c r="VC5" s="837"/>
      <c r="VD5" s="837"/>
      <c r="VE5" s="838"/>
      <c r="VF5" s="198"/>
      <c r="VG5" s="170"/>
      <c r="VH5" s="170"/>
      <c r="VI5" s="170"/>
      <c r="VJ5" s="170"/>
      <c r="VK5" s="170"/>
      <c r="VL5" s="170"/>
      <c r="VM5" s="170"/>
      <c r="VN5" s="170"/>
      <c r="VO5" s="170"/>
      <c r="VP5" s="170"/>
      <c r="VQ5" s="77"/>
      <c r="VR5" s="170"/>
      <c r="VS5" s="170"/>
      <c r="VT5" s="170"/>
      <c r="VU5" s="170"/>
      <c r="VV5" s="779"/>
      <c r="VW5" s="779"/>
      <c r="VX5" s="779"/>
      <c r="VY5" s="170"/>
      <c r="VZ5" s="170"/>
      <c r="WA5" s="170"/>
      <c r="WB5" s="170"/>
      <c r="WC5" s="170"/>
      <c r="WD5" s="170"/>
      <c r="WE5" s="170"/>
      <c r="WF5" s="170"/>
      <c r="WG5" s="170"/>
      <c r="WH5" s="170"/>
      <c r="WI5" s="170"/>
      <c r="WJ5" s="779"/>
      <c r="WK5" s="779"/>
      <c r="WL5" s="779"/>
      <c r="WM5" s="779"/>
      <c r="WN5" s="779"/>
      <c r="WO5" s="779"/>
      <c r="WP5" s="170"/>
      <c r="WQ5" s="170"/>
      <c r="WR5" s="170"/>
      <c r="WS5" s="170"/>
      <c r="WT5" s="170"/>
      <c r="WU5" s="170"/>
      <c r="WV5" s="170"/>
      <c r="WW5" s="170"/>
      <c r="WX5" s="170"/>
      <c r="WY5" s="170"/>
      <c r="WZ5" s="170"/>
      <c r="XA5" s="170"/>
      <c r="XB5" s="170"/>
      <c r="XC5" s="170"/>
      <c r="XD5" s="170"/>
      <c r="XE5" s="170"/>
      <c r="XF5" s="170"/>
      <c r="XG5" s="170"/>
      <c r="XH5" s="170"/>
      <c r="XI5" s="779"/>
      <c r="XJ5" s="170"/>
      <c r="XK5" s="170"/>
      <c r="XL5" s="170"/>
      <c r="XM5" s="170"/>
      <c r="XN5" s="170"/>
      <c r="XO5" s="170"/>
      <c r="XP5" s="170"/>
      <c r="XQ5" s="170"/>
      <c r="XR5" s="170"/>
      <c r="XS5" s="170"/>
      <c r="XT5" s="170"/>
      <c r="XU5" s="170"/>
      <c r="XV5" s="170"/>
      <c r="XW5" s="170"/>
      <c r="XX5" s="170"/>
      <c r="XY5" s="170"/>
      <c r="XZ5" s="170"/>
      <c r="YA5" s="170"/>
      <c r="YB5" s="922" t="s">
        <v>617</v>
      </c>
      <c r="YC5" s="915"/>
      <c r="YD5" s="915"/>
      <c r="YE5" s="915"/>
      <c r="YF5" s="915"/>
      <c r="YG5" s="915"/>
      <c r="YH5" s="915"/>
      <c r="YI5" s="915"/>
      <c r="YJ5" s="915"/>
      <c r="YK5" s="915"/>
      <c r="YL5" s="915"/>
      <c r="YM5" s="915"/>
      <c r="YN5" s="915"/>
      <c r="YO5" s="916"/>
      <c r="YP5" s="922" t="s">
        <v>613</v>
      </c>
      <c r="YQ5" s="915"/>
      <c r="YR5" s="915"/>
      <c r="YS5" s="915"/>
      <c r="YT5" s="915"/>
      <c r="YU5" s="915"/>
      <c r="YV5" s="915"/>
      <c r="YW5" s="915"/>
      <c r="YX5" s="915"/>
      <c r="YY5" s="915"/>
      <c r="YZ5" s="915"/>
      <c r="ZA5" s="915"/>
      <c r="ZB5" s="915"/>
      <c r="ZC5" s="916"/>
      <c r="ZD5" s="170"/>
      <c r="ZE5" s="170"/>
      <c r="ZF5" s="170"/>
      <c r="ZG5" s="170"/>
      <c r="ZH5" s="170"/>
      <c r="ZI5" s="170"/>
      <c r="ZJ5" s="170"/>
      <c r="ZK5" s="170"/>
      <c r="ZL5" s="170"/>
      <c r="ZM5" s="170"/>
      <c r="ZN5" s="170"/>
      <c r="ZO5" s="170"/>
      <c r="ZP5" s="170"/>
      <c r="ZQ5" s="170"/>
      <c r="ZR5" s="170"/>
      <c r="ZS5" s="170"/>
      <c r="ZT5" s="914">
        <f>+Aides_traitements!$I$10</f>
        <v>2015</v>
      </c>
      <c r="ZU5" s="915"/>
      <c r="ZV5" s="915"/>
      <c r="ZW5" s="915"/>
      <c r="ZX5" s="915"/>
      <c r="ZY5" s="915"/>
      <c r="ZZ5" s="915"/>
      <c r="AAA5" s="916"/>
    </row>
    <row r="6" spans="1:703" ht="15" customHeight="1" x14ac:dyDescent="0.2">
      <c r="A6" s="170"/>
      <c r="B6" s="69"/>
      <c r="C6" s="900" t="s">
        <v>541</v>
      </c>
      <c r="D6" s="876"/>
      <c r="E6" s="876"/>
      <c r="F6" s="876"/>
      <c r="G6" s="876"/>
      <c r="H6" s="876"/>
      <c r="I6" s="901"/>
      <c r="J6" s="170"/>
      <c r="K6" s="69"/>
      <c r="L6" s="77"/>
      <c r="M6" s="77"/>
      <c r="N6" s="77"/>
      <c r="O6" s="77"/>
      <c r="P6" s="77"/>
      <c r="Q6" s="77"/>
      <c r="R6" s="170"/>
      <c r="S6" s="152"/>
      <c r="T6" s="77"/>
      <c r="U6" s="77"/>
      <c r="V6" s="77"/>
      <c r="W6" s="77"/>
      <c r="X6" s="77"/>
      <c r="Y6" s="77"/>
      <c r="Z6" s="170"/>
      <c r="AA6" s="152"/>
      <c r="AB6" s="77"/>
      <c r="AC6" s="77"/>
      <c r="AD6" s="77"/>
      <c r="AE6" s="77"/>
      <c r="AF6" s="77"/>
      <c r="AG6" s="77"/>
      <c r="AH6" s="170"/>
      <c r="AI6" s="77"/>
      <c r="AJ6" s="937" t="str">
        <f>CONCATENATE(Aides_traitements!$I$4,"-",Aides_traitements!$I$5)</f>
        <v>1968-1975</v>
      </c>
      <c r="AK6" s="844"/>
      <c r="AL6" s="937" t="str">
        <f>CONCATENATE(Aides_traitements!$I$5,"-",Aides_traitements!$I$6)</f>
        <v>1975-1982</v>
      </c>
      <c r="AM6" s="844"/>
      <c r="AN6" s="937" t="str">
        <f>CONCATENATE(Aides_traitements!$I$6,"-",Aides_traitements!$I$7)</f>
        <v>1982-1990</v>
      </c>
      <c r="AO6" s="845"/>
      <c r="AP6" s="844" t="str">
        <f>CONCATENATE(Aides_traitements!$I$7,"-",Aides_traitements!$I$8)</f>
        <v>1990-1999</v>
      </c>
      <c r="AQ6" s="844"/>
      <c r="AR6" s="937" t="str">
        <f>CONCATENATE(Aides_traitements!$I$8,"-",Aides_traitements!$I$9)</f>
        <v>1999-2010</v>
      </c>
      <c r="AS6" s="845"/>
      <c r="AT6" s="844" t="str">
        <f>CONCATENATE(Aides_traitements!$I$9,"-",Aides_traitements!$I$10)</f>
        <v>2010-2015</v>
      </c>
      <c r="AU6" s="845"/>
      <c r="AV6" s="170"/>
      <c r="AW6" s="77"/>
      <c r="AX6" s="170"/>
      <c r="AY6" s="170"/>
      <c r="AZ6" s="170"/>
      <c r="BA6" s="170"/>
      <c r="BB6" s="170"/>
      <c r="BC6" s="170"/>
      <c r="BD6" s="90"/>
      <c r="BE6" s="77"/>
      <c r="BF6" s="937" t="s">
        <v>542</v>
      </c>
      <c r="BG6" s="844"/>
      <c r="BH6" s="844"/>
      <c r="BI6" s="844"/>
      <c r="BJ6" s="844"/>
      <c r="BK6" s="845"/>
      <c r="BL6" s="937" t="s">
        <v>543</v>
      </c>
      <c r="BM6" s="844"/>
      <c r="BN6" s="844"/>
      <c r="BO6" s="844"/>
      <c r="BP6" s="844" t="s">
        <v>55</v>
      </c>
      <c r="BQ6" s="845"/>
      <c r="CD6" s="170"/>
      <c r="CE6" s="77"/>
      <c r="CF6" s="170"/>
      <c r="CG6" s="170"/>
      <c r="CH6" s="170"/>
      <c r="CI6" s="170"/>
      <c r="CJ6" s="170"/>
      <c r="CK6" s="170"/>
      <c r="CX6" s="90"/>
      <c r="DF6" s="153"/>
      <c r="DG6" s="77"/>
      <c r="DH6" s="940">
        <f>Aides_traitements!$I$8</f>
        <v>1999</v>
      </c>
      <c r="DI6" s="941"/>
      <c r="DJ6" s="941"/>
      <c r="DK6" s="941"/>
      <c r="DL6" s="941"/>
      <c r="DM6" s="941"/>
      <c r="DN6" s="941"/>
      <c r="DO6" s="878"/>
      <c r="DP6" s="940">
        <f>Aides_traitements!$I$9</f>
        <v>2010</v>
      </c>
      <c r="DQ6" s="941"/>
      <c r="DR6" s="941"/>
      <c r="DS6" s="941"/>
      <c r="DT6" s="941"/>
      <c r="DU6" s="941"/>
      <c r="DV6" s="941"/>
      <c r="DW6" s="878"/>
      <c r="DX6" s="948">
        <f>Aides_traitements!$I$10</f>
        <v>2015</v>
      </c>
      <c r="DY6" s="949"/>
      <c r="DZ6" s="949"/>
      <c r="EA6" s="949"/>
      <c r="EB6" s="949"/>
      <c r="EC6" s="949"/>
      <c r="ED6" s="949"/>
      <c r="EE6" s="950"/>
      <c r="EF6" s="779"/>
      <c r="EG6" s="77"/>
      <c r="EH6" s="870">
        <f>Aides_traitements!$I$8</f>
        <v>1999</v>
      </c>
      <c r="EI6" s="871"/>
      <c r="EJ6" s="871"/>
      <c r="EK6" s="871"/>
      <c r="EL6" s="871"/>
      <c r="EM6" s="872"/>
      <c r="EN6" s="870">
        <f>Aides_traitements!$I$9</f>
        <v>2010</v>
      </c>
      <c r="EO6" s="871"/>
      <c r="EP6" s="871"/>
      <c r="EQ6" s="871"/>
      <c r="ER6" s="871"/>
      <c r="ES6" s="872"/>
      <c r="ET6" s="942">
        <f>Aides_traitements!$I$10</f>
        <v>2015</v>
      </c>
      <c r="EU6" s="943"/>
      <c r="EV6" s="943"/>
      <c r="EW6" s="943"/>
      <c r="EX6" s="943"/>
      <c r="EY6" s="944"/>
      <c r="EZ6" s="170"/>
      <c r="FA6" s="77"/>
      <c r="FB6" s="865">
        <f>Aides_traitements!$I$8</f>
        <v>1999</v>
      </c>
      <c r="FC6" s="866"/>
      <c r="FD6" s="866"/>
      <c r="FE6" s="865">
        <f>Aides_traitements!$I$9</f>
        <v>2010</v>
      </c>
      <c r="FF6" s="866"/>
      <c r="FG6" s="866"/>
      <c r="FH6" s="883">
        <f>Aides_traitements!$I$10</f>
        <v>2015</v>
      </c>
      <c r="FI6" s="884"/>
      <c r="FJ6" s="885"/>
      <c r="FK6" s="170"/>
      <c r="FM6" s="877" t="str">
        <f>INDEX(Aides_traitements!$A$5:$A$58,Sommaire!$C$6,1)</f>
        <v>Ballan-Miré</v>
      </c>
      <c r="FN6" s="878"/>
      <c r="FO6" s="877" t="str">
        <f>VLOOKUP($FQ$6,Aides_traitements!$A$5:$B$58,2,FALSE)</f>
        <v>Tours Métropole Val de Loire</v>
      </c>
      <c r="FP6" s="878"/>
      <c r="FQ6" s="877" t="str">
        <f>INDEX(Aides_traitements!$A$5:$A$58,Sommaire!$C$6,1)</f>
        <v>Ballan-Miré</v>
      </c>
      <c r="FR6" s="878"/>
      <c r="FS6" s="877" t="str">
        <f>VLOOKUP($FQ$6,Aides_traitements!$A$5:$B$58,2,FALSE)</f>
        <v>Tours Métropole Val de Loire</v>
      </c>
      <c r="FT6" s="878"/>
      <c r="FU6" s="879" t="str">
        <f>INDEX(Aides_traitements!$A$5:$A$58,Sommaire!$C$6,1)</f>
        <v>Ballan-Miré</v>
      </c>
      <c r="FV6" s="880"/>
      <c r="FW6" s="879" t="str">
        <f>VLOOKUP($FQ$6,Aides_traitements!$A$5:$B$58,2,FALSE)</f>
        <v>Tours Métropole Val de Loire</v>
      </c>
      <c r="FX6" s="880"/>
      <c r="FY6" s="788"/>
      <c r="FZ6" s="77"/>
      <c r="GA6" s="865" t="s">
        <v>503</v>
      </c>
      <c r="GB6" s="866"/>
      <c r="GC6" s="866"/>
      <c r="GD6" s="865" t="s">
        <v>504</v>
      </c>
      <c r="GE6" s="866"/>
      <c r="GF6" s="866"/>
      <c r="GG6" s="90"/>
      <c r="GH6" s="77"/>
      <c r="GI6" s="77"/>
      <c r="GJ6" s="77"/>
      <c r="GK6" s="77"/>
      <c r="GL6" s="77"/>
      <c r="GM6" s="77"/>
      <c r="GN6" s="77"/>
      <c r="GO6" s="77"/>
      <c r="GQ6" s="77"/>
      <c r="GR6" s="77"/>
      <c r="GS6" s="77"/>
      <c r="GT6" s="77"/>
      <c r="GU6" s="77"/>
      <c r="GV6" s="77"/>
      <c r="GW6" s="77"/>
      <c r="GX6" s="77"/>
      <c r="GZ6" s="77"/>
      <c r="HA6" s="77"/>
      <c r="HB6" s="77"/>
      <c r="HC6" s="77"/>
      <c r="HD6" s="77"/>
      <c r="HE6" s="77"/>
      <c r="HF6" s="77"/>
      <c r="HG6" s="77"/>
      <c r="HH6" s="170"/>
      <c r="HI6" s="77"/>
      <c r="HJ6" s="870">
        <f>Aides_traitements!$I$8</f>
        <v>1999</v>
      </c>
      <c r="HK6" s="876"/>
      <c r="HL6" s="876"/>
      <c r="HM6" s="876"/>
      <c r="HN6" s="876"/>
      <c r="HO6" s="870">
        <f>Aides_traitements!$I$9</f>
        <v>2010</v>
      </c>
      <c r="HP6" s="876"/>
      <c r="HQ6" s="876"/>
      <c r="HR6" s="876"/>
      <c r="HS6" s="876"/>
      <c r="HT6" s="933">
        <f>Aides_traitements!$I$10</f>
        <v>2015</v>
      </c>
      <c r="HU6" s="938"/>
      <c r="HV6" s="938"/>
      <c r="HW6" s="938"/>
      <c r="HX6" s="939"/>
      <c r="HY6" s="170"/>
      <c r="HZ6" s="77"/>
      <c r="IA6" s="870">
        <f>Aides_traitements!$I$8</f>
        <v>1999</v>
      </c>
      <c r="IB6" s="876"/>
      <c r="IC6" s="876"/>
      <c r="ID6" s="876"/>
      <c r="IE6" s="876"/>
      <c r="IF6" s="870">
        <f>Aides_traitements!$I$9</f>
        <v>2010</v>
      </c>
      <c r="IG6" s="876"/>
      <c r="IH6" s="876"/>
      <c r="II6" s="876"/>
      <c r="IJ6" s="876"/>
      <c r="IK6" s="933">
        <f>Aides_traitements!$I$10</f>
        <v>2015</v>
      </c>
      <c r="IL6" s="938"/>
      <c r="IM6" s="938"/>
      <c r="IN6" s="938"/>
      <c r="IO6" s="939"/>
      <c r="IP6" s="170"/>
      <c r="IQ6" s="77"/>
      <c r="IR6" s="888" t="s">
        <v>596</v>
      </c>
      <c r="IS6" s="830"/>
      <c r="IT6" s="830"/>
      <c r="IU6" s="830"/>
      <c r="IV6" s="830"/>
      <c r="IW6" s="830"/>
      <c r="IX6" s="831"/>
      <c r="IY6" s="888" t="s">
        <v>68</v>
      </c>
      <c r="IZ6" s="830"/>
      <c r="JA6" s="830"/>
      <c r="JB6" s="830"/>
      <c r="JC6" s="830"/>
      <c r="JD6" s="830"/>
      <c r="JE6" s="831"/>
      <c r="JF6" s="888" t="s">
        <v>596</v>
      </c>
      <c r="JG6" s="830"/>
      <c r="JH6" s="830"/>
      <c r="JI6" s="830"/>
      <c r="JJ6" s="830"/>
      <c r="JK6" s="830"/>
      <c r="JL6" s="831"/>
      <c r="JM6" s="888" t="s">
        <v>68</v>
      </c>
      <c r="JN6" s="830"/>
      <c r="JO6" s="830"/>
      <c r="JP6" s="830"/>
      <c r="JQ6" s="830"/>
      <c r="JR6" s="830"/>
      <c r="JS6" s="831"/>
      <c r="JT6" s="905" t="s">
        <v>596</v>
      </c>
      <c r="JU6" s="903"/>
      <c r="JV6" s="903"/>
      <c r="JW6" s="903"/>
      <c r="JX6" s="903"/>
      <c r="JY6" s="903"/>
      <c r="JZ6" s="904"/>
      <c r="KA6" s="905" t="s">
        <v>68</v>
      </c>
      <c r="KB6" s="903"/>
      <c r="KC6" s="903"/>
      <c r="KD6" s="903"/>
      <c r="KE6" s="903"/>
      <c r="KF6" s="903"/>
      <c r="KG6" s="904"/>
      <c r="KH6" s="170"/>
      <c r="KI6" s="170"/>
      <c r="KJ6" s="870">
        <f>Aides_traitements!$I$8</f>
        <v>1999</v>
      </c>
      <c r="KK6" s="876"/>
      <c r="KL6" s="876"/>
      <c r="KM6" s="876"/>
      <c r="KN6" s="870">
        <f>Aides_traitements!$I$9</f>
        <v>2010</v>
      </c>
      <c r="KO6" s="871"/>
      <c r="KP6" s="871"/>
      <c r="KQ6" s="872"/>
      <c r="KR6" s="933">
        <f>Aides_traitements!$I$10</f>
        <v>2015</v>
      </c>
      <c r="KS6" s="934"/>
      <c r="KT6" s="934"/>
      <c r="KU6" s="935"/>
      <c r="KV6" s="170"/>
      <c r="KW6" s="77"/>
      <c r="KX6" s="900" t="s">
        <v>52</v>
      </c>
      <c r="KY6" s="876"/>
      <c r="KZ6" s="876"/>
      <c r="LA6" s="876"/>
      <c r="LB6" s="876"/>
      <c r="LC6" s="876"/>
      <c r="LD6" s="901"/>
      <c r="LE6" s="170"/>
      <c r="LF6" s="77"/>
      <c r="LG6" s="865">
        <f>Aides_traitements!$I$8</f>
        <v>1999</v>
      </c>
      <c r="LH6" s="866"/>
      <c r="LI6" s="866"/>
      <c r="LJ6" s="833">
        <f>Aides_traitements!$I$9</f>
        <v>2010</v>
      </c>
      <c r="LK6" s="834"/>
      <c r="LL6" s="835"/>
      <c r="LM6" s="891">
        <f>Aides_traitements!$I$10</f>
        <v>2015</v>
      </c>
      <c r="LN6" s="892"/>
      <c r="LO6" s="893"/>
      <c r="LP6" s="170"/>
      <c r="LQ6" s="77"/>
      <c r="LR6" s="865">
        <v>1999</v>
      </c>
      <c r="LS6" s="866"/>
      <c r="LT6" s="866"/>
      <c r="LU6" s="833">
        <f>Aides_traitements!$I$9</f>
        <v>2010</v>
      </c>
      <c r="LV6" s="834"/>
      <c r="LW6" s="835"/>
      <c r="LX6" s="891">
        <f>Aides_traitements!$I$10</f>
        <v>2015</v>
      </c>
      <c r="LY6" s="892"/>
      <c r="LZ6" s="893"/>
      <c r="MA6" s="170"/>
      <c r="MB6" s="77"/>
      <c r="MC6" s="870">
        <f>Aides_traitements!$I$8</f>
        <v>1999</v>
      </c>
      <c r="MD6" s="876"/>
      <c r="ME6" s="876"/>
      <c r="MF6" s="876"/>
      <c r="MG6" s="876"/>
      <c r="MH6" s="870">
        <f>Aides_traitements!$I$9</f>
        <v>2010</v>
      </c>
      <c r="MI6" s="876"/>
      <c r="MJ6" s="876"/>
      <c r="MK6" s="876"/>
      <c r="ML6" s="876"/>
      <c r="MM6" s="867">
        <f>Aides_traitements!$I$10</f>
        <v>2015</v>
      </c>
      <c r="MN6" s="898"/>
      <c r="MO6" s="898"/>
      <c r="MP6" s="898"/>
      <c r="MQ6" s="899"/>
      <c r="MR6" s="77"/>
      <c r="MS6" s="77"/>
      <c r="MT6" s="900" t="s">
        <v>53</v>
      </c>
      <c r="MU6" s="876"/>
      <c r="MV6" s="876"/>
      <c r="MW6" s="876"/>
      <c r="MX6" s="876"/>
      <c r="MY6" s="876"/>
      <c r="MZ6" s="901"/>
      <c r="NA6" s="170"/>
      <c r="NB6" s="77"/>
      <c r="NC6" s="865">
        <v>1999</v>
      </c>
      <c r="ND6" s="866"/>
      <c r="NE6" s="866"/>
      <c r="NF6" s="833">
        <f>Aides_traitements!$I$9</f>
        <v>2010</v>
      </c>
      <c r="NG6" s="834"/>
      <c r="NH6" s="835"/>
      <c r="NI6" s="891">
        <f>Aides_traitements!$I$10</f>
        <v>2015</v>
      </c>
      <c r="NJ6" s="892"/>
      <c r="NK6" s="893"/>
      <c r="NL6" s="170"/>
      <c r="NM6" s="77"/>
      <c r="NN6" s="870">
        <f>Aides_traitements!$I$8</f>
        <v>1999</v>
      </c>
      <c r="NO6" s="871"/>
      <c r="NP6" s="871"/>
      <c r="NQ6" s="871"/>
      <c r="NR6" s="871"/>
      <c r="NS6" s="872"/>
      <c r="NT6" s="870">
        <f>Aides_traitements!$I$9</f>
        <v>2010</v>
      </c>
      <c r="NU6" s="871"/>
      <c r="NV6" s="871"/>
      <c r="NW6" s="871"/>
      <c r="NX6" s="871"/>
      <c r="NY6" s="872"/>
      <c r="NZ6" s="867">
        <f>Aides_traitements!$I$10</f>
        <v>2015</v>
      </c>
      <c r="OA6" s="868"/>
      <c r="OB6" s="868"/>
      <c r="OC6" s="868"/>
      <c r="OD6" s="868"/>
      <c r="OE6" s="869"/>
      <c r="OF6" s="170"/>
      <c r="OG6" s="77"/>
      <c r="OH6" s="870">
        <f>Aides_traitements!$I$8</f>
        <v>1999</v>
      </c>
      <c r="OI6" s="876"/>
      <c r="OJ6" s="876"/>
      <c r="OK6" s="876"/>
      <c r="OL6" s="870">
        <f>Aides_traitements!$I$9</f>
        <v>2010</v>
      </c>
      <c r="OM6" s="876"/>
      <c r="ON6" s="876"/>
      <c r="OO6" s="876"/>
      <c r="OP6" s="867">
        <f>Aides_traitements!$I$10</f>
        <v>2015</v>
      </c>
      <c r="OQ6" s="898"/>
      <c r="OR6" s="898"/>
      <c r="OS6" s="899"/>
      <c r="OT6" s="170"/>
      <c r="OU6" s="77"/>
      <c r="OV6" s="77"/>
      <c r="OW6" s="77"/>
      <c r="OX6" s="77"/>
      <c r="OY6" s="77"/>
      <c r="OZ6" s="77"/>
      <c r="PA6" s="77"/>
      <c r="PB6" s="77"/>
      <c r="PC6" s="77"/>
      <c r="PD6" s="873" t="s">
        <v>546</v>
      </c>
      <c r="PE6" s="874"/>
      <c r="PF6" s="874"/>
      <c r="PG6" s="874"/>
      <c r="PH6" s="874"/>
      <c r="PI6" s="875"/>
      <c r="PJ6" s="873" t="s">
        <v>547</v>
      </c>
      <c r="PK6" s="874"/>
      <c r="PL6" s="874"/>
      <c r="PM6" s="874"/>
      <c r="PN6" s="874"/>
      <c r="PO6" s="875"/>
      <c r="PP6" s="873" t="s">
        <v>548</v>
      </c>
      <c r="PQ6" s="874"/>
      <c r="PR6" s="874"/>
      <c r="PS6" s="874"/>
      <c r="PT6" s="874"/>
      <c r="PU6" s="875"/>
      <c r="PV6" s="170"/>
      <c r="PW6" s="154"/>
      <c r="PX6" s="865">
        <v>1999</v>
      </c>
      <c r="PY6" s="866"/>
      <c r="PZ6" s="866"/>
      <c r="QA6" s="833">
        <f>+Aides_traitements!$I$9</f>
        <v>2010</v>
      </c>
      <c r="QB6" s="834"/>
      <c r="QC6" s="835"/>
      <c r="QD6" s="891">
        <f>+Aides_traitements!$I$10</f>
        <v>2015</v>
      </c>
      <c r="QE6" s="892"/>
      <c r="QF6" s="893"/>
      <c r="QG6" s="170"/>
      <c r="QQ6" s="170"/>
      <c r="QR6" s="170"/>
      <c r="QS6" s="170"/>
      <c r="RC6" s="170"/>
      <c r="RD6" s="170"/>
      <c r="RE6" s="170"/>
      <c r="RO6" s="170"/>
      <c r="RP6" s="170"/>
      <c r="RQ6" s="170"/>
      <c r="SA6" s="170"/>
      <c r="SB6" s="170"/>
      <c r="SC6" s="170"/>
      <c r="SO6" s="170"/>
      <c r="SP6" s="77"/>
      <c r="SQ6" s="843">
        <f>Aides_traitements!$I$8</f>
        <v>1999</v>
      </c>
      <c r="SR6" s="844"/>
      <c r="SS6" s="843">
        <f>Aides_traitements!$I$9</f>
        <v>2010</v>
      </c>
      <c r="ST6" s="845"/>
      <c r="SU6" s="846">
        <f>Aides_traitements!$I$10</f>
        <v>2015</v>
      </c>
      <c r="SV6" s="847"/>
      <c r="SW6" s="170"/>
      <c r="SX6" s="77"/>
      <c r="SY6" s="888">
        <v>1999</v>
      </c>
      <c r="SZ6" s="830"/>
      <c r="TA6" s="830"/>
      <c r="TB6" s="830"/>
      <c r="TC6" s="830"/>
      <c r="TD6" s="831"/>
      <c r="TE6" s="848">
        <f>Aides_traitements!$I$9</f>
        <v>2010</v>
      </c>
      <c r="TF6" s="830"/>
      <c r="TG6" s="830"/>
      <c r="TH6" s="830"/>
      <c r="TI6" s="831"/>
      <c r="TJ6" s="849">
        <f>Aides_traitements!$I$10</f>
        <v>2015</v>
      </c>
      <c r="TK6" s="850"/>
      <c r="TL6" s="850"/>
      <c r="TM6" s="850"/>
      <c r="TN6" s="851"/>
      <c r="TO6" s="170"/>
      <c r="TP6" s="170"/>
      <c r="TQ6" s="852">
        <f>Aides_traitements!$I$8</f>
        <v>1999</v>
      </c>
      <c r="TR6" s="853"/>
      <c r="TS6" s="853"/>
      <c r="TT6" s="853"/>
      <c r="TU6" s="853"/>
      <c r="TV6" s="853"/>
      <c r="TW6" s="852">
        <f>Aides_traitements!$I$9</f>
        <v>2010</v>
      </c>
      <c r="TX6" s="853"/>
      <c r="TY6" s="853"/>
      <c r="TZ6" s="853"/>
      <c r="UA6" s="853"/>
      <c r="UB6" s="853"/>
      <c r="UC6" s="854">
        <f>Aides_traitements!$I$10</f>
        <v>2015</v>
      </c>
      <c r="UD6" s="855"/>
      <c r="UE6" s="855"/>
      <c r="UF6" s="855"/>
      <c r="UG6" s="855"/>
      <c r="UH6" s="855"/>
      <c r="UI6" s="170"/>
      <c r="UJ6" s="77"/>
      <c r="UK6" s="848">
        <f>+Aides_traitements!$I$8</f>
        <v>1999</v>
      </c>
      <c r="UL6" s="830"/>
      <c r="UM6" s="831"/>
      <c r="UN6" s="848">
        <f>Aides_traitements!$I$9</f>
        <v>2010</v>
      </c>
      <c r="UO6" s="830"/>
      <c r="UP6" s="831"/>
      <c r="UQ6" s="849">
        <f>Aides_traitements!$I$10</f>
        <v>2015</v>
      </c>
      <c r="UR6" s="850"/>
      <c r="US6" s="851"/>
      <c r="UT6" s="170"/>
      <c r="UU6" s="77"/>
      <c r="UV6" s="827" t="s">
        <v>72</v>
      </c>
      <c r="UW6" s="828"/>
      <c r="UX6" s="829" t="s">
        <v>73</v>
      </c>
      <c r="UY6" s="830"/>
      <c r="UZ6" s="831"/>
      <c r="VA6" s="863" t="s">
        <v>72</v>
      </c>
      <c r="VB6" s="864"/>
      <c r="VC6" s="923" t="s">
        <v>73</v>
      </c>
      <c r="VD6" s="850"/>
      <c r="VE6" s="851"/>
      <c r="VF6" s="170"/>
      <c r="VG6" s="77"/>
      <c r="VH6" s="856">
        <f>Aides_traitements!$I$9</f>
        <v>2010</v>
      </c>
      <c r="VI6" s="857"/>
      <c r="VJ6" s="857"/>
      <c r="VK6" s="828"/>
      <c r="VL6" s="928">
        <f>Aides_traitements!$I$10</f>
        <v>2015</v>
      </c>
      <c r="VM6" s="929"/>
      <c r="VN6" s="929"/>
      <c r="VO6" s="864"/>
      <c r="VP6" s="170"/>
      <c r="VQ6" s="77"/>
      <c r="VR6" s="843">
        <f>Aides_traitements!$I$8</f>
        <v>1999</v>
      </c>
      <c r="VS6" s="844"/>
      <c r="VT6" s="843">
        <f>Aides_traitements!$I$9</f>
        <v>2010</v>
      </c>
      <c r="VU6" s="845"/>
      <c r="VV6" s="846">
        <f>Aides_traitements!$I$10</f>
        <v>2015</v>
      </c>
      <c r="VW6" s="847"/>
      <c r="VX6" s="170"/>
      <c r="VY6" s="77"/>
      <c r="VZ6" s="848">
        <f>Aides_traitements!$I$8</f>
        <v>1999</v>
      </c>
      <c r="WA6" s="830"/>
      <c r="WB6" s="830"/>
      <c r="WC6" s="830"/>
      <c r="WD6" s="831"/>
      <c r="WE6" s="848">
        <f>Aides_traitements!$I$9</f>
        <v>2010</v>
      </c>
      <c r="WF6" s="830"/>
      <c r="WG6" s="830"/>
      <c r="WH6" s="830"/>
      <c r="WI6" s="831"/>
      <c r="WJ6" s="849">
        <f>Aides_traitements!$I$10</f>
        <v>2015</v>
      </c>
      <c r="WK6" s="850"/>
      <c r="WL6" s="850"/>
      <c r="WM6" s="850"/>
      <c r="WN6" s="851"/>
      <c r="WO6" s="170"/>
      <c r="WP6" s="77"/>
      <c r="WQ6" s="852">
        <f>Aides_traitements!$I$8</f>
        <v>1999</v>
      </c>
      <c r="WR6" s="853"/>
      <c r="WS6" s="853"/>
      <c r="WT6" s="853"/>
      <c r="WU6" s="853"/>
      <c r="WV6" s="853"/>
      <c r="WW6" s="852">
        <f>Aides_traitements!$I$9</f>
        <v>2010</v>
      </c>
      <c r="WX6" s="853"/>
      <c r="WY6" s="853"/>
      <c r="WZ6" s="853"/>
      <c r="XA6" s="853"/>
      <c r="XB6" s="853"/>
      <c r="XC6" s="854">
        <f>Aides_traitements!$I$10</f>
        <v>2015</v>
      </c>
      <c r="XD6" s="855"/>
      <c r="XE6" s="855"/>
      <c r="XF6" s="855"/>
      <c r="XG6" s="855"/>
      <c r="XH6" s="855"/>
      <c r="XI6" s="170"/>
      <c r="XJ6" s="77"/>
      <c r="XK6" s="852">
        <f>Aides_traitements!$I$8</f>
        <v>1999</v>
      </c>
      <c r="XL6" s="853"/>
      <c r="XM6" s="853"/>
      <c r="XN6" s="853"/>
      <c r="XO6" s="853"/>
      <c r="XP6" s="852">
        <f>Aides_traitements!$I$9</f>
        <v>2010</v>
      </c>
      <c r="XQ6" s="853"/>
      <c r="XR6" s="853"/>
      <c r="XS6" s="853"/>
      <c r="XT6" s="853"/>
      <c r="XU6" s="854">
        <f>Aides_traitements!$I$10</f>
        <v>2015</v>
      </c>
      <c r="XV6" s="855"/>
      <c r="XW6" s="855"/>
      <c r="XX6" s="855"/>
      <c r="XY6" s="855"/>
      <c r="XZ6" s="170"/>
      <c r="YA6" s="77"/>
      <c r="YB6" s="919" t="s">
        <v>615</v>
      </c>
      <c r="YC6" s="920"/>
      <c r="YD6" s="920"/>
      <c r="YE6" s="920"/>
      <c r="YF6" s="920"/>
      <c r="YG6" s="920"/>
      <c r="YH6" s="921"/>
      <c r="YI6" s="919" t="s">
        <v>616</v>
      </c>
      <c r="YJ6" s="920">
        <v>1999</v>
      </c>
      <c r="YK6" s="920"/>
      <c r="YL6" s="920"/>
      <c r="YM6" s="920"/>
      <c r="YN6" s="920"/>
      <c r="YO6" s="921"/>
      <c r="YP6" s="919" t="s">
        <v>358</v>
      </c>
      <c r="YQ6" s="920"/>
      <c r="YR6" s="920"/>
      <c r="YS6" s="920"/>
      <c r="YT6" s="920"/>
      <c r="YU6" s="920"/>
      <c r="YV6" s="921"/>
      <c r="YW6" s="919" t="s">
        <v>613</v>
      </c>
      <c r="YX6" s="920">
        <v>1999</v>
      </c>
      <c r="YY6" s="920"/>
      <c r="YZ6" s="920"/>
      <c r="ZA6" s="920"/>
      <c r="ZB6" s="920"/>
      <c r="ZC6" s="921"/>
      <c r="ZD6" s="170"/>
      <c r="ZE6" s="77"/>
      <c r="ZF6" s="924">
        <f>Aides_traitements!$I$8</f>
        <v>1999</v>
      </c>
      <c r="ZG6" s="925"/>
      <c r="ZH6" s="925"/>
      <c r="ZI6" s="925"/>
      <c r="ZJ6" s="924">
        <f>Aides_traitements!$I$9</f>
        <v>2010</v>
      </c>
      <c r="ZK6" s="925"/>
      <c r="ZL6" s="925"/>
      <c r="ZM6" s="925"/>
      <c r="ZN6" s="926">
        <f>Aides_traitements!$I$10</f>
        <v>2015</v>
      </c>
      <c r="ZO6" s="927">
        <v>1999</v>
      </c>
      <c r="ZP6" s="927"/>
      <c r="ZQ6" s="927"/>
      <c r="ZR6" s="170"/>
      <c r="ZS6" s="77"/>
      <c r="ZT6" s="910" t="s">
        <v>617</v>
      </c>
      <c r="ZU6" s="911"/>
      <c r="ZV6" s="911"/>
      <c r="ZW6" s="911"/>
      <c r="ZX6" s="912" t="s">
        <v>622</v>
      </c>
      <c r="ZY6" s="913">
        <v>1999</v>
      </c>
      <c r="ZZ6" s="913"/>
      <c r="AAA6" s="913"/>
    </row>
    <row r="7" spans="1:703" ht="63.75" x14ac:dyDescent="0.2">
      <c r="A7" s="170"/>
      <c r="B7" s="632"/>
      <c r="C7" s="472">
        <f>Aides_traitements!$I$4</f>
        <v>1968</v>
      </c>
      <c r="D7" s="473">
        <f>Aides_traitements!$I$5</f>
        <v>1975</v>
      </c>
      <c r="E7" s="473">
        <f>Aides_traitements!$I$6</f>
        <v>1982</v>
      </c>
      <c r="F7" s="473">
        <f>Aides_traitements!$I$7</f>
        <v>1990</v>
      </c>
      <c r="G7" s="473">
        <f>Aides_traitements!$I$8</f>
        <v>1999</v>
      </c>
      <c r="H7" s="473">
        <f>Aides_traitements!$I$9</f>
        <v>2010</v>
      </c>
      <c r="I7" s="474">
        <f>Aides_traitements!$I$10</f>
        <v>2015</v>
      </c>
      <c r="J7" s="633"/>
      <c r="K7" s="632"/>
      <c r="L7" s="475" t="str">
        <f>CONCATENATE(Aides_traitements!$I$4,"-",Aides_traitements!$I$5)</f>
        <v>1968-1975</v>
      </c>
      <c r="M7" s="615" t="str">
        <f>CONCATENATE(Aides_traitements!$I$5,"-",Aides_traitements!$I$6)</f>
        <v>1975-1982</v>
      </c>
      <c r="N7" s="615" t="str">
        <f>CONCATENATE(Aides_traitements!$I$6,"-",Aides_traitements!$I$7)</f>
        <v>1982-1990</v>
      </c>
      <c r="O7" s="615" t="str">
        <f>CONCATENATE(Aides_traitements!$I$7,"-",Aides_traitements!$I$8)</f>
        <v>1990-1999</v>
      </c>
      <c r="P7" s="615" t="str">
        <f>CONCATENATE(Aides_traitements!$I$8,"-",Aides_traitements!$I$9)</f>
        <v>1999-2010</v>
      </c>
      <c r="Q7" s="616" t="str">
        <f>CONCATENATE(Aides_traitements!$I$9,"-",Aides_traitements!$I$10)</f>
        <v>2010-2015</v>
      </c>
      <c r="R7" s="201"/>
      <c r="S7" s="632"/>
      <c r="T7" s="475" t="str">
        <f>CONCATENATE(Aides_traitements!$I$4,"-",Aides_traitements!$I$5)</f>
        <v>1968-1975</v>
      </c>
      <c r="U7" s="615" t="str">
        <f>CONCATENATE(Aides_traitements!$I$5,"-",Aides_traitements!$I$6)</f>
        <v>1975-1982</v>
      </c>
      <c r="V7" s="615" t="str">
        <f>CONCATENATE(Aides_traitements!$I$6,"-",Aides_traitements!$I$7)</f>
        <v>1982-1990</v>
      </c>
      <c r="W7" s="615" t="str">
        <f>CONCATENATE(Aides_traitements!$I$7,"-",Aides_traitements!$I$8)</f>
        <v>1990-1999</v>
      </c>
      <c r="X7" s="615" t="str">
        <f>CONCATENATE(Aides_traitements!$I$8,"-",Aides_traitements!$I$9)</f>
        <v>1999-2010</v>
      </c>
      <c r="Y7" s="616" t="str">
        <f>CONCATENATE(Aides_traitements!$I$9,"-",Aides_traitements!$I$10)</f>
        <v>2010-2015</v>
      </c>
      <c r="Z7" s="201"/>
      <c r="AA7" s="632"/>
      <c r="AB7" s="475" t="str">
        <f>CONCATENATE(Aides_traitements!$I$4,"-",Aides_traitements!$I$5)</f>
        <v>1968-1975</v>
      </c>
      <c r="AC7" s="615" t="str">
        <f>CONCATENATE(Aides_traitements!$I$5,"-",Aides_traitements!$I$6)</f>
        <v>1975-1982</v>
      </c>
      <c r="AD7" s="615" t="str">
        <f>CONCATENATE(Aides_traitements!$I$6,"-",Aides_traitements!$I$7)</f>
        <v>1982-1990</v>
      </c>
      <c r="AE7" s="615" t="str">
        <f>CONCATENATE(Aides_traitements!$I$7,"-",Aides_traitements!$I$8)</f>
        <v>1990-1999</v>
      </c>
      <c r="AF7" s="615" t="str">
        <f>CONCATENATE(Aides_traitements!$I$8,"-",Aides_traitements!$I$9)</f>
        <v>1999-2010</v>
      </c>
      <c r="AG7" s="616" t="str">
        <f>CONCATENATE(Aides_traitements!$I$9,"-",Aides_traitements!$I$10)</f>
        <v>2010-2015</v>
      </c>
      <c r="AH7" s="170"/>
      <c r="AI7" s="632"/>
      <c r="AJ7" s="476" t="s">
        <v>455</v>
      </c>
      <c r="AK7" s="477" t="s">
        <v>456</v>
      </c>
      <c r="AL7" s="476" t="s">
        <v>455</v>
      </c>
      <c r="AM7" s="477" t="s">
        <v>456</v>
      </c>
      <c r="AN7" s="476" t="s">
        <v>455</v>
      </c>
      <c r="AO7" s="477" t="s">
        <v>456</v>
      </c>
      <c r="AP7" s="476" t="s">
        <v>455</v>
      </c>
      <c r="AQ7" s="477" t="s">
        <v>456</v>
      </c>
      <c r="AR7" s="476" t="s">
        <v>455</v>
      </c>
      <c r="AS7" s="477" t="s">
        <v>456</v>
      </c>
      <c r="AT7" s="476" t="s">
        <v>455</v>
      </c>
      <c r="AU7" s="477" t="s">
        <v>456</v>
      </c>
      <c r="AV7" s="170"/>
      <c r="AW7" s="632"/>
      <c r="AX7" s="475" t="str">
        <f>CONCATENATE(Aides_traitements!$I$4,"-",Aides_traitements!$I$5)</f>
        <v>1968-1975</v>
      </c>
      <c r="AY7" s="615" t="str">
        <f>CONCATENATE(Aides_traitements!$I$5,"-",Aides_traitements!$I$6)</f>
        <v>1975-1982</v>
      </c>
      <c r="AZ7" s="615" t="str">
        <f>CONCATENATE(Aides_traitements!$I$6,"-",Aides_traitements!$I$7)</f>
        <v>1982-1990</v>
      </c>
      <c r="BA7" s="615" t="str">
        <f>CONCATENATE(Aides_traitements!$I$7,"-",Aides_traitements!$I$8)</f>
        <v>1990-1999</v>
      </c>
      <c r="BB7" s="615" t="str">
        <f>CONCATENATE(Aides_traitements!$I$8,"-",Aides_traitements!$I$9)</f>
        <v>1999-2010</v>
      </c>
      <c r="BC7" s="616" t="str">
        <f>CONCATENATE(Aides_traitements!$I$9,"-",Aides_traitements!$I$10)</f>
        <v>2010-2015</v>
      </c>
      <c r="BD7" s="201"/>
      <c r="BE7" s="632"/>
      <c r="BF7" s="478" t="str">
        <f>CONCATENATE(Aides_traitements!$I$4,"-",Aides_traitements!$I$5," en ‰")</f>
        <v>1968-1975 en ‰</v>
      </c>
      <c r="BG7" s="479" t="str">
        <f>CONCATENATE(Aides_traitements!$I$5,"-",Aides_traitements!$I$6," en ‰")</f>
        <v>1975-1982 en ‰</v>
      </c>
      <c r="BH7" s="479" t="str">
        <f>CONCATENATE(Aides_traitements!$I$6,"-",Aides_traitements!$I$7," en ‰")</f>
        <v>1982-1990 en ‰</v>
      </c>
      <c r="BI7" s="479" t="str">
        <f>CONCATENATE(Aides_traitements!$I$7,"-",Aides_traitements!$I$8," en ‰")</f>
        <v>1990-1999 en ‰</v>
      </c>
      <c r="BJ7" s="479" t="str">
        <f>CONCATENATE(Aides_traitements!$I$8,"-",Aides_traitements!$I$9," en ‰")</f>
        <v>1999-2010 en ‰</v>
      </c>
      <c r="BK7" s="477" t="str">
        <f>CONCATENATE(Aides_traitements!$I$9,"-",Aides_traitements!$I$10," en ‰")</f>
        <v>2010-2015 en ‰</v>
      </c>
      <c r="BL7" s="478" t="str">
        <f>CONCATENATE(Aides_traitements!$I$4,"-",Aides_traitements!$I$5," en ‰")</f>
        <v>1968-1975 en ‰</v>
      </c>
      <c r="BM7" s="479" t="str">
        <f>CONCATENATE(Aides_traitements!$I$5,"-",Aides_traitements!$I$6," en ‰")</f>
        <v>1975-1982 en ‰</v>
      </c>
      <c r="BN7" s="479" t="str">
        <f>CONCATENATE(Aides_traitements!$I$6,"-",Aides_traitements!$I$7," en ‰")</f>
        <v>1982-1990 en ‰</v>
      </c>
      <c r="BO7" s="479" t="str">
        <f>CONCATENATE(Aides_traitements!$I$7,"-",Aides_traitements!$I$8," en ‰")</f>
        <v>1990-1999 en ‰</v>
      </c>
      <c r="BP7" s="479" t="str">
        <f>CONCATENATE(Aides_traitements!$I$8,"-",Aides_traitements!$I$9," en ‰")</f>
        <v>1999-2010 en ‰</v>
      </c>
      <c r="BQ7" s="477" t="str">
        <f>CONCATENATE(Aides_traitements!$I$9,"-",Aides_traitements!$I$10," en ‰")</f>
        <v>2010-2015 en ‰</v>
      </c>
      <c r="BR7" s="201"/>
      <c r="BS7" s="632"/>
      <c r="BT7" s="790">
        <v>2008</v>
      </c>
      <c r="BU7" s="784">
        <v>2009</v>
      </c>
      <c r="BV7" s="784">
        <v>2010</v>
      </c>
      <c r="BW7" s="784">
        <v>2011</v>
      </c>
      <c r="BX7" s="784">
        <v>2012</v>
      </c>
      <c r="BY7" s="784">
        <v>2013</v>
      </c>
      <c r="BZ7" s="784">
        <v>2014</v>
      </c>
      <c r="CA7" s="784">
        <v>2015</v>
      </c>
      <c r="CB7" s="784">
        <v>2016</v>
      </c>
      <c r="CC7" s="785">
        <v>2017</v>
      </c>
      <c r="CD7" s="170"/>
      <c r="CE7" s="632"/>
      <c r="CF7" s="475" t="str">
        <f>CONCATENATE(Aides_traitements!$I$4,"-",Aides_traitements!$I$5)</f>
        <v>1968-1975</v>
      </c>
      <c r="CG7" s="615" t="str">
        <f>CONCATENATE(Aides_traitements!$I$5,"-",Aides_traitements!$I$6)</f>
        <v>1975-1982</v>
      </c>
      <c r="CH7" s="615" t="str">
        <f>CONCATENATE(Aides_traitements!$I$6,"-",Aides_traitements!$I$7)</f>
        <v>1982-1990</v>
      </c>
      <c r="CI7" s="615" t="str">
        <f>CONCATENATE(Aides_traitements!$I$7,"-",Aides_traitements!$I$8)</f>
        <v>1990-1999</v>
      </c>
      <c r="CJ7" s="615" t="str">
        <f>CONCATENATE(Aides_traitements!$I$8,"-",Aides_traitements!$I$9)</f>
        <v>1999-2010</v>
      </c>
      <c r="CK7" s="616" t="str">
        <f>CONCATENATE(Aides_traitements!$I$9,"-",Aides_traitements!$I$10)</f>
        <v>2010-2015</v>
      </c>
      <c r="CL7" s="201"/>
      <c r="CM7" s="632"/>
      <c r="CN7" s="790">
        <v>2008</v>
      </c>
      <c r="CO7" s="784">
        <v>2009</v>
      </c>
      <c r="CP7" s="784">
        <v>2010</v>
      </c>
      <c r="CQ7" s="784">
        <v>2011</v>
      </c>
      <c r="CR7" s="784">
        <v>2012</v>
      </c>
      <c r="CS7" s="784">
        <v>2013</v>
      </c>
      <c r="CT7" s="784">
        <v>2014</v>
      </c>
      <c r="CU7" s="784">
        <v>2015</v>
      </c>
      <c r="CV7" s="784">
        <v>2016</v>
      </c>
      <c r="CW7" s="785">
        <v>2017</v>
      </c>
      <c r="CX7" s="201"/>
      <c r="CY7" s="201"/>
      <c r="CZ7" s="617" t="s">
        <v>366</v>
      </c>
      <c r="DA7" s="480" t="s">
        <v>367</v>
      </c>
      <c r="DB7" s="480" t="s">
        <v>368</v>
      </c>
      <c r="DC7" s="480" t="s">
        <v>369</v>
      </c>
      <c r="DD7" s="480" t="s">
        <v>370</v>
      </c>
      <c r="DE7" s="481" t="s">
        <v>371</v>
      </c>
      <c r="DF7" s="201"/>
      <c r="DG7" s="632"/>
      <c r="DH7" s="617" t="s">
        <v>372</v>
      </c>
      <c r="DI7" s="480" t="s">
        <v>373</v>
      </c>
      <c r="DJ7" s="480" t="s">
        <v>374</v>
      </c>
      <c r="DK7" s="480" t="s">
        <v>375</v>
      </c>
      <c r="DL7" s="480" t="s">
        <v>84</v>
      </c>
      <c r="DM7" s="480" t="s">
        <v>85</v>
      </c>
      <c r="DN7" s="480" t="s">
        <v>247</v>
      </c>
      <c r="DO7" s="481" t="s">
        <v>376</v>
      </c>
      <c r="DP7" s="617" t="s">
        <v>372</v>
      </c>
      <c r="DQ7" s="480" t="s">
        <v>373</v>
      </c>
      <c r="DR7" s="480" t="s">
        <v>374</v>
      </c>
      <c r="DS7" s="480" t="s">
        <v>375</v>
      </c>
      <c r="DT7" s="480" t="s">
        <v>84</v>
      </c>
      <c r="DU7" s="480" t="s">
        <v>85</v>
      </c>
      <c r="DV7" s="480" t="s">
        <v>247</v>
      </c>
      <c r="DW7" s="481" t="s">
        <v>376</v>
      </c>
      <c r="DX7" s="482" t="s">
        <v>81</v>
      </c>
      <c r="DY7" s="483" t="s">
        <v>245</v>
      </c>
      <c r="DZ7" s="483" t="s">
        <v>246</v>
      </c>
      <c r="EA7" s="483" t="s">
        <v>90</v>
      </c>
      <c r="EB7" s="483" t="s">
        <v>84</v>
      </c>
      <c r="EC7" s="483" t="s">
        <v>85</v>
      </c>
      <c r="ED7" s="483" t="s">
        <v>247</v>
      </c>
      <c r="EE7" s="484" t="s">
        <v>248</v>
      </c>
      <c r="EF7" s="170"/>
      <c r="EG7" s="632"/>
      <c r="EH7" s="617" t="s">
        <v>479</v>
      </c>
      <c r="EI7" s="618" t="s">
        <v>480</v>
      </c>
      <c r="EJ7" s="618" t="s">
        <v>481</v>
      </c>
      <c r="EK7" s="618" t="s">
        <v>482</v>
      </c>
      <c r="EL7" s="618" t="s">
        <v>484</v>
      </c>
      <c r="EM7" s="618" t="s">
        <v>483</v>
      </c>
      <c r="EN7" s="617" t="s">
        <v>479</v>
      </c>
      <c r="EO7" s="618" t="s">
        <v>480</v>
      </c>
      <c r="EP7" s="618" t="s">
        <v>481</v>
      </c>
      <c r="EQ7" s="618" t="s">
        <v>482</v>
      </c>
      <c r="ER7" s="618" t="s">
        <v>484</v>
      </c>
      <c r="ES7" s="618" t="s">
        <v>483</v>
      </c>
      <c r="ET7" s="627" t="s">
        <v>479</v>
      </c>
      <c r="EU7" s="628" t="s">
        <v>480</v>
      </c>
      <c r="EV7" s="628" t="s">
        <v>481</v>
      </c>
      <c r="EW7" s="628" t="s">
        <v>482</v>
      </c>
      <c r="EX7" s="628" t="s">
        <v>484</v>
      </c>
      <c r="EY7" s="629" t="s">
        <v>483</v>
      </c>
      <c r="EZ7" s="485"/>
      <c r="FA7" s="632"/>
      <c r="FB7" s="486" t="s">
        <v>56</v>
      </c>
      <c r="FC7" s="480" t="s">
        <v>57</v>
      </c>
      <c r="FD7" s="481" t="s">
        <v>58</v>
      </c>
      <c r="FE7" s="486" t="s">
        <v>56</v>
      </c>
      <c r="FF7" s="480" t="s">
        <v>57</v>
      </c>
      <c r="FG7" s="481" t="s">
        <v>58</v>
      </c>
      <c r="FH7" s="549" t="s">
        <v>56</v>
      </c>
      <c r="FI7" s="550" t="s">
        <v>57</v>
      </c>
      <c r="FJ7" s="551" t="s">
        <v>58</v>
      </c>
      <c r="FK7" s="485"/>
      <c r="FM7" s="487" t="str">
        <f>CONCATENATE($FU6," Hommes")</f>
        <v>Ballan-Miré Hommes</v>
      </c>
      <c r="FN7" s="487" t="str">
        <f>CONCATENATE($FU$6," Femmes")</f>
        <v>Ballan-Miré Femmes</v>
      </c>
      <c r="FO7" s="487" t="str">
        <f>CONCATENATE($FW6," Hommes")</f>
        <v>Tours Métropole Val de Loire Hommes</v>
      </c>
      <c r="FP7" s="487" t="str">
        <f>CONCATENATE($FW$6," Femmes")</f>
        <v>Tours Métropole Val de Loire Femmes</v>
      </c>
      <c r="FQ7" s="487" t="str">
        <f>CONCATENATE($FU6," Hommes")</f>
        <v>Ballan-Miré Hommes</v>
      </c>
      <c r="FR7" s="487" t="str">
        <f>CONCATENATE($FU$6," Femmes")</f>
        <v>Ballan-Miré Femmes</v>
      </c>
      <c r="FS7" s="487" t="str">
        <f>CONCATENATE($FW6," Hommes")</f>
        <v>Tours Métropole Val de Loire Hommes</v>
      </c>
      <c r="FT7" s="487" t="str">
        <f>CONCATENATE($FW$6," Femmes")</f>
        <v>Tours Métropole Val de Loire Femmes</v>
      </c>
      <c r="FU7" s="552" t="str">
        <f>CONCATENATE($FU6," Hommes")</f>
        <v>Ballan-Miré Hommes</v>
      </c>
      <c r="FV7" s="552" t="str">
        <f>CONCATENATE($FU$6," Femmes")</f>
        <v>Ballan-Miré Femmes</v>
      </c>
      <c r="FW7" s="552" t="str">
        <f>CONCATENATE($FW6," Hommes")</f>
        <v>Tours Métropole Val de Loire Hommes</v>
      </c>
      <c r="FX7" s="552" t="str">
        <f>CONCATENATE($FW$6," Femmes")</f>
        <v>Tours Métropole Val de Loire Femmes</v>
      </c>
      <c r="FY7" s="788"/>
      <c r="FZ7" s="202"/>
      <c r="GA7" s="486" t="s">
        <v>416</v>
      </c>
      <c r="GB7" s="480" t="s">
        <v>417</v>
      </c>
      <c r="GC7" s="481" t="s">
        <v>418</v>
      </c>
      <c r="GD7" s="486" t="s">
        <v>450</v>
      </c>
      <c r="GE7" s="480" t="s">
        <v>451</v>
      </c>
      <c r="GF7" s="481" t="s">
        <v>452</v>
      </c>
      <c r="GG7" s="788"/>
      <c r="GH7" s="632"/>
      <c r="GI7" s="626">
        <f>Aides_traitements!$I$4</f>
        <v>1968</v>
      </c>
      <c r="GJ7" s="613">
        <f>Aides_traitements!$I$5</f>
        <v>1975</v>
      </c>
      <c r="GK7" s="613">
        <f>Aides_traitements!$I$6</f>
        <v>1982</v>
      </c>
      <c r="GL7" s="613">
        <f>Aides_traitements!$I$7</f>
        <v>1990</v>
      </c>
      <c r="GM7" s="488">
        <f>Aides_traitements!$I$8</f>
        <v>1999</v>
      </c>
      <c r="GN7" s="488">
        <f>Aides_traitements!$I$9</f>
        <v>2010</v>
      </c>
      <c r="GO7" s="614">
        <f>Aides_traitements!$I$10</f>
        <v>2015</v>
      </c>
      <c r="GP7" s="201"/>
      <c r="GQ7" s="632"/>
      <c r="GR7" s="626">
        <f>Aides_traitements!$I$4</f>
        <v>1968</v>
      </c>
      <c r="GS7" s="613">
        <f>Aides_traitements!$I$5</f>
        <v>1975</v>
      </c>
      <c r="GT7" s="613">
        <f>Aides_traitements!$I$6</f>
        <v>1982</v>
      </c>
      <c r="GU7" s="613">
        <f>Aides_traitements!$I$7</f>
        <v>1990</v>
      </c>
      <c r="GV7" s="488">
        <f>Aides_traitements!$I$8</f>
        <v>1999</v>
      </c>
      <c r="GW7" s="488">
        <f>Aides_traitements!$I$9</f>
        <v>2010</v>
      </c>
      <c r="GX7" s="614">
        <f>Aides_traitements!$I$10</f>
        <v>2015</v>
      </c>
      <c r="GY7" s="201"/>
      <c r="GZ7" s="632"/>
      <c r="HA7" s="626">
        <f>Aides_traitements!$I$4</f>
        <v>1968</v>
      </c>
      <c r="HB7" s="613">
        <f>Aides_traitements!$I$5</f>
        <v>1975</v>
      </c>
      <c r="HC7" s="613">
        <f>Aides_traitements!$I$6</f>
        <v>1982</v>
      </c>
      <c r="HD7" s="613">
        <f>Aides_traitements!$I$7</f>
        <v>1990</v>
      </c>
      <c r="HE7" s="488">
        <f>Aides_traitements!$I$8</f>
        <v>1999</v>
      </c>
      <c r="HF7" s="488">
        <f>Aides_traitements!$I$9</f>
        <v>2010</v>
      </c>
      <c r="HG7" s="614">
        <f>Aides_traitements!$I$10</f>
        <v>2015</v>
      </c>
      <c r="HH7" s="632"/>
      <c r="HI7" s="632"/>
      <c r="HJ7" s="489" t="s">
        <v>232</v>
      </c>
      <c r="HK7" s="490" t="s">
        <v>233</v>
      </c>
      <c r="HL7" s="490" t="s">
        <v>234</v>
      </c>
      <c r="HM7" s="490" t="s">
        <v>235</v>
      </c>
      <c r="HN7" s="490" t="s">
        <v>602</v>
      </c>
      <c r="HO7" s="489" t="s">
        <v>232</v>
      </c>
      <c r="HP7" s="490" t="s">
        <v>233</v>
      </c>
      <c r="HQ7" s="490" t="s">
        <v>234</v>
      </c>
      <c r="HR7" s="490" t="s">
        <v>235</v>
      </c>
      <c r="HS7" s="490" t="s">
        <v>602</v>
      </c>
      <c r="HT7" s="491" t="s">
        <v>232</v>
      </c>
      <c r="HU7" s="492" t="s">
        <v>233</v>
      </c>
      <c r="HV7" s="492" t="s">
        <v>234</v>
      </c>
      <c r="HW7" s="492" t="s">
        <v>235</v>
      </c>
      <c r="HX7" s="493" t="s">
        <v>602</v>
      </c>
      <c r="HY7" s="170"/>
      <c r="HZ7" s="632"/>
      <c r="IA7" s="489" t="s">
        <v>591</v>
      </c>
      <c r="IB7" s="490" t="s">
        <v>592</v>
      </c>
      <c r="IC7" s="490" t="s">
        <v>593</v>
      </c>
      <c r="ID7" s="490" t="s">
        <v>594</v>
      </c>
      <c r="IE7" s="490" t="s">
        <v>595</v>
      </c>
      <c r="IF7" s="489" t="s">
        <v>591</v>
      </c>
      <c r="IG7" s="490" t="s">
        <v>592</v>
      </c>
      <c r="IH7" s="490" t="s">
        <v>593</v>
      </c>
      <c r="II7" s="490" t="s">
        <v>594</v>
      </c>
      <c r="IJ7" s="490" t="s">
        <v>595</v>
      </c>
      <c r="IK7" s="491" t="s">
        <v>591</v>
      </c>
      <c r="IL7" s="492" t="s">
        <v>592</v>
      </c>
      <c r="IM7" s="492" t="s">
        <v>593</v>
      </c>
      <c r="IN7" s="492" t="s">
        <v>594</v>
      </c>
      <c r="IO7" s="493" t="s">
        <v>595</v>
      </c>
      <c r="IP7" s="170"/>
      <c r="IQ7" s="632"/>
      <c r="IR7" s="494" t="s">
        <v>225</v>
      </c>
      <c r="IS7" s="495" t="s">
        <v>226</v>
      </c>
      <c r="IT7" s="495" t="s">
        <v>227</v>
      </c>
      <c r="IU7" s="495" t="s">
        <v>228</v>
      </c>
      <c r="IV7" s="495" t="s">
        <v>229</v>
      </c>
      <c r="IW7" s="495" t="s">
        <v>230</v>
      </c>
      <c r="IX7" s="496" t="s">
        <v>597</v>
      </c>
      <c r="IY7" s="494" t="s">
        <v>225</v>
      </c>
      <c r="IZ7" s="495" t="s">
        <v>226</v>
      </c>
      <c r="JA7" s="495" t="s">
        <v>227</v>
      </c>
      <c r="JB7" s="495" t="s">
        <v>228</v>
      </c>
      <c r="JC7" s="495" t="s">
        <v>229</v>
      </c>
      <c r="JD7" s="495" t="s">
        <v>230</v>
      </c>
      <c r="JE7" s="496" t="s">
        <v>597</v>
      </c>
      <c r="JF7" s="494" t="s">
        <v>225</v>
      </c>
      <c r="JG7" s="495" t="s">
        <v>226</v>
      </c>
      <c r="JH7" s="495" t="s">
        <v>227</v>
      </c>
      <c r="JI7" s="495" t="s">
        <v>228</v>
      </c>
      <c r="JJ7" s="495" t="s">
        <v>229</v>
      </c>
      <c r="JK7" s="495" t="s">
        <v>230</v>
      </c>
      <c r="JL7" s="496" t="s">
        <v>597</v>
      </c>
      <c r="JM7" s="494" t="s">
        <v>225</v>
      </c>
      <c r="JN7" s="495" t="s">
        <v>226</v>
      </c>
      <c r="JO7" s="495" t="s">
        <v>227</v>
      </c>
      <c r="JP7" s="495" t="s">
        <v>228</v>
      </c>
      <c r="JQ7" s="495" t="s">
        <v>229</v>
      </c>
      <c r="JR7" s="495" t="s">
        <v>230</v>
      </c>
      <c r="JS7" s="496" t="s">
        <v>597</v>
      </c>
      <c r="JT7" s="497" t="s">
        <v>225</v>
      </c>
      <c r="JU7" s="498" t="s">
        <v>226</v>
      </c>
      <c r="JV7" s="498" t="s">
        <v>227</v>
      </c>
      <c r="JW7" s="498" t="s">
        <v>228</v>
      </c>
      <c r="JX7" s="498" t="s">
        <v>229</v>
      </c>
      <c r="JY7" s="498" t="s">
        <v>230</v>
      </c>
      <c r="JZ7" s="499" t="s">
        <v>597</v>
      </c>
      <c r="KA7" s="497" t="s">
        <v>225</v>
      </c>
      <c r="KB7" s="498" t="s">
        <v>226</v>
      </c>
      <c r="KC7" s="498" t="s">
        <v>227</v>
      </c>
      <c r="KD7" s="498" t="s">
        <v>228</v>
      </c>
      <c r="KE7" s="498" t="s">
        <v>229</v>
      </c>
      <c r="KF7" s="498" t="s">
        <v>230</v>
      </c>
      <c r="KG7" s="499" t="s">
        <v>597</v>
      </c>
      <c r="KH7" s="170"/>
      <c r="KI7" s="632"/>
      <c r="KJ7" s="617" t="s">
        <v>61</v>
      </c>
      <c r="KK7" s="618" t="s">
        <v>62</v>
      </c>
      <c r="KL7" s="618" t="s">
        <v>63</v>
      </c>
      <c r="KM7" s="618" t="s">
        <v>64</v>
      </c>
      <c r="KN7" s="617" t="s">
        <v>61</v>
      </c>
      <c r="KO7" s="618" t="s">
        <v>62</v>
      </c>
      <c r="KP7" s="618" t="s">
        <v>63</v>
      </c>
      <c r="KQ7" s="618" t="s">
        <v>64</v>
      </c>
      <c r="KR7" s="623" t="s">
        <v>61</v>
      </c>
      <c r="KS7" s="624" t="s">
        <v>62</v>
      </c>
      <c r="KT7" s="624" t="s">
        <v>63</v>
      </c>
      <c r="KU7" s="625" t="s">
        <v>64</v>
      </c>
      <c r="KV7" s="170"/>
      <c r="KW7" s="632"/>
      <c r="KX7" s="472">
        <f>Aides_traitements!$I$4</f>
        <v>1968</v>
      </c>
      <c r="KY7" s="473">
        <f>Aides_traitements!$I$5</f>
        <v>1975</v>
      </c>
      <c r="KZ7" s="473">
        <f>Aides_traitements!$I$6</f>
        <v>1982</v>
      </c>
      <c r="LA7" s="473">
        <f>Aides_traitements!$I$7</f>
        <v>1990</v>
      </c>
      <c r="LB7" s="473">
        <f>Aides_traitements!$I$8</f>
        <v>1999</v>
      </c>
      <c r="LC7" s="473">
        <f>Aides_traitements!$I$9</f>
        <v>2010</v>
      </c>
      <c r="LD7" s="474">
        <f>Aides_traitements!$I$10</f>
        <v>2015</v>
      </c>
      <c r="LE7" s="170"/>
      <c r="LF7" s="632"/>
      <c r="LG7" s="486" t="s">
        <v>43</v>
      </c>
      <c r="LH7" s="480" t="s">
        <v>491</v>
      </c>
      <c r="LI7" s="481" t="s">
        <v>490</v>
      </c>
      <c r="LJ7" s="486" t="s">
        <v>43</v>
      </c>
      <c r="LK7" s="480" t="s">
        <v>491</v>
      </c>
      <c r="LL7" s="481" t="s">
        <v>490</v>
      </c>
      <c r="LM7" s="500" t="s">
        <v>642</v>
      </c>
      <c r="LN7" s="501" t="s">
        <v>643</v>
      </c>
      <c r="LO7" s="502" t="s">
        <v>360</v>
      </c>
      <c r="LP7" s="170"/>
      <c r="LQ7" s="632"/>
      <c r="LR7" s="486" t="s">
        <v>54</v>
      </c>
      <c r="LS7" s="480" t="s">
        <v>41</v>
      </c>
      <c r="LT7" s="481" t="s">
        <v>321</v>
      </c>
      <c r="LU7" s="486" t="s">
        <v>54</v>
      </c>
      <c r="LV7" s="480" t="s">
        <v>41</v>
      </c>
      <c r="LW7" s="481" t="s">
        <v>321</v>
      </c>
      <c r="LX7" s="500" t="s">
        <v>54</v>
      </c>
      <c r="LY7" s="501" t="s">
        <v>41</v>
      </c>
      <c r="LZ7" s="502" t="s">
        <v>321</v>
      </c>
      <c r="MA7" s="170"/>
      <c r="MB7" s="632"/>
      <c r="MC7" s="617" t="s">
        <v>251</v>
      </c>
      <c r="MD7" s="618" t="s">
        <v>252</v>
      </c>
      <c r="ME7" s="618" t="s">
        <v>253</v>
      </c>
      <c r="MF7" s="618" t="s">
        <v>254</v>
      </c>
      <c r="MG7" s="618" t="s">
        <v>255</v>
      </c>
      <c r="MH7" s="617" t="s">
        <v>251</v>
      </c>
      <c r="MI7" s="618" t="s">
        <v>252</v>
      </c>
      <c r="MJ7" s="618" t="s">
        <v>253</v>
      </c>
      <c r="MK7" s="618" t="s">
        <v>254</v>
      </c>
      <c r="ML7" s="618" t="s">
        <v>255</v>
      </c>
      <c r="MM7" s="620" t="s">
        <v>251</v>
      </c>
      <c r="MN7" s="621" t="s">
        <v>252</v>
      </c>
      <c r="MO7" s="621" t="s">
        <v>253</v>
      </c>
      <c r="MP7" s="621" t="s">
        <v>254</v>
      </c>
      <c r="MQ7" s="622" t="s">
        <v>255</v>
      </c>
      <c r="MR7" s="170"/>
      <c r="MS7" s="632"/>
      <c r="MT7" s="472">
        <f>Aides_traitements!$I$4</f>
        <v>1968</v>
      </c>
      <c r="MU7" s="473">
        <f>Aides_traitements!$I$5</f>
        <v>1975</v>
      </c>
      <c r="MV7" s="473">
        <f>Aides_traitements!$I$6</f>
        <v>1982</v>
      </c>
      <c r="MW7" s="473">
        <f>Aides_traitements!$I$7</f>
        <v>1990</v>
      </c>
      <c r="MX7" s="473">
        <f>Aides_traitements!$I$8</f>
        <v>1999</v>
      </c>
      <c r="MY7" s="473">
        <f>Aides_traitements!$I$9</f>
        <v>2010</v>
      </c>
      <c r="MZ7" s="474">
        <f>Aides_traitements!$I$10</f>
        <v>2015</v>
      </c>
      <c r="NA7" s="170"/>
      <c r="NB7" s="632"/>
      <c r="NC7" s="486" t="s">
        <v>54</v>
      </c>
      <c r="ND7" s="480" t="s">
        <v>41</v>
      </c>
      <c r="NE7" s="481" t="s">
        <v>321</v>
      </c>
      <c r="NF7" s="486" t="s">
        <v>54</v>
      </c>
      <c r="NG7" s="480" t="s">
        <v>41</v>
      </c>
      <c r="NH7" s="481" t="s">
        <v>321</v>
      </c>
      <c r="NI7" s="500" t="s">
        <v>54</v>
      </c>
      <c r="NJ7" s="501" t="s">
        <v>41</v>
      </c>
      <c r="NK7" s="502" t="s">
        <v>321</v>
      </c>
      <c r="NL7" s="170"/>
      <c r="NM7" s="632"/>
      <c r="NN7" s="617" t="s">
        <v>251</v>
      </c>
      <c r="NO7" s="618" t="s">
        <v>252</v>
      </c>
      <c r="NP7" s="618" t="s">
        <v>253</v>
      </c>
      <c r="NQ7" s="618" t="s">
        <v>254</v>
      </c>
      <c r="NR7" s="618" t="s">
        <v>255</v>
      </c>
      <c r="NS7" s="618" t="s">
        <v>502</v>
      </c>
      <c r="NT7" s="617" t="s">
        <v>251</v>
      </c>
      <c r="NU7" s="618" t="s">
        <v>252</v>
      </c>
      <c r="NV7" s="618" t="s">
        <v>253</v>
      </c>
      <c r="NW7" s="618" t="s">
        <v>254</v>
      </c>
      <c r="NX7" s="618" t="s">
        <v>255</v>
      </c>
      <c r="NY7" s="618" t="s">
        <v>502</v>
      </c>
      <c r="NZ7" s="620" t="s">
        <v>251</v>
      </c>
      <c r="OA7" s="621" t="s">
        <v>252</v>
      </c>
      <c r="OB7" s="621" t="s">
        <v>253</v>
      </c>
      <c r="OC7" s="621" t="s">
        <v>254</v>
      </c>
      <c r="OD7" s="621" t="s">
        <v>255</v>
      </c>
      <c r="OE7" s="622" t="s">
        <v>502</v>
      </c>
      <c r="OF7" s="170"/>
      <c r="OG7" s="632"/>
      <c r="OH7" s="617" t="s">
        <v>44</v>
      </c>
      <c r="OI7" s="618" t="s">
        <v>47</v>
      </c>
      <c r="OJ7" s="618" t="s">
        <v>45</v>
      </c>
      <c r="OK7" s="618" t="s">
        <v>46</v>
      </c>
      <c r="OL7" s="617" t="s">
        <v>44</v>
      </c>
      <c r="OM7" s="618" t="s">
        <v>47</v>
      </c>
      <c r="ON7" s="618" t="s">
        <v>45</v>
      </c>
      <c r="OO7" s="618" t="s">
        <v>46</v>
      </c>
      <c r="OP7" s="620" t="s">
        <v>44</v>
      </c>
      <c r="OQ7" s="621" t="s">
        <v>47</v>
      </c>
      <c r="OR7" s="621" t="s">
        <v>45</v>
      </c>
      <c r="OS7" s="622" t="s">
        <v>46</v>
      </c>
      <c r="OT7" s="170"/>
      <c r="OU7" s="632"/>
      <c r="OV7" s="617" t="s">
        <v>49</v>
      </c>
      <c r="OW7" s="618" t="s">
        <v>50</v>
      </c>
      <c r="OX7" s="618" t="s">
        <v>51</v>
      </c>
      <c r="OY7" s="618" t="s">
        <v>260</v>
      </c>
      <c r="OZ7" s="618" t="s">
        <v>263</v>
      </c>
      <c r="PA7" s="619" t="s">
        <v>261</v>
      </c>
      <c r="PB7" s="201"/>
      <c r="PC7" s="201"/>
      <c r="PD7" s="503" t="s">
        <v>408</v>
      </c>
      <c r="PE7" s="504" t="s">
        <v>409</v>
      </c>
      <c r="PF7" s="504" t="s">
        <v>410</v>
      </c>
      <c r="PG7" s="504" t="s">
        <v>411</v>
      </c>
      <c r="PH7" s="504" t="s">
        <v>412</v>
      </c>
      <c r="PI7" s="504" t="s">
        <v>737</v>
      </c>
      <c r="PJ7" s="503" t="s">
        <v>408</v>
      </c>
      <c r="PK7" s="504" t="s">
        <v>409</v>
      </c>
      <c r="PL7" s="504" t="s">
        <v>410</v>
      </c>
      <c r="PM7" s="504" t="s">
        <v>411</v>
      </c>
      <c r="PN7" s="504" t="s">
        <v>412</v>
      </c>
      <c r="PO7" s="504" t="s">
        <v>737</v>
      </c>
      <c r="PP7" s="503" t="s">
        <v>408</v>
      </c>
      <c r="PQ7" s="504" t="s">
        <v>409</v>
      </c>
      <c r="PR7" s="504" t="s">
        <v>410</v>
      </c>
      <c r="PS7" s="504" t="s">
        <v>411</v>
      </c>
      <c r="PT7" s="504" t="s">
        <v>412</v>
      </c>
      <c r="PU7" s="505" t="s">
        <v>737</v>
      </c>
      <c r="PV7" s="170"/>
      <c r="PW7" s="632"/>
      <c r="PX7" s="486" t="s">
        <v>98</v>
      </c>
      <c r="PY7" s="480" t="s">
        <v>99</v>
      </c>
      <c r="PZ7" s="481" t="s">
        <v>100</v>
      </c>
      <c r="QA7" s="486" t="s">
        <v>98</v>
      </c>
      <c r="QB7" s="480" t="s">
        <v>99</v>
      </c>
      <c r="QC7" s="481" t="s">
        <v>100</v>
      </c>
      <c r="QD7" s="500" t="s">
        <v>98</v>
      </c>
      <c r="QE7" s="501" t="s">
        <v>99</v>
      </c>
      <c r="QF7" s="502" t="s">
        <v>100</v>
      </c>
      <c r="QG7" s="170"/>
      <c r="QH7" s="632"/>
      <c r="QI7" s="475">
        <v>2008</v>
      </c>
      <c r="QJ7" s="506">
        <v>2009</v>
      </c>
      <c r="QK7" s="506">
        <v>2010</v>
      </c>
      <c r="QL7" s="506">
        <v>2011</v>
      </c>
      <c r="QM7" s="506">
        <v>2012</v>
      </c>
      <c r="QN7" s="506">
        <v>2013</v>
      </c>
      <c r="QO7" s="506">
        <v>2014</v>
      </c>
      <c r="QP7" s="506">
        <v>2015</v>
      </c>
      <c r="QQ7" s="507">
        <v>2016</v>
      </c>
      <c r="QR7" s="778" t="str">
        <f>CONCATENATE(QI7,"-",QQ7)</f>
        <v>2008-2016</v>
      </c>
      <c r="QS7" s="170"/>
      <c r="QT7" s="632"/>
      <c r="QU7" s="475">
        <v>2008</v>
      </c>
      <c r="QV7" s="506">
        <v>2009</v>
      </c>
      <c r="QW7" s="506">
        <v>2010</v>
      </c>
      <c r="QX7" s="506">
        <v>2011</v>
      </c>
      <c r="QY7" s="506">
        <v>2012</v>
      </c>
      <c r="QZ7" s="506">
        <v>2013</v>
      </c>
      <c r="RA7" s="506">
        <v>2014</v>
      </c>
      <c r="RB7" s="506">
        <v>2015</v>
      </c>
      <c r="RC7" s="507">
        <v>2016</v>
      </c>
      <c r="RD7" s="778" t="str">
        <f>CONCATENATE(QU7,"-",RC7)</f>
        <v>2008-2016</v>
      </c>
      <c r="RE7" s="170"/>
      <c r="RF7" s="632"/>
      <c r="RG7" s="475">
        <v>2008</v>
      </c>
      <c r="RH7" s="506">
        <v>2009</v>
      </c>
      <c r="RI7" s="506">
        <v>2010</v>
      </c>
      <c r="RJ7" s="506">
        <v>2011</v>
      </c>
      <c r="RK7" s="506">
        <v>2012</v>
      </c>
      <c r="RL7" s="506">
        <v>2013</v>
      </c>
      <c r="RM7" s="506">
        <v>2014</v>
      </c>
      <c r="RN7" s="506">
        <v>2015</v>
      </c>
      <c r="RO7" s="507">
        <v>2016</v>
      </c>
      <c r="RP7" s="778" t="str">
        <f>CONCATENATE(RG7,"-",RO7)</f>
        <v>2008-2016</v>
      </c>
      <c r="RQ7" s="170"/>
      <c r="RR7" s="632"/>
      <c r="RS7" s="475">
        <v>2008</v>
      </c>
      <c r="RT7" s="506">
        <v>2009</v>
      </c>
      <c r="RU7" s="506">
        <v>2010</v>
      </c>
      <c r="RV7" s="506">
        <v>2011</v>
      </c>
      <c r="RW7" s="506">
        <v>2012</v>
      </c>
      <c r="RX7" s="506">
        <v>2013</v>
      </c>
      <c r="RY7" s="506">
        <v>2014</v>
      </c>
      <c r="RZ7" s="506">
        <v>2015</v>
      </c>
      <c r="SA7" s="507">
        <v>2016</v>
      </c>
      <c r="SB7" s="778" t="str">
        <f>CONCATENATE(RS7,"-",SA7)</f>
        <v>2008-2016</v>
      </c>
      <c r="SC7" s="170"/>
      <c r="SD7" s="632"/>
      <c r="SE7" s="475">
        <v>2008</v>
      </c>
      <c r="SF7" s="506">
        <v>2009</v>
      </c>
      <c r="SG7" s="506">
        <v>2010</v>
      </c>
      <c r="SH7" s="506">
        <v>2011</v>
      </c>
      <c r="SI7" s="506">
        <v>2012</v>
      </c>
      <c r="SJ7" s="506">
        <v>2013</v>
      </c>
      <c r="SK7" s="506">
        <v>2014</v>
      </c>
      <c r="SL7" s="506">
        <v>2015</v>
      </c>
      <c r="SM7" s="506">
        <v>2016</v>
      </c>
      <c r="SN7" s="507">
        <v>2017</v>
      </c>
      <c r="SO7" s="170"/>
      <c r="SP7" s="632"/>
      <c r="SQ7" s="476" t="s">
        <v>223</v>
      </c>
      <c r="SR7" s="477" t="s">
        <v>224</v>
      </c>
      <c r="SS7" s="476" t="s">
        <v>223</v>
      </c>
      <c r="ST7" s="477" t="s">
        <v>224</v>
      </c>
      <c r="SU7" s="508" t="s">
        <v>223</v>
      </c>
      <c r="SV7" s="509" t="s">
        <v>224</v>
      </c>
      <c r="SW7" s="170"/>
      <c r="SX7" s="632"/>
      <c r="SY7" s="494" t="s">
        <v>269</v>
      </c>
      <c r="SZ7" s="495" t="s">
        <v>221</v>
      </c>
      <c r="TA7" s="495" t="s">
        <v>267</v>
      </c>
      <c r="TB7" s="495" t="s">
        <v>709</v>
      </c>
      <c r="TC7" s="495" t="s">
        <v>335</v>
      </c>
      <c r="TD7" s="496" t="s">
        <v>268</v>
      </c>
      <c r="TE7" s="494" t="s">
        <v>221</v>
      </c>
      <c r="TF7" s="495" t="s">
        <v>267</v>
      </c>
      <c r="TG7" s="495" t="s">
        <v>709</v>
      </c>
      <c r="TH7" s="495" t="s">
        <v>335</v>
      </c>
      <c r="TI7" s="496" t="s">
        <v>268</v>
      </c>
      <c r="TJ7" s="510" t="s">
        <v>221</v>
      </c>
      <c r="TK7" s="511" t="s">
        <v>267</v>
      </c>
      <c r="TL7" s="511" t="s">
        <v>709</v>
      </c>
      <c r="TM7" s="511" t="s">
        <v>335</v>
      </c>
      <c r="TN7" s="512" t="s">
        <v>268</v>
      </c>
      <c r="TO7" s="170"/>
      <c r="TP7" s="170"/>
      <c r="TQ7" s="494" t="s">
        <v>81</v>
      </c>
      <c r="TR7" s="495" t="s">
        <v>336</v>
      </c>
      <c r="TS7" s="495" t="s">
        <v>337</v>
      </c>
      <c r="TT7" s="495" t="s">
        <v>90</v>
      </c>
      <c r="TU7" s="495" t="s">
        <v>84</v>
      </c>
      <c r="TV7" s="496" t="s">
        <v>85</v>
      </c>
      <c r="TW7" s="494" t="s">
        <v>81</v>
      </c>
      <c r="TX7" s="495" t="s">
        <v>336</v>
      </c>
      <c r="TY7" s="495" t="s">
        <v>337</v>
      </c>
      <c r="TZ7" s="495" t="s">
        <v>90</v>
      </c>
      <c r="UA7" s="495" t="s">
        <v>84</v>
      </c>
      <c r="UB7" s="496" t="s">
        <v>85</v>
      </c>
      <c r="UC7" s="510" t="s">
        <v>81</v>
      </c>
      <c r="UD7" s="511" t="s">
        <v>336</v>
      </c>
      <c r="UE7" s="511" t="s">
        <v>337</v>
      </c>
      <c r="UF7" s="511" t="s">
        <v>90</v>
      </c>
      <c r="UG7" s="511" t="s">
        <v>84</v>
      </c>
      <c r="UH7" s="512" t="s">
        <v>85</v>
      </c>
      <c r="UI7" s="170"/>
      <c r="UJ7" s="632"/>
      <c r="UK7" s="602" t="s">
        <v>138</v>
      </c>
      <c r="UL7" s="603" t="s">
        <v>72</v>
      </c>
      <c r="UM7" s="604" t="s">
        <v>73</v>
      </c>
      <c r="UN7" s="602" t="s">
        <v>138</v>
      </c>
      <c r="UO7" s="603" t="s">
        <v>72</v>
      </c>
      <c r="UP7" s="604" t="s">
        <v>73</v>
      </c>
      <c r="UQ7" s="605" t="s">
        <v>138</v>
      </c>
      <c r="UR7" s="606" t="s">
        <v>72</v>
      </c>
      <c r="US7" s="607" t="s">
        <v>73</v>
      </c>
      <c r="UT7" s="170"/>
      <c r="UU7" s="632"/>
      <c r="UV7" s="602" t="s">
        <v>647</v>
      </c>
      <c r="UW7" s="603" t="s">
        <v>648</v>
      </c>
      <c r="UX7" s="602" t="s">
        <v>74</v>
      </c>
      <c r="UY7" s="603" t="s">
        <v>75</v>
      </c>
      <c r="UZ7" s="604" t="s">
        <v>76</v>
      </c>
      <c r="VA7" s="605" t="s">
        <v>647</v>
      </c>
      <c r="VB7" s="606" t="s">
        <v>648</v>
      </c>
      <c r="VC7" s="605" t="s">
        <v>74</v>
      </c>
      <c r="VD7" s="606" t="s">
        <v>75</v>
      </c>
      <c r="VE7" s="607" t="s">
        <v>76</v>
      </c>
      <c r="VF7" s="170"/>
      <c r="VG7" s="632"/>
      <c r="VH7" s="494" t="s">
        <v>77</v>
      </c>
      <c r="VI7" s="495" t="s">
        <v>78</v>
      </c>
      <c r="VJ7" s="495" t="s">
        <v>79</v>
      </c>
      <c r="VK7" s="496" t="s">
        <v>80</v>
      </c>
      <c r="VL7" s="510" t="s">
        <v>77</v>
      </c>
      <c r="VM7" s="511" t="s">
        <v>78</v>
      </c>
      <c r="VN7" s="511" t="s">
        <v>79</v>
      </c>
      <c r="VO7" s="512" t="s">
        <v>80</v>
      </c>
      <c r="VP7" s="170"/>
      <c r="VQ7" s="632"/>
      <c r="VR7" s="476" t="s">
        <v>72</v>
      </c>
      <c r="VS7" s="477" t="s">
        <v>73</v>
      </c>
      <c r="VT7" s="476" t="s">
        <v>72</v>
      </c>
      <c r="VU7" s="477" t="s">
        <v>73</v>
      </c>
      <c r="VV7" s="508" t="s">
        <v>72</v>
      </c>
      <c r="VW7" s="509" t="s">
        <v>73</v>
      </c>
      <c r="VX7" s="170"/>
      <c r="VY7" s="632"/>
      <c r="VZ7" s="494" t="s">
        <v>86</v>
      </c>
      <c r="WA7" s="495" t="s">
        <v>87</v>
      </c>
      <c r="WB7" s="495" t="s">
        <v>88</v>
      </c>
      <c r="WC7" s="495" t="s">
        <v>610</v>
      </c>
      <c r="WD7" s="496" t="s">
        <v>611</v>
      </c>
      <c r="WE7" s="494" t="s">
        <v>86</v>
      </c>
      <c r="WF7" s="495" t="s">
        <v>87</v>
      </c>
      <c r="WG7" s="495" t="s">
        <v>88</v>
      </c>
      <c r="WH7" s="495" t="s">
        <v>610</v>
      </c>
      <c r="WI7" s="496" t="s">
        <v>611</v>
      </c>
      <c r="WJ7" s="510" t="s">
        <v>86</v>
      </c>
      <c r="WK7" s="511" t="s">
        <v>87</v>
      </c>
      <c r="WL7" s="511" t="s">
        <v>88</v>
      </c>
      <c r="WM7" s="511" t="s">
        <v>610</v>
      </c>
      <c r="WN7" s="512" t="s">
        <v>611</v>
      </c>
      <c r="WO7" s="170"/>
      <c r="WP7" s="632"/>
      <c r="WQ7" s="494" t="s">
        <v>81</v>
      </c>
      <c r="WR7" s="495" t="s">
        <v>336</v>
      </c>
      <c r="WS7" s="495" t="s">
        <v>337</v>
      </c>
      <c r="WT7" s="495" t="s">
        <v>90</v>
      </c>
      <c r="WU7" s="495" t="s">
        <v>84</v>
      </c>
      <c r="WV7" s="496" t="s">
        <v>85</v>
      </c>
      <c r="WW7" s="494" t="s">
        <v>81</v>
      </c>
      <c r="WX7" s="495" t="s">
        <v>336</v>
      </c>
      <c r="WY7" s="495" t="s">
        <v>337</v>
      </c>
      <c r="WZ7" s="495" t="s">
        <v>90</v>
      </c>
      <c r="XA7" s="495" t="s">
        <v>84</v>
      </c>
      <c r="XB7" s="496" t="s">
        <v>85</v>
      </c>
      <c r="XC7" s="510" t="s">
        <v>81</v>
      </c>
      <c r="XD7" s="511" t="s">
        <v>89</v>
      </c>
      <c r="XE7" s="511" t="s">
        <v>83</v>
      </c>
      <c r="XF7" s="511" t="s">
        <v>90</v>
      </c>
      <c r="XG7" s="511" t="s">
        <v>84</v>
      </c>
      <c r="XH7" s="512" t="s">
        <v>85</v>
      </c>
      <c r="XI7" s="170"/>
      <c r="XJ7" s="632"/>
      <c r="XK7" s="494" t="s">
        <v>755</v>
      </c>
      <c r="XL7" s="495" t="s">
        <v>756</v>
      </c>
      <c r="XM7" s="495" t="s">
        <v>757</v>
      </c>
      <c r="XN7" s="495" t="s">
        <v>758</v>
      </c>
      <c r="XO7" s="496" t="s">
        <v>759</v>
      </c>
      <c r="XP7" s="494" t="s">
        <v>755</v>
      </c>
      <c r="XQ7" s="495" t="s">
        <v>756</v>
      </c>
      <c r="XR7" s="495" t="s">
        <v>757</v>
      </c>
      <c r="XS7" s="495" t="s">
        <v>758</v>
      </c>
      <c r="XT7" s="496" t="s">
        <v>759</v>
      </c>
      <c r="XU7" s="510" t="s">
        <v>755</v>
      </c>
      <c r="XV7" s="511" t="s">
        <v>756</v>
      </c>
      <c r="XW7" s="511" t="s">
        <v>757</v>
      </c>
      <c r="XX7" s="511" t="s">
        <v>758</v>
      </c>
      <c r="XY7" s="512" t="s">
        <v>759</v>
      </c>
      <c r="XZ7" s="170"/>
      <c r="YA7" s="632"/>
      <c r="YB7" s="513" t="s">
        <v>340</v>
      </c>
      <c r="YC7" s="514" t="s">
        <v>341</v>
      </c>
      <c r="YD7" s="514" t="s">
        <v>342</v>
      </c>
      <c r="YE7" s="514" t="s">
        <v>343</v>
      </c>
      <c r="YF7" s="514" t="s">
        <v>344</v>
      </c>
      <c r="YG7" s="514" t="s">
        <v>345</v>
      </c>
      <c r="YH7" s="514" t="s">
        <v>346</v>
      </c>
      <c r="YI7" s="513" t="s">
        <v>340</v>
      </c>
      <c r="YJ7" s="514" t="s">
        <v>341</v>
      </c>
      <c r="YK7" s="514" t="s">
        <v>342</v>
      </c>
      <c r="YL7" s="514" t="s">
        <v>343</v>
      </c>
      <c r="YM7" s="514" t="s">
        <v>344</v>
      </c>
      <c r="YN7" s="514" t="s">
        <v>345</v>
      </c>
      <c r="YO7" s="515" t="s">
        <v>346</v>
      </c>
      <c r="YP7" s="513" t="s">
        <v>340</v>
      </c>
      <c r="YQ7" s="514" t="s">
        <v>341</v>
      </c>
      <c r="YR7" s="514" t="s">
        <v>342</v>
      </c>
      <c r="YS7" s="514" t="s">
        <v>343</v>
      </c>
      <c r="YT7" s="514" t="s">
        <v>344</v>
      </c>
      <c r="YU7" s="514" t="s">
        <v>345</v>
      </c>
      <c r="YV7" s="514" t="s">
        <v>346</v>
      </c>
      <c r="YW7" s="513" t="s">
        <v>340</v>
      </c>
      <c r="YX7" s="514" t="s">
        <v>341</v>
      </c>
      <c r="YY7" s="514" t="s">
        <v>342</v>
      </c>
      <c r="YZ7" s="514" t="s">
        <v>343</v>
      </c>
      <c r="ZA7" s="514" t="s">
        <v>344</v>
      </c>
      <c r="ZB7" s="514" t="s">
        <v>345</v>
      </c>
      <c r="ZC7" s="515" t="s">
        <v>346</v>
      </c>
      <c r="ZD7" s="170"/>
      <c r="ZE7" s="632"/>
      <c r="ZF7" s="494" t="s">
        <v>377</v>
      </c>
      <c r="ZG7" s="495" t="s">
        <v>363</v>
      </c>
      <c r="ZH7" s="495" t="s">
        <v>649</v>
      </c>
      <c r="ZI7" s="496" t="s">
        <v>414</v>
      </c>
      <c r="ZJ7" s="494" t="s">
        <v>377</v>
      </c>
      <c r="ZK7" s="495" t="s">
        <v>363</v>
      </c>
      <c r="ZL7" s="495" t="s">
        <v>649</v>
      </c>
      <c r="ZM7" s="496" t="s">
        <v>414</v>
      </c>
      <c r="ZN7" s="516" t="s">
        <v>377</v>
      </c>
      <c r="ZO7" s="517" t="s">
        <v>363</v>
      </c>
      <c r="ZP7" s="517" t="s">
        <v>649</v>
      </c>
      <c r="ZQ7" s="518" t="s">
        <v>414</v>
      </c>
      <c r="ZR7" s="170"/>
      <c r="ZS7" s="632"/>
      <c r="ZT7" s="516" t="s">
        <v>377</v>
      </c>
      <c r="ZU7" s="517" t="s">
        <v>363</v>
      </c>
      <c r="ZV7" s="517" t="s">
        <v>649</v>
      </c>
      <c r="ZW7" s="518" t="s">
        <v>414</v>
      </c>
      <c r="ZX7" s="516" t="s">
        <v>377</v>
      </c>
      <c r="ZY7" s="517" t="s">
        <v>363</v>
      </c>
      <c r="ZZ7" s="517" t="s">
        <v>649</v>
      </c>
      <c r="AAA7" s="518" t="s">
        <v>414</v>
      </c>
    </row>
    <row r="8" spans="1:703" ht="13.5" customHeight="1" x14ac:dyDescent="0.2">
      <c r="A8" s="207">
        <v>37018</v>
      </c>
      <c r="B8" s="210" t="s">
        <v>13</v>
      </c>
      <c r="C8" s="453">
        <v>2618</v>
      </c>
      <c r="D8" s="453">
        <v>3739</v>
      </c>
      <c r="E8" s="453">
        <v>4491</v>
      </c>
      <c r="F8" s="453">
        <v>5937</v>
      </c>
      <c r="G8" s="453">
        <v>7059</v>
      </c>
      <c r="H8" s="453">
        <v>8106</v>
      </c>
      <c r="I8" s="204">
        <v>7911</v>
      </c>
      <c r="J8" s="634"/>
      <c r="K8" s="207" t="s">
        <v>13</v>
      </c>
      <c r="L8" s="227">
        <f>((VLOOKUP($K8,$B$8:$I$75,3,FALSE)/VLOOKUP($K8,$B$8:$I$75,2,FALSE))^(1/6.975))-1</f>
        <v>5.2425871851784267E-2</v>
      </c>
      <c r="M8" s="203">
        <f>((VLOOKUP($K8,$B$8:$I$75,4,FALSE)/VLOOKUP($K8,$B$8:$I$75,3,FALSE))^(1/7.035))-1</f>
        <v>2.6391602692577676E-2</v>
      </c>
      <c r="N8" s="203">
        <f>((VLOOKUP($K8,$B$8:$I$75,5,FALSE)/VLOOKUP($K8,$B$8:$I$75,4,FALSE))^(1/8.005))-1</f>
        <v>3.5484338177147023E-2</v>
      </c>
      <c r="O8" s="203">
        <f>((VLOOKUP($K8,$B$8:$I$75,6,FALSE)/VLOOKUP($K8,$B$8:$I$75,5,FALSE))^(1/9.01))-1</f>
        <v>1.9397661449449766E-2</v>
      </c>
      <c r="P8" s="203">
        <f>((VLOOKUP($K8,$B$8:$I$75,7,FALSE)/VLOOKUP($K8,$B$8:$I$75,6,FALSE))^(1/11))-1</f>
        <v>1.265220029571279E-2</v>
      </c>
      <c r="Q8" s="228">
        <f>((VLOOKUP($K8,$B$8:$I$75,8,FALSE)/VLOOKUP($K8,$B$8:$I$75,7,FALSE))^(1/5))-1</f>
        <v>-4.8582268874280965E-3</v>
      </c>
      <c r="R8" s="77"/>
      <c r="S8" s="207" t="s">
        <v>13</v>
      </c>
      <c r="T8" s="227">
        <f>VLOOKUP($S8,$K$8:$Q$75,2,FALSE)*(VLOOKUP($S8,$AW$8:$BC$75,2,FALSE)-VLOOKUP($S8,$CE$8:$CK$75,2,FALSE))/(VLOOKUP($S8,$B$8:$I$75,3,FALSE)-VLOOKUP($S8,$B$8:$I$75,2,FALSE))</f>
        <v>1.3188310314186586E-2</v>
      </c>
      <c r="U8" s="203">
        <f>VLOOKUP($S8,$K$8:$Q$75,3,FALSE)*(VLOOKUP($S8,$AW$8:$BC$75,3,FALSE)-VLOOKUP($S8,$CE$8:$CK$75,3,FALSE))/(VLOOKUP($S8,$B$8:$I$75,4,FALSE)-VLOOKUP($S8,$B$8:$I$75,3,FALSE))</f>
        <v>3.8253785817699026E-3</v>
      </c>
      <c r="V8" s="203">
        <f>VLOOKUP($S8,$K$8:$Q$75,4,FALSE)*(VLOOKUP($S8,$AW$8:$BC$75,4,FALSE)-VLOOKUP($S8,$CE$8:$CK$75,4,FALSE))/(VLOOKUP($S8,$B$8:$I$75,5,FALSE)-VLOOKUP($S8,$B$8:$I$75,4,FALSE))</f>
        <v>7.3618958873749012E-3</v>
      </c>
      <c r="W8" s="203">
        <f>VLOOKUP($S8,$K$8:$Q$75,5,FALSE)*(VLOOKUP($S8,$AW$8:$BC$75,5,FALSE)-VLOOKUP($S8,$CE$8:$CK$75,5,FALSE))/(VLOOKUP($S8,$B$8:$I$75,6,FALSE)-VLOOKUP($S8,$B$8:$I$75,5,FALSE))</f>
        <v>5.1173866212452148E-3</v>
      </c>
      <c r="X8" s="203">
        <f>VLOOKUP($S8,$K$8:$Q$75,6,FALSE)*(VLOOKUP($S8,$AW$8:$BC$75,6,FALSE)-VLOOKUP($S8,$CE$8:$CK$75,6,FALSE))/(VLOOKUP($S8,$B$8:$I$75,7,FALSE)-VLOOKUP($S8,$B$8:$I$75,6,FALSE))</f>
        <v>2.223500338501579E-3</v>
      </c>
      <c r="Y8" s="228">
        <f>VLOOKUP($S8,$K$8:$Q$75,7,FALSE)*(VLOOKUP($S8,$AW$8:$BC$75,7,FALSE)-VLOOKUP($S8,$CE$8:$CK$75,7,FALSE))/(VLOOKUP($S8,$B$8:$I$75,8,FALSE)-VLOOKUP($S8,$B$8:$I$75,7,FALSE))</f>
        <v>-5.7302163287613448E-4</v>
      </c>
      <c r="Z8" s="77"/>
      <c r="AA8" s="207" t="s">
        <v>13</v>
      </c>
      <c r="AB8" s="227">
        <f>(VLOOKUP($S8,$K$8:$Q$75,2,FALSE)*((VLOOKUP($S8,$B$8:$I$75,3,FALSE)-VLOOKUP($S8,$B$8:$I$75,2,FALSE))-(VLOOKUP($S8,$AW$8:$BC$75,2,FALSE)-VLOOKUP($S8,$CE$8:$CK$75,2,FALSE)))/(VLOOKUP($S8,$B$8:$I$75,3,FALSE)-VLOOKUP($S8,$B$8:$I$75,2,FALSE)))</f>
        <v>3.9237561537597679E-2</v>
      </c>
      <c r="AC8" s="203">
        <f>(VLOOKUP($S8,$K$8:$Q$75,3,FALSE)*((VLOOKUP($S8,$B$8:$I$75,4,FALSE)-VLOOKUP($S8,$B$8:$I$75,3,FALSE))-(VLOOKUP($S8,$AW$8:$BC$75,3,FALSE)-VLOOKUP($S8,$CE$8:$CK$75,3,FALSE)))/(VLOOKUP($S8,$B$8:$I$75,4,FALSE)-VLOOKUP($S8,$B$8:$I$75,3,FALSE)))</f>
        <v>2.2566224110807775E-2</v>
      </c>
      <c r="AD8" s="203">
        <f>(VLOOKUP($S8,$K$8:$Q$75,4,FALSE)*((VLOOKUP($S8,$B$8:$I$75,5,FALSE)-VLOOKUP($S8,$B$8:$I$75,4,FALSE))-(VLOOKUP($S8,$AW$8:$BC$75,4,FALSE)-VLOOKUP($S8,$CE$8:$CK$75,4,FALSE)))/(VLOOKUP($S8,$B$8:$I$75,5,FALSE)-VLOOKUP($S8,$B$8:$I$75,4,FALSE)))</f>
        <v>2.8122442289772124E-2</v>
      </c>
      <c r="AE8" s="203">
        <f>(VLOOKUP($S8,$K$8:$Q$75,5,FALSE)*((VLOOKUP($S8,$B$8:$I$75,6,FALSE)-VLOOKUP($S8,$B$8:$I$75,5,FALSE))-(VLOOKUP($S8,$AW$8:$BC$75,5,FALSE)-VLOOKUP($S8,$CE$8:$CK$75,5,FALSE)))/(VLOOKUP($S8,$B$8:$I$75,6,FALSE)-VLOOKUP($S8,$B$8:$I$75,5,FALSE)))</f>
        <v>1.4280274828204553E-2</v>
      </c>
      <c r="AF8" s="203">
        <f>(VLOOKUP($S8,$K$8:$Q$75,6,FALSE)*((VLOOKUP($S8,$B$8:$I$75,7,FALSE)-VLOOKUP($S8,$B$8:$I$75,6,FALSE))-(VLOOKUP($S8,$AW$8:$BC$75,6,FALSE)-VLOOKUP($S8,$CE$8:$CK$75,6,FALSE)))/(VLOOKUP($S8,$B$8:$I$75,7,FALSE)-VLOOKUP($S8,$B$8:$I$75,6,FALSE)))</f>
        <v>1.0428699957211211E-2</v>
      </c>
      <c r="AG8" s="228">
        <f>(VLOOKUP($S8,$K$8:$Q$75,7,FALSE)*((VLOOKUP($S8,$B$8:$I$75,8,FALSE)-VLOOKUP($S8,$B$8:$I$75,7,FALSE))-(VLOOKUP($S8,$AW$8:$BC$75,7,FALSE)-VLOOKUP($S8,$CE$8:$CK$75,7,FALSE)))/(VLOOKUP($S8,$B$8:$I$75,8,FALSE)-VLOOKUP($S8,$B$8:$I$75,7,FALSE)))</f>
        <v>-4.2852052545519622E-3</v>
      </c>
      <c r="AH8" s="635"/>
      <c r="AI8" s="207" t="s">
        <v>13</v>
      </c>
      <c r="AJ8" s="452">
        <f>VLOOKUP($AI8,$AW$8:$BC$75,2,FALSE)-VLOOKUP($AI8,$CE$8:$CK$75,2,FALSE)</f>
        <v>282</v>
      </c>
      <c r="AK8" s="204">
        <f>(VLOOKUP($AI8,$B$8:$I$75,3,FALSE)-VLOOKUP($AI8,$B$8:$I$75,2,FALSE))-AJ8</f>
        <v>839</v>
      </c>
      <c r="AL8" s="453">
        <f>VLOOKUP($AI8,$AW$8:$BC$75,3,FALSE)-VLOOKUP($AI8,$CE$8:$CK$75,3,FALSE)</f>
        <v>109</v>
      </c>
      <c r="AM8" s="453">
        <f>(VLOOKUP($AI8,$B$8:$I$75,4,FALSE)-VLOOKUP($AI8,$B$8:$I$75,3,FALSE))-AL8</f>
        <v>643</v>
      </c>
      <c r="AN8" s="452">
        <f>VLOOKUP($AI8,$AW$8:$BC$75,4,FALSE)-VLOOKUP($AI8,$CE$8:$CK$75,4,FALSE)</f>
        <v>300</v>
      </c>
      <c r="AO8" s="204">
        <f>(VLOOKUP($AI8,$B$8:$I$75,5,FALSE)-VLOOKUP($AI8,$B$8:$I$75,4,FALSE))-AN8</f>
        <v>1146</v>
      </c>
      <c r="AP8" s="453">
        <f>VLOOKUP($AI8,$AW$8:$BC$75,5,FALSE)-VLOOKUP($AI8,$CE$8:$CK$75,5,FALSE)</f>
        <v>296</v>
      </c>
      <c r="AQ8" s="453">
        <f>(VLOOKUP($AI8,$B$8:$I$75,6,FALSE)-VLOOKUP($AI8,$B$8:$I$75,5,FALSE))-AP8</f>
        <v>826</v>
      </c>
      <c r="AR8" s="452">
        <f>VLOOKUP($AI8,$AW$8:$BC$75,6,FALSE)-VLOOKUP($AI8,$CE$8:$CK$75,6,FALSE)</f>
        <v>184</v>
      </c>
      <c r="AS8" s="204">
        <f>(VLOOKUP($AI8,$B$8:$I$75,7,FALSE)-VLOOKUP($AI8,$B$8:$I$75,6,FALSE))-AR8</f>
        <v>863</v>
      </c>
      <c r="AT8" s="452">
        <f>VLOOKUP($AI8,$AW$8:$BC$75,7,FALSE)-VLOOKUP($AI8,$CE$8:$CK$75,7,FALSE)</f>
        <v>-23</v>
      </c>
      <c r="AU8" s="204">
        <f>(VLOOKUP($AI8,$B$8:$I$75,8,FALSE)-VLOOKUP($AI8,$B$8:$I$75,7,FALSE))-AT8</f>
        <v>-172</v>
      </c>
      <c r="AV8" s="636"/>
      <c r="AW8" s="207" t="s">
        <v>13</v>
      </c>
      <c r="AX8" s="452">
        <v>437</v>
      </c>
      <c r="AY8" s="453">
        <v>291</v>
      </c>
      <c r="AZ8" s="453">
        <v>543</v>
      </c>
      <c r="BA8" s="453">
        <v>647</v>
      </c>
      <c r="BB8" s="453">
        <v>785</v>
      </c>
      <c r="BC8" s="204">
        <v>324</v>
      </c>
      <c r="BE8" s="207" t="s">
        <v>13</v>
      </c>
      <c r="BF8" s="237">
        <f>IF(VLOOKUP($BE8,$B$8:$I$75,3,FALSE)&lt;&gt;VLOOKUP($BE8,$B$8:$I$75,2,FALSE),(10*(VLOOKUP($BE8,$K$8:$Q$75,2,FALSE)*100)*VLOOKUP($BE8,$AW$8:$BC$75,2,FALSE))/(VLOOKUP($BE8,$B$8:$I$75,3,FALSE)-VLOOKUP($BE8,$B$8:$I$75,2,FALSE)),"")</f>
        <v>20.437204281204036</v>
      </c>
      <c r="BG8" s="243">
        <f>IF(VLOOKUP($BE8,$B$8:$I$75,4,FALSE)&lt;&gt;VLOOKUP($BE8,$B$8:$I$75,3,FALSE),(10*(VLOOKUP($BE8,$K$8:$Q$75,3,FALSE)*100)*VLOOKUP($BE8,$AW$8:$BC$75,3,FALSE))/(VLOOKUP($BE8,$B$8:$I$75,4,FALSE)-VLOOKUP($BE8,$B$8:$I$75,3,FALSE)),"")</f>
        <v>10.212707956835244</v>
      </c>
      <c r="BH8" s="243">
        <f>IF(VLOOKUP($BE8,$B$8:$I$75,5,FALSE)&lt;&gt;VLOOKUP($BE8,$B$8:$I$75,4,FALSE),(10*(VLOOKUP($BE8,$K$8:$Q$75,4,FALSE)*100)*VLOOKUP($BE8,$AW$8:$BC$75,4,FALSE))/(VLOOKUP($BE8,$B$8:$I$75,5,FALSE)-VLOOKUP($BE8,$B$8:$I$75,4,FALSE)),"")</f>
        <v>13.325031556148572</v>
      </c>
      <c r="BI8" s="243">
        <f>IF(VLOOKUP($BE8,$B$8:$I$75,6,FALSE)&lt;&gt;VLOOKUP($BE8,$B$8:$I$75,5,FALSE),(10*(VLOOKUP($BE8,$K$8:$Q$75,5,FALSE)*100)*VLOOKUP($BE8,$AW$8:$BC$75,5,FALSE))/(VLOOKUP($BE8,$B$8:$I$75,6,FALSE)-VLOOKUP($BE8,$B$8:$I$75,5,FALSE)),"")</f>
        <v>11.185638999816396</v>
      </c>
      <c r="BJ8" s="243">
        <f>IF(VLOOKUP($BE8,$B$8:$I$75,7,FALSE)&lt;&gt;VLOOKUP($BE8,$B$8:$I$75,6,FALSE),(10*(VLOOKUP($BE8,$K$8:$Q$75,6,FALSE)*100)*VLOOKUP($BE8,$AW$8:$BC$75,6,FALSE))/(VLOOKUP($BE8,$B$8:$I$75,7,FALSE)-VLOOKUP($BE8,$B$8:$I$75,6,FALSE)),"")</f>
        <v>9.4861291615420633</v>
      </c>
      <c r="BK8" s="238">
        <f>IF(VLOOKUP($BE8,$B$8:$I$75,8,FALSE)&lt;&gt;VLOOKUP($BE8,$B$8:$I$75,7,FALSE),(10*(VLOOKUP($BE8,$K$8:$Q$75,7,FALSE)*100)*VLOOKUP($BE8,$AW$8:$BC$75,7,FALSE))/(VLOOKUP($BE8,$B$8:$I$75,8,FALSE)-VLOOKUP($BE8,$B$8:$I$75,7,FALSE)),"")</f>
        <v>8.0721308283420683</v>
      </c>
      <c r="BL8" s="237">
        <f>IF(VLOOKUP($BE8,$B$8:$I$75,3,FALSE)&lt;&gt;VLOOKUP($BE8,$B$8:$I$75,2,FALSE),(10*(VLOOKUP($BE8,$K$8:$Q$75,2,FALSE)*100)*VLOOKUP($BE8,$CE$8:$CK$75,2,FALSE))/(VLOOKUP($BE8,$B$8:$I$75,3,FALSE)-VLOOKUP($BE8,$B$8:$I$75,2,FALSE)),"")</f>
        <v>7.2488939670174499</v>
      </c>
      <c r="BM8" s="243">
        <f>IF(VLOOKUP($BE8,$B$8:$I$75,4,FALSE)&lt;&gt;VLOOKUP($BE8,$B$8:$I$75,3,FALSE),(10*(VLOOKUP($BE8,$K$8:$Q$75,3,FALSE)*100)*VLOOKUP($BE8,$CE$8:$CK$75,3,FALSE))/(VLOOKUP($BE8,$B$8:$I$75,4,FALSE)-VLOOKUP($BE8,$B$8:$I$75,3,FALSE)),"")</f>
        <v>6.3873293750653426</v>
      </c>
      <c r="BN8" s="243">
        <f>IF(VLOOKUP($BE8,$B$8:$I$75,5,FALSE)&lt;&gt;VLOOKUP($BE8,$B$8:$I$75,4,FALSE),(10*(VLOOKUP($BE8,$K$8:$Q$75,4,FALSE)*100)*VLOOKUP($BE8,$CE$8:$CK$75,4,FALSE))/(VLOOKUP($BE8,$B$8:$I$75,5,FALSE)-VLOOKUP($BE8,$B$8:$I$75,4,FALSE)),"")</f>
        <v>5.9631356687736705</v>
      </c>
      <c r="BO8" s="243">
        <f>IF(VLOOKUP($BE8,$B$8:$I$75,6,FALSE)&lt;&gt;VLOOKUP($BE8,$B$8:$I$75,5,FALSE),(10*(VLOOKUP($BE8,$K$8:$Q$75,5,FALSE)*100)*VLOOKUP($BE8,$CE$8:$CK$75,5,FALSE))/(VLOOKUP($BE8,$B$8:$I$75,6,FALSE)-VLOOKUP($BE8,$B$8:$I$75,5,FALSE)),"")</f>
        <v>6.0682523785711826</v>
      </c>
      <c r="BP8" s="243">
        <f>IF(VLOOKUP($BE8,$B$8:$I$75,7,FALSE)&lt;&gt;VLOOKUP($BE8,$B$8:$I$75,6,FALSE),(10*(VLOOKUP($BE8,$K$8:$Q$75,6,FALSE)*100)*VLOOKUP($BE8,$CE$8:$CK$75,6,FALSE))/(VLOOKUP($BE8,$B$8:$I$75,7,FALSE)-VLOOKUP($BE8,$B$8:$I$75,6,FALSE)),"")</f>
        <v>7.2626288230404841</v>
      </c>
      <c r="BQ8" s="238">
        <f>IF(VLOOKUP($BE8,$B$8:$I$75,8,FALSE)&lt;&gt;VLOOKUP($BE8,$B$8:$I$75,7,FALSE),(10*(VLOOKUP($BE8,$K$8:$Q$75,7,FALSE)*100)*VLOOKUP($BE8,$CE$8:$CK$75,7,FALSE))/(VLOOKUP($BE8,$B$8:$I$75,8,FALSE)-VLOOKUP($BE8,$B$8:$I$75,7,FALSE)),"")</f>
        <v>8.6451524612182027</v>
      </c>
      <c r="BS8" s="207" t="s">
        <v>13</v>
      </c>
      <c r="BT8" s="453">
        <v>79</v>
      </c>
      <c r="BU8" s="453">
        <v>74</v>
      </c>
      <c r="BV8" s="453">
        <v>67</v>
      </c>
      <c r="BW8" s="453">
        <v>74</v>
      </c>
      <c r="BX8" s="453">
        <v>57</v>
      </c>
      <c r="BY8" s="453">
        <v>64</v>
      </c>
      <c r="BZ8" s="453">
        <v>62</v>
      </c>
      <c r="CA8" s="453">
        <v>67</v>
      </c>
      <c r="CB8" s="453">
        <v>67</v>
      </c>
      <c r="CC8" s="204">
        <v>68</v>
      </c>
      <c r="CE8" s="207" t="s">
        <v>13</v>
      </c>
      <c r="CF8" s="452">
        <v>155</v>
      </c>
      <c r="CG8" s="453">
        <v>182</v>
      </c>
      <c r="CH8" s="453">
        <v>243</v>
      </c>
      <c r="CI8" s="453">
        <v>351</v>
      </c>
      <c r="CJ8" s="453">
        <v>601</v>
      </c>
      <c r="CK8" s="204">
        <v>347</v>
      </c>
      <c r="CM8" s="210" t="s">
        <v>13</v>
      </c>
      <c r="CN8" s="453">
        <v>69</v>
      </c>
      <c r="CO8" s="453">
        <v>56</v>
      </c>
      <c r="CP8" s="453">
        <v>58</v>
      </c>
      <c r="CQ8" s="453">
        <v>80</v>
      </c>
      <c r="CR8" s="453">
        <v>63</v>
      </c>
      <c r="CS8" s="453">
        <v>83</v>
      </c>
      <c r="CT8" s="453">
        <v>63</v>
      </c>
      <c r="CU8" s="453">
        <v>71</v>
      </c>
      <c r="CV8" s="453">
        <v>82</v>
      </c>
      <c r="CW8" s="204">
        <v>84</v>
      </c>
      <c r="CX8" s="155"/>
      <c r="CY8" s="207" t="s">
        <v>13</v>
      </c>
      <c r="CZ8" s="452">
        <v>6950.091592605515</v>
      </c>
      <c r="DA8" s="453">
        <v>215.22367053726416</v>
      </c>
      <c r="DB8" s="453">
        <v>491.50190455201903</v>
      </c>
      <c r="DC8" s="453">
        <v>53.829303644386194</v>
      </c>
      <c r="DD8" s="453">
        <v>120.12182514707426</v>
      </c>
      <c r="DE8" s="204">
        <v>9.9051485819434308</v>
      </c>
      <c r="DG8" s="210" t="s">
        <v>13</v>
      </c>
      <c r="DH8" s="452">
        <v>12</v>
      </c>
      <c r="DI8" s="453">
        <v>208</v>
      </c>
      <c r="DJ8" s="453">
        <v>432</v>
      </c>
      <c r="DK8" s="453">
        <v>920</v>
      </c>
      <c r="DL8" s="453">
        <v>1012</v>
      </c>
      <c r="DM8" s="453">
        <v>664</v>
      </c>
      <c r="DN8" s="453">
        <v>1172</v>
      </c>
      <c r="DO8" s="204">
        <v>1052</v>
      </c>
      <c r="DP8" s="452">
        <v>4.0390280000000001</v>
      </c>
      <c r="DQ8" s="453">
        <v>222.595258</v>
      </c>
      <c r="DR8" s="453">
        <v>731.28844600000002</v>
      </c>
      <c r="DS8" s="453">
        <v>1215.9328009999999</v>
      </c>
      <c r="DT8" s="453">
        <v>1037.9521890000001</v>
      </c>
      <c r="DU8" s="453">
        <v>650.16646900000001</v>
      </c>
      <c r="DV8" s="453">
        <v>1992.6834759999999</v>
      </c>
      <c r="DW8" s="204">
        <v>814.26774399999999</v>
      </c>
      <c r="DX8" s="452">
        <v>4.9525742909717199</v>
      </c>
      <c r="DY8" s="453">
        <v>224.23579816725697</v>
      </c>
      <c r="DZ8" s="453">
        <v>643.83465782632356</v>
      </c>
      <c r="EA8" s="453">
        <v>1089.5663440137785</v>
      </c>
      <c r="EB8" s="453">
        <v>1020.2303039401744</v>
      </c>
      <c r="EC8" s="453">
        <v>599.26148920757817</v>
      </c>
      <c r="ED8" s="453">
        <v>2194.5991009563554</v>
      </c>
      <c r="EE8" s="204">
        <v>767.28551792743792</v>
      </c>
      <c r="EG8" s="207" t="s">
        <v>13</v>
      </c>
      <c r="EH8" s="452">
        <v>1534</v>
      </c>
      <c r="EI8" s="453">
        <v>1216</v>
      </c>
      <c r="EJ8" s="453">
        <v>1662</v>
      </c>
      <c r="EK8" s="453">
        <v>1439</v>
      </c>
      <c r="EL8" s="453">
        <v>809</v>
      </c>
      <c r="EM8" s="453">
        <v>394</v>
      </c>
      <c r="EN8" s="452">
        <v>1406.533015</v>
      </c>
      <c r="EO8" s="453">
        <v>1202.123423</v>
      </c>
      <c r="EP8" s="453">
        <v>1435.003743</v>
      </c>
      <c r="EQ8" s="453">
        <v>1908.1487509999999</v>
      </c>
      <c r="ER8" s="453">
        <v>1414.482951</v>
      </c>
      <c r="ES8" s="453">
        <v>739.70811800000001</v>
      </c>
      <c r="ET8" s="452">
        <v>1283.7072562198684</v>
      </c>
      <c r="EU8" s="453">
        <v>1075.566522343225</v>
      </c>
      <c r="EV8" s="453">
        <v>1289.9034936834678</v>
      </c>
      <c r="EW8" s="453">
        <v>1819.7240029784359</v>
      </c>
      <c r="EX8" s="453">
        <v>1576.9454519008457</v>
      </c>
      <c r="EY8" s="204">
        <v>865.15327287415744</v>
      </c>
      <c r="EZ8" s="636"/>
      <c r="FA8" s="207" t="s">
        <v>13</v>
      </c>
      <c r="FB8" s="452">
        <v>2091</v>
      </c>
      <c r="FC8" s="453">
        <v>4112</v>
      </c>
      <c r="FD8" s="204">
        <v>851</v>
      </c>
      <c r="FE8" s="452">
        <v>1880.0427439999999</v>
      </c>
      <c r="FF8" s="453">
        <v>4646.0243819999996</v>
      </c>
      <c r="FG8" s="204">
        <v>1579.9328740000001</v>
      </c>
      <c r="FH8" s="452">
        <v>1783.0612891476799</v>
      </c>
      <c r="FI8" s="453">
        <v>4284.2529795217933</v>
      </c>
      <c r="FJ8" s="204">
        <v>1843.6857313305272</v>
      </c>
      <c r="FK8" s="636"/>
      <c r="FL8" s="326" t="s">
        <v>113</v>
      </c>
      <c r="FM8" s="159">
        <f>0-VLOOKUP(FM$7,'Pyramide âge'!$B$4:$BJ$117,2,FALSE)</f>
        <v>-220</v>
      </c>
      <c r="FN8" s="159">
        <f>VLOOKUP(FN$7,'Pyramide âge'!$B$4:$BJ$117,2,FALSE)</f>
        <v>196</v>
      </c>
      <c r="FO8" s="159">
        <f>0-VLOOKUP(FO$7,'Pyramide âge'!$B$4:$BJ$117,2,FALSE)</f>
        <v>-7801</v>
      </c>
      <c r="FP8" s="159">
        <f>VLOOKUP(FP$7,'Pyramide âge'!$B$4:$BJ$117,2,FALSE)</f>
        <v>7338</v>
      </c>
      <c r="FQ8" s="159">
        <f>0-VLOOKUP(FQ$7,'Pyramide âge'!$B$3:$BJ$116,22,FALSE)</f>
        <v>-204.98067700000001</v>
      </c>
      <c r="FR8" s="159">
        <f>VLOOKUP(FR$7,'Pyramide âge'!$B$3:$BJ$116,22,FALSE)</f>
        <v>197.88311300000001</v>
      </c>
      <c r="FS8" s="159">
        <f>0-VLOOKUP(FS$7,'Pyramide âge'!$B$3:$BJ$116,22,FALSE)</f>
        <v>-8074.1124660000005</v>
      </c>
      <c r="FT8" s="159">
        <f>VLOOKUP(FT$7,'Pyramide âge'!$B$3:$BJ$117,22,FALSE)</f>
        <v>7184.7989319999997</v>
      </c>
      <c r="FU8" s="159">
        <f>0-VLOOKUP(FU$7,'Pyramide âge'!$B$3:$BJ$116,42,FALSE)</f>
        <v>-183.24524876499999</v>
      </c>
      <c r="FV8" s="159">
        <f>VLOOKUP(FV$7,'Pyramide âge'!$B$3:$BJ$116,42,FALSE)</f>
        <v>158.48237731099999</v>
      </c>
      <c r="FW8" s="159">
        <f>0-VLOOKUP(FW$7,'Pyramide âge'!$B$3:$BJ$116,42,FALSE)</f>
        <v>-8000.3651272453999</v>
      </c>
      <c r="FX8" s="386">
        <f>VLOOKUP(FX$7,'Pyramide âge'!$B$3:$BJ$117,42,FALSE)</f>
        <v>7777.7644103237999</v>
      </c>
      <c r="FY8" s="196"/>
      <c r="FZ8" s="210" t="s">
        <v>13</v>
      </c>
      <c r="GA8" s="452">
        <v>4351</v>
      </c>
      <c r="GB8" s="453">
        <v>2369</v>
      </c>
      <c r="GC8" s="204">
        <v>1982</v>
      </c>
      <c r="GD8" s="452">
        <v>142646.761</v>
      </c>
      <c r="GE8" s="453">
        <v>109975.63400000001</v>
      </c>
      <c r="GF8" s="204">
        <v>32671.126999999993</v>
      </c>
      <c r="GG8" s="665"/>
      <c r="GH8" s="210" t="s">
        <v>13</v>
      </c>
      <c r="GI8" s="452">
        <v>756</v>
      </c>
      <c r="GJ8" s="453">
        <v>1073</v>
      </c>
      <c r="GK8" s="453">
        <v>1394</v>
      </c>
      <c r="GL8" s="453">
        <v>1955</v>
      </c>
      <c r="GM8" s="453">
        <v>2458</v>
      </c>
      <c r="GN8" s="453">
        <v>3320.0811171293399</v>
      </c>
      <c r="GO8" s="204">
        <v>3358.83588413702</v>
      </c>
      <c r="GQ8" s="207" t="s">
        <v>13</v>
      </c>
      <c r="GR8" s="452">
        <v>2606</v>
      </c>
      <c r="GS8" s="453">
        <v>3703</v>
      </c>
      <c r="GT8" s="453">
        <v>4462</v>
      </c>
      <c r="GU8" s="453">
        <v>5919</v>
      </c>
      <c r="GV8" s="453">
        <v>6917</v>
      </c>
      <c r="GW8" s="453">
        <v>7867.0170266285704</v>
      </c>
      <c r="GX8" s="204">
        <v>7685.4047847299098</v>
      </c>
      <c r="GZ8" s="207" t="s">
        <v>13</v>
      </c>
      <c r="HA8" s="387">
        <f>GR8/GI8</f>
        <v>3.447089947089947</v>
      </c>
      <c r="HB8" s="388">
        <f t="shared" ref="HB8:HG8" si="0">GS8/GJ8</f>
        <v>3.4510717614165891</v>
      </c>
      <c r="HC8" s="388">
        <f t="shared" si="0"/>
        <v>3.200860832137733</v>
      </c>
      <c r="HD8" s="388">
        <f t="shared" si="0"/>
        <v>3.0276214833759592</v>
      </c>
      <c r="HE8" s="388">
        <f t="shared" si="0"/>
        <v>2.8140764849471114</v>
      </c>
      <c r="HF8" s="388">
        <f t="shared" si="0"/>
        <v>2.3695255474452601</v>
      </c>
      <c r="HG8" s="245">
        <f t="shared" si="0"/>
        <v>2.2881156001179579</v>
      </c>
      <c r="HH8" s="69"/>
      <c r="HI8" s="210" t="s">
        <v>13</v>
      </c>
      <c r="HJ8" s="452">
        <v>382</v>
      </c>
      <c r="HK8" s="453">
        <v>826</v>
      </c>
      <c r="HL8" s="453">
        <v>459</v>
      </c>
      <c r="HM8" s="453">
        <v>522</v>
      </c>
      <c r="HN8" s="453">
        <v>271</v>
      </c>
      <c r="HO8" s="452">
        <v>791.64951000000008</v>
      </c>
      <c r="HP8" s="453">
        <v>1361.1524750000001</v>
      </c>
      <c r="HQ8" s="453">
        <v>521.034626</v>
      </c>
      <c r="HR8" s="453">
        <v>476.60531499999991</v>
      </c>
      <c r="HS8" s="204">
        <v>165.60015100000001</v>
      </c>
      <c r="HT8" s="452">
        <v>906.32109525879991</v>
      </c>
      <c r="HU8" s="453">
        <v>1366.9105043107002</v>
      </c>
      <c r="HV8" s="453">
        <v>495.25742909960007</v>
      </c>
      <c r="HW8" s="453">
        <v>416.01624044380009</v>
      </c>
      <c r="HX8" s="204">
        <v>163.43495160289999</v>
      </c>
      <c r="HY8" s="804"/>
      <c r="HZ8" s="210" t="s">
        <v>13</v>
      </c>
      <c r="IA8" s="452">
        <v>388</v>
      </c>
      <c r="IB8" s="453">
        <v>28</v>
      </c>
      <c r="IC8" s="453">
        <v>764</v>
      </c>
      <c r="ID8" s="453">
        <v>1136</v>
      </c>
      <c r="IE8" s="453">
        <v>144</v>
      </c>
      <c r="IF8" s="452">
        <v>791.64951199999996</v>
      </c>
      <c r="IG8" s="453">
        <v>48.468336999999998</v>
      </c>
      <c r="IH8" s="453">
        <v>1211.708437</v>
      </c>
      <c r="II8" s="453">
        <v>969.36675000000002</v>
      </c>
      <c r="IJ8" s="204">
        <v>294.84905300000003</v>
      </c>
      <c r="IK8" s="452">
        <v>906.32109524782481</v>
      </c>
      <c r="IL8" s="453">
        <v>19.810297163886879</v>
      </c>
      <c r="IM8" s="453">
        <v>1188.6178298332129</v>
      </c>
      <c r="IN8" s="453">
        <v>936.03654099365519</v>
      </c>
      <c r="IO8" s="204">
        <v>297.15445745830317</v>
      </c>
      <c r="IP8" s="637"/>
      <c r="IQ8" s="210" t="s">
        <v>13</v>
      </c>
      <c r="IR8" s="452">
        <v>2</v>
      </c>
      <c r="IS8" s="453">
        <v>12</v>
      </c>
      <c r="IT8" s="453">
        <v>71</v>
      </c>
      <c r="IU8" s="453">
        <v>64</v>
      </c>
      <c r="IV8" s="453">
        <v>65</v>
      </c>
      <c r="IW8" s="453">
        <v>104</v>
      </c>
      <c r="IX8" s="204">
        <v>64</v>
      </c>
      <c r="IY8" s="452">
        <v>539</v>
      </c>
      <c r="IZ8" s="453">
        <v>310</v>
      </c>
      <c r="JA8" s="453">
        <v>1371</v>
      </c>
      <c r="JB8" s="453">
        <v>1689</v>
      </c>
      <c r="JC8" s="453">
        <v>735</v>
      </c>
      <c r="JD8" s="453">
        <v>608</v>
      </c>
      <c r="JE8" s="204">
        <v>129</v>
      </c>
      <c r="JF8" s="452">
        <v>4.0390280000000001</v>
      </c>
      <c r="JG8" s="453">
        <v>31.302468000000001</v>
      </c>
      <c r="JH8" s="453">
        <v>124.200115</v>
      </c>
      <c r="JI8" s="453">
        <v>170.64893799999999</v>
      </c>
      <c r="JJ8" s="453">
        <v>145.405012</v>
      </c>
      <c r="JK8" s="453">
        <v>201.95140599999999</v>
      </c>
      <c r="JL8" s="204">
        <v>114.10254399999999</v>
      </c>
      <c r="JM8" s="452">
        <v>468.52726200000001</v>
      </c>
      <c r="JN8" s="453">
        <v>352.40520400000003</v>
      </c>
      <c r="JO8" s="453">
        <v>1183.43524</v>
      </c>
      <c r="JP8" s="453">
        <v>1859.9724510000001</v>
      </c>
      <c r="JQ8" s="453">
        <v>1190.503539</v>
      </c>
      <c r="JR8" s="453">
        <v>1095.586378</v>
      </c>
      <c r="JS8" s="204">
        <v>316.05395099999998</v>
      </c>
      <c r="JT8" s="452">
        <v>2.9715445745830289</v>
      </c>
      <c r="JU8" s="453">
        <v>22.78184173846989</v>
      </c>
      <c r="JV8" s="453">
        <v>114.89972355054378</v>
      </c>
      <c r="JW8" s="453">
        <v>175.32112990039872</v>
      </c>
      <c r="JX8" s="453">
        <v>172.3495853258157</v>
      </c>
      <c r="JY8" s="453">
        <v>237.72356596664235</v>
      </c>
      <c r="JZ8" s="204">
        <v>182.25473390775912</v>
      </c>
      <c r="KA8" s="452">
        <v>498.22897367175455</v>
      </c>
      <c r="KB8" s="453">
        <v>280.31570486899909</v>
      </c>
      <c r="KC8" s="453">
        <v>1071.737076566279</v>
      </c>
      <c r="KD8" s="453">
        <v>1659.1123874755244</v>
      </c>
      <c r="KE8" s="453">
        <v>1215.3617310044588</v>
      </c>
      <c r="KF8" s="453">
        <v>1278.7546819288968</v>
      </c>
      <c r="KG8" s="204">
        <v>398.18697299412588</v>
      </c>
      <c r="KI8" s="210" t="s">
        <v>13</v>
      </c>
      <c r="KJ8" s="452">
        <v>852</v>
      </c>
      <c r="KK8" s="453">
        <v>444</v>
      </c>
      <c r="KL8" s="453">
        <v>520</v>
      </c>
      <c r="KM8" s="204">
        <v>252</v>
      </c>
      <c r="KN8" s="452">
        <v>1308.6451119999999</v>
      </c>
      <c r="KO8" s="453">
        <v>492.76143100000002</v>
      </c>
      <c r="KP8" s="453">
        <v>525.07365600000003</v>
      </c>
      <c r="KQ8" s="204">
        <v>169.63918200000001</v>
      </c>
      <c r="KR8" s="452">
        <v>1312.4321871075058</v>
      </c>
      <c r="KS8" s="453">
        <v>485.35228051522859</v>
      </c>
      <c r="KT8" s="453">
        <v>465.54198335134168</v>
      </c>
      <c r="KU8" s="204">
        <v>168.38752589303849</v>
      </c>
      <c r="KW8" s="210" t="s">
        <v>13</v>
      </c>
      <c r="KX8" s="453">
        <v>858</v>
      </c>
      <c r="KY8" s="453">
        <v>1191</v>
      </c>
      <c r="KZ8" s="453">
        <v>1505</v>
      </c>
      <c r="LA8" s="453">
        <v>2072</v>
      </c>
      <c r="LB8" s="453">
        <v>2580</v>
      </c>
      <c r="LC8" s="453">
        <v>3498.91077358857</v>
      </c>
      <c r="LD8" s="204">
        <v>3535.18109486499</v>
      </c>
      <c r="LF8" s="210" t="s">
        <v>13</v>
      </c>
      <c r="LG8" s="452">
        <v>2458</v>
      </c>
      <c r="LH8" s="453">
        <v>52</v>
      </c>
      <c r="LI8" s="204">
        <v>70</v>
      </c>
      <c r="LJ8" s="452">
        <v>3320.0811171293399</v>
      </c>
      <c r="LK8" s="453">
        <v>62.201619637991399</v>
      </c>
      <c r="LL8" s="204">
        <v>116.62803682123401</v>
      </c>
      <c r="LM8" s="452">
        <v>3358.83588413702</v>
      </c>
      <c r="LN8" s="453">
        <v>42.150806466685303</v>
      </c>
      <c r="LO8" s="204">
        <v>134.19440426128401</v>
      </c>
      <c r="LQ8" s="210" t="s">
        <v>13</v>
      </c>
      <c r="LR8" s="452">
        <v>2217</v>
      </c>
      <c r="LS8" s="453">
        <v>333</v>
      </c>
      <c r="LT8" s="204">
        <v>30</v>
      </c>
      <c r="LU8" s="452">
        <v>2742.2992749999999</v>
      </c>
      <c r="LV8" s="453">
        <v>745.20121200000006</v>
      </c>
      <c r="LW8" s="204">
        <v>11.410287000000039</v>
      </c>
      <c r="LX8" s="452">
        <v>2763.3851059177241</v>
      </c>
      <c r="LY8" s="453">
        <v>767.9642238325431</v>
      </c>
      <c r="LZ8" s="204">
        <v>3.8317651147191327</v>
      </c>
      <c r="MB8" s="210" t="s">
        <v>13</v>
      </c>
      <c r="MC8" s="1107"/>
      <c r="MD8" s="1108"/>
      <c r="ME8" s="1108"/>
      <c r="MF8" s="1108"/>
      <c r="MG8" s="1108"/>
      <c r="MH8" s="452">
        <v>72.096902999999998</v>
      </c>
      <c r="MI8" s="453">
        <v>267.18219099999999</v>
      </c>
      <c r="MJ8" s="453">
        <v>540.92701899999997</v>
      </c>
      <c r="MK8" s="453">
        <v>882.73003499999993</v>
      </c>
      <c r="ML8" s="453">
        <v>1735.97462</v>
      </c>
      <c r="MM8" s="452">
        <v>47.962211092700002</v>
      </c>
      <c r="MN8" s="453">
        <v>285.08753535900001</v>
      </c>
      <c r="MO8" s="453">
        <v>561.31088647620004</v>
      </c>
      <c r="MP8" s="453">
        <v>862.92335590519997</v>
      </c>
      <c r="MQ8" s="204">
        <v>1777.8971060299</v>
      </c>
      <c r="MS8" s="210" t="s">
        <v>13</v>
      </c>
      <c r="MT8" s="453">
        <v>756</v>
      </c>
      <c r="MU8" s="453">
        <v>1073</v>
      </c>
      <c r="MV8" s="453">
        <v>1394</v>
      </c>
      <c r="MW8" s="453">
        <v>1955</v>
      </c>
      <c r="MX8" s="453">
        <v>2458</v>
      </c>
      <c r="MY8" s="453">
        <v>3320.0811171293399</v>
      </c>
      <c r="MZ8" s="204">
        <v>3358.83588413702</v>
      </c>
      <c r="NB8" s="210" t="s">
        <v>13</v>
      </c>
      <c r="NC8" s="452">
        <v>2116</v>
      </c>
      <c r="ND8" s="453">
        <v>320</v>
      </c>
      <c r="NE8" s="204">
        <v>24</v>
      </c>
      <c r="NF8" s="452">
        <v>2622.3390089999998</v>
      </c>
      <c r="NG8" s="453">
        <v>689.66405199999997</v>
      </c>
      <c r="NH8" s="204">
        <v>8.0780560000004016</v>
      </c>
      <c r="NI8" s="452">
        <v>2644.6746713788962</v>
      </c>
      <c r="NJ8" s="453">
        <v>711.18966818353829</v>
      </c>
      <c r="NK8" s="204">
        <v>2.971544574582822</v>
      </c>
      <c r="NM8" s="210" t="s">
        <v>13</v>
      </c>
      <c r="NN8" s="452">
        <v>27</v>
      </c>
      <c r="NO8" s="453">
        <v>149</v>
      </c>
      <c r="NP8" s="453">
        <v>364</v>
      </c>
      <c r="NQ8" s="453">
        <v>728</v>
      </c>
      <c r="NR8" s="453">
        <v>1192</v>
      </c>
      <c r="NS8" s="453">
        <v>11118</v>
      </c>
      <c r="NT8" s="452">
        <v>45.439065999999997</v>
      </c>
      <c r="NU8" s="453">
        <v>216.08800500000001</v>
      </c>
      <c r="NV8" s="453">
        <v>522.04438500000003</v>
      </c>
      <c r="NW8" s="453">
        <v>836.07882099999995</v>
      </c>
      <c r="NX8" s="453">
        <v>1700.43084</v>
      </c>
      <c r="NY8" s="453">
        <v>15491.692365999999</v>
      </c>
      <c r="NZ8" s="452">
        <v>37.639564611385033</v>
      </c>
      <c r="OA8" s="453">
        <v>244.65716997400276</v>
      </c>
      <c r="OB8" s="453">
        <v>520.02030055203011</v>
      </c>
      <c r="OC8" s="453">
        <v>805.28857971200091</v>
      </c>
      <c r="OD8" s="453">
        <v>1751.2302692875985</v>
      </c>
      <c r="OE8" s="204">
        <v>15778.901691035884</v>
      </c>
      <c r="OG8" s="210" t="s">
        <v>13</v>
      </c>
      <c r="OH8" s="452">
        <v>1808</v>
      </c>
      <c r="OI8" s="453">
        <v>268</v>
      </c>
      <c r="OJ8" s="453">
        <v>341</v>
      </c>
      <c r="OK8" s="204">
        <v>43</v>
      </c>
      <c r="OL8" s="452">
        <v>2307.2948150000002</v>
      </c>
      <c r="OM8" s="453">
        <v>549.30782399999998</v>
      </c>
      <c r="ON8" s="453">
        <v>414.000383</v>
      </c>
      <c r="OO8" s="204">
        <v>49.478095000000003</v>
      </c>
      <c r="OP8" s="452">
        <v>2353.4633030697591</v>
      </c>
      <c r="OQ8" s="453">
        <v>525.96338970119609</v>
      </c>
      <c r="OR8" s="453">
        <v>434.83602274731658</v>
      </c>
      <c r="OS8" s="204">
        <v>44.573168618745441</v>
      </c>
      <c r="OU8" s="210" t="s">
        <v>13</v>
      </c>
      <c r="OV8" s="452">
        <v>339.74659636065962</v>
      </c>
      <c r="OW8" s="453">
        <v>539.83059771591695</v>
      </c>
      <c r="OX8" s="453">
        <v>530.9159639921678</v>
      </c>
      <c r="OY8" s="453">
        <v>796.37394598825176</v>
      </c>
      <c r="OZ8" s="453">
        <v>462.57043877675818</v>
      </c>
      <c r="PA8" s="204">
        <v>689.39834130326278</v>
      </c>
      <c r="PB8" s="157"/>
      <c r="PC8" s="210" t="s">
        <v>13</v>
      </c>
      <c r="PD8" s="452">
        <v>7.9241188655547443</v>
      </c>
      <c r="PE8" s="453">
        <v>4.9525742909717154</v>
      </c>
      <c r="PF8" s="453">
        <v>119.85229784151552</v>
      </c>
      <c r="PG8" s="453">
        <v>163.4349516020666</v>
      </c>
      <c r="PH8" s="453">
        <v>210.97966479539505</v>
      </c>
      <c r="PI8" s="204">
        <v>175.32112990039872</v>
      </c>
      <c r="PJ8" s="452">
        <v>199.09348649706291</v>
      </c>
      <c r="PK8" s="453">
        <v>74.288614364575722</v>
      </c>
      <c r="PL8" s="453">
        <v>250.6002591231688</v>
      </c>
      <c r="PM8" s="453">
        <v>1114.3292154686358</v>
      </c>
      <c r="PN8" s="453">
        <v>664.63546984840411</v>
      </c>
      <c r="PO8" s="204">
        <v>273.38210086163866</v>
      </c>
      <c r="PP8" s="452">
        <v>207.0176053626177</v>
      </c>
      <c r="PQ8" s="453">
        <v>80.231703513741778</v>
      </c>
      <c r="PR8" s="453">
        <v>370.45255696468428</v>
      </c>
      <c r="PS8" s="453">
        <v>1278.7546819288968</v>
      </c>
      <c r="PT8" s="453">
        <v>876.60564950199353</v>
      </c>
      <c r="PU8" s="204">
        <v>448.70323076203738</v>
      </c>
      <c r="PV8" s="636"/>
      <c r="PW8" s="210" t="s">
        <v>13</v>
      </c>
      <c r="PX8" s="452">
        <v>188</v>
      </c>
      <c r="PY8" s="453">
        <v>998</v>
      </c>
      <c r="PZ8" s="204">
        <v>1274</v>
      </c>
      <c r="QA8" s="452">
        <v>209.01970600000027</v>
      </c>
      <c r="QB8" s="453">
        <v>1421.737899</v>
      </c>
      <c r="QC8" s="204">
        <v>1689.3235119999999</v>
      </c>
      <c r="QD8" s="452">
        <v>216.92275394456124</v>
      </c>
      <c r="QE8" s="453">
        <v>1437.2370592399916</v>
      </c>
      <c r="QF8" s="204">
        <v>1704.6760709524644</v>
      </c>
      <c r="QH8" s="210" t="s">
        <v>13</v>
      </c>
      <c r="QI8" s="453">
        <f>QU8+RG8+RS8</f>
        <v>122</v>
      </c>
      <c r="QJ8" s="453">
        <f t="shared" ref="QJ8:QQ8" si="1">QV8+RH8+RT8</f>
        <v>17</v>
      </c>
      <c r="QK8" s="453">
        <f t="shared" si="1"/>
        <v>18</v>
      </c>
      <c r="QL8" s="453">
        <f t="shared" si="1"/>
        <v>10</v>
      </c>
      <c r="QM8" s="453">
        <f t="shared" si="1"/>
        <v>9</v>
      </c>
      <c r="QN8" s="453">
        <f t="shared" si="1"/>
        <v>12</v>
      </c>
      <c r="QO8" s="453">
        <f t="shared" si="1"/>
        <v>11</v>
      </c>
      <c r="QP8" s="453">
        <f t="shared" si="1"/>
        <v>41</v>
      </c>
      <c r="QQ8" s="204">
        <f t="shared" si="1"/>
        <v>58</v>
      </c>
      <c r="QR8" s="204">
        <f>SUM(QI8:QQ8)</f>
        <v>298</v>
      </c>
      <c r="QT8" s="210" t="s">
        <v>13</v>
      </c>
      <c r="QU8" s="453">
        <v>10</v>
      </c>
      <c r="QV8" s="453">
        <v>11</v>
      </c>
      <c r="QW8" s="453">
        <v>5</v>
      </c>
      <c r="QX8" s="453">
        <v>6</v>
      </c>
      <c r="QY8" s="453">
        <v>2</v>
      </c>
      <c r="QZ8" s="453">
        <v>8</v>
      </c>
      <c r="RA8" s="453">
        <v>11</v>
      </c>
      <c r="RB8" s="453">
        <v>8</v>
      </c>
      <c r="RC8" s="204">
        <v>36</v>
      </c>
      <c r="RD8" s="204">
        <f>SUM(QU8:RC8)</f>
        <v>97</v>
      </c>
      <c r="RF8" s="210" t="s">
        <v>13</v>
      </c>
      <c r="RG8" s="453">
        <v>32</v>
      </c>
      <c r="RH8" s="453">
        <v>6</v>
      </c>
      <c r="RI8" s="453">
        <v>13</v>
      </c>
      <c r="RJ8" s="453">
        <v>4</v>
      </c>
      <c r="RK8" s="453">
        <v>5</v>
      </c>
      <c r="RL8" s="453">
        <v>4</v>
      </c>
      <c r="RM8" s="453">
        <v>0</v>
      </c>
      <c r="RN8" s="453">
        <v>0</v>
      </c>
      <c r="RO8" s="204">
        <v>6</v>
      </c>
      <c r="RP8" s="204">
        <f>SUM(RG8:RO8)</f>
        <v>70</v>
      </c>
      <c r="RR8" s="210" t="s">
        <v>13</v>
      </c>
      <c r="RS8" s="453">
        <v>80</v>
      </c>
      <c r="RT8" s="453">
        <v>0</v>
      </c>
      <c r="RU8" s="453">
        <v>0</v>
      </c>
      <c r="RV8" s="453">
        <v>0</v>
      </c>
      <c r="RW8" s="453">
        <v>2</v>
      </c>
      <c r="RX8" s="453">
        <v>0</v>
      </c>
      <c r="RY8" s="453">
        <v>0</v>
      </c>
      <c r="RZ8" s="453">
        <v>33</v>
      </c>
      <c r="SA8" s="204">
        <v>16</v>
      </c>
      <c r="SB8" s="204">
        <f>SUM(RS8:SA8)</f>
        <v>131</v>
      </c>
      <c r="SD8" s="207" t="s">
        <v>13</v>
      </c>
      <c r="SE8" s="452">
        <v>101</v>
      </c>
      <c r="SF8" s="453">
        <v>13</v>
      </c>
      <c r="SG8" s="453">
        <v>16</v>
      </c>
      <c r="SH8" s="453">
        <v>15</v>
      </c>
      <c r="SI8" s="453">
        <v>3</v>
      </c>
      <c r="SJ8" s="453">
        <v>21</v>
      </c>
      <c r="SK8" s="453">
        <v>12</v>
      </c>
      <c r="SL8" s="453">
        <v>65</v>
      </c>
      <c r="SM8" s="453">
        <v>52</v>
      </c>
      <c r="SN8" s="204">
        <v>90</v>
      </c>
      <c r="SO8" s="156"/>
      <c r="SP8" s="210" t="s">
        <v>13</v>
      </c>
      <c r="SQ8" s="452">
        <v>1445</v>
      </c>
      <c r="SR8" s="204">
        <v>2986</v>
      </c>
      <c r="SS8" s="453">
        <v>2250.3441809999999</v>
      </c>
      <c r="ST8" s="453">
        <v>3597.5349080000001</v>
      </c>
      <c r="SU8" s="452">
        <v>2449.9275855846322</v>
      </c>
      <c r="SV8" s="204">
        <v>3259.456852503286</v>
      </c>
      <c r="SX8" s="210" t="s">
        <v>13</v>
      </c>
      <c r="SY8" s="452">
        <v>3268</v>
      </c>
      <c r="SZ8" s="453">
        <v>2975</v>
      </c>
      <c r="TA8" s="453">
        <v>277</v>
      </c>
      <c r="TB8" s="453">
        <v>622</v>
      </c>
      <c r="TC8" s="453">
        <v>403</v>
      </c>
      <c r="TD8" s="204">
        <v>376</v>
      </c>
      <c r="TE8" s="452">
        <v>3573.3007389999998</v>
      </c>
      <c r="TF8" s="453">
        <v>282.90023500000001</v>
      </c>
      <c r="TG8" s="453">
        <v>478.62483300000002</v>
      </c>
      <c r="TH8" s="453">
        <v>558.92726200000004</v>
      </c>
      <c r="TI8" s="204">
        <v>225.78104200000001</v>
      </c>
      <c r="TJ8" s="452">
        <v>3219.8362581755123</v>
      </c>
      <c r="TK8" s="453">
        <v>354.60431923357481</v>
      </c>
      <c r="TL8" s="453">
        <v>491.29536966439412</v>
      </c>
      <c r="TM8" s="453">
        <v>491.40081886502338</v>
      </c>
      <c r="TN8" s="204">
        <v>226.47024651109996</v>
      </c>
      <c r="TP8" s="210" t="s">
        <v>13</v>
      </c>
      <c r="TQ8" s="452">
        <v>12</v>
      </c>
      <c r="TR8" s="453">
        <v>204</v>
      </c>
      <c r="TS8" s="453">
        <v>412</v>
      </c>
      <c r="TT8" s="453">
        <v>860</v>
      </c>
      <c r="TU8" s="453">
        <v>892</v>
      </c>
      <c r="TV8" s="204">
        <v>612</v>
      </c>
      <c r="TW8" s="452">
        <v>4.0390280000000001</v>
      </c>
      <c r="TX8" s="453">
        <v>210.478174</v>
      </c>
      <c r="TY8" s="453">
        <v>723.21038999999996</v>
      </c>
      <c r="TZ8" s="453">
        <v>1159.386407</v>
      </c>
      <c r="UA8" s="453">
        <v>928.89842899999996</v>
      </c>
      <c r="UB8" s="204">
        <v>549.19076600000005</v>
      </c>
      <c r="UC8" s="452">
        <v>4.9525742909717199</v>
      </c>
      <c r="UD8" s="453">
        <v>179.66262954851149</v>
      </c>
      <c r="UE8" s="453">
        <v>614.1192120804933</v>
      </c>
      <c r="UF8" s="453">
        <v>1010.3251553582307</v>
      </c>
      <c r="UG8" s="453">
        <v>856.79535233810759</v>
      </c>
      <c r="UH8" s="204">
        <v>490.3048548062003</v>
      </c>
      <c r="UJ8" s="210" t="s">
        <v>13</v>
      </c>
      <c r="UK8" s="452">
        <v>2985</v>
      </c>
      <c r="UL8" s="453">
        <v>2676</v>
      </c>
      <c r="UM8" s="453">
        <v>309</v>
      </c>
      <c r="UN8" s="452">
        <v>3597.5349080000001</v>
      </c>
      <c r="UO8" s="453">
        <v>3182.3662559999998</v>
      </c>
      <c r="UP8" s="453">
        <v>415.16865100000001</v>
      </c>
      <c r="UQ8" s="452">
        <v>3258.4663376450922</v>
      </c>
      <c r="UR8" s="453">
        <v>2876.8441262255642</v>
      </c>
      <c r="US8" s="204">
        <v>381.62221141952801</v>
      </c>
      <c r="UU8" s="207" t="s">
        <v>13</v>
      </c>
      <c r="UV8" s="452">
        <v>2835.8610819999999</v>
      </c>
      <c r="UW8" s="453">
        <v>346.50517300000001</v>
      </c>
      <c r="UX8" s="452">
        <v>195.939198</v>
      </c>
      <c r="UY8" s="453">
        <v>213.17091100000002</v>
      </c>
      <c r="UZ8" s="204">
        <v>6.0585419999999992</v>
      </c>
      <c r="VA8" s="452">
        <v>2548.7097171485302</v>
      </c>
      <c r="VB8" s="453">
        <v>328.13440907703301</v>
      </c>
      <c r="VC8" s="452">
        <v>197.24945228802699</v>
      </c>
      <c r="VD8" s="453">
        <v>181.40121455691801</v>
      </c>
      <c r="VE8" s="204">
        <v>2.9715445745830298</v>
      </c>
      <c r="VF8" s="168"/>
      <c r="VG8" s="207" t="s">
        <v>13</v>
      </c>
      <c r="VH8" s="452">
        <v>217.153851</v>
      </c>
      <c r="VI8" s="453">
        <v>54.639057000000001</v>
      </c>
      <c r="VJ8" s="453">
        <v>13.126841000000001</v>
      </c>
      <c r="VK8" s="204">
        <v>61.585424000000003</v>
      </c>
      <c r="VL8" s="452">
        <v>194.27790771344399</v>
      </c>
      <c r="VM8" s="453">
        <v>53.624797849847504</v>
      </c>
      <c r="VN8" s="453">
        <v>12.8766931565265</v>
      </c>
      <c r="VO8" s="204">
        <v>67.355010357215306</v>
      </c>
      <c r="VQ8" s="210" t="s">
        <v>13</v>
      </c>
      <c r="VR8" s="452">
        <v>1239</v>
      </c>
      <c r="VS8" s="204">
        <v>206</v>
      </c>
      <c r="VT8" s="453">
        <v>1941.6848030000001</v>
      </c>
      <c r="VU8" s="453">
        <v>308.659378</v>
      </c>
      <c r="VV8" s="452">
        <v>2136.2891851770564</v>
      </c>
      <c r="VW8" s="204">
        <v>313.63840040757594</v>
      </c>
      <c r="VY8" s="210" t="s">
        <v>13</v>
      </c>
      <c r="VZ8" s="452">
        <v>20</v>
      </c>
      <c r="WA8" s="453">
        <v>251</v>
      </c>
      <c r="WB8" s="453">
        <v>222</v>
      </c>
      <c r="WC8" s="453">
        <v>397</v>
      </c>
      <c r="WD8" s="204">
        <v>705</v>
      </c>
      <c r="WE8" s="452">
        <v>16.141356999999999</v>
      </c>
      <c r="WF8" s="453">
        <v>254.63414800000001</v>
      </c>
      <c r="WG8" s="453">
        <v>336.19503500000002</v>
      </c>
      <c r="WH8" s="453">
        <v>793.31330600000001</v>
      </c>
      <c r="WI8" s="204">
        <v>620.07215399999995</v>
      </c>
      <c r="WJ8" s="452">
        <v>25.500859340312669</v>
      </c>
      <c r="WK8" s="453">
        <v>279.9425260069296</v>
      </c>
      <c r="WL8" s="453">
        <v>429.24185653817887</v>
      </c>
      <c r="WM8" s="453">
        <v>882.0415840532977</v>
      </c>
      <c r="WN8" s="204">
        <v>784.58410344705146</v>
      </c>
      <c r="WP8" s="210" t="s">
        <v>13</v>
      </c>
      <c r="WQ8" s="452">
        <v>12</v>
      </c>
      <c r="WR8" s="453">
        <v>141</v>
      </c>
      <c r="WS8" s="453">
        <v>77</v>
      </c>
      <c r="WT8" s="453">
        <v>420</v>
      </c>
      <c r="WU8" s="453">
        <v>492</v>
      </c>
      <c r="WV8" s="204">
        <v>453</v>
      </c>
      <c r="WW8" s="452">
        <v>8.0597689999999993</v>
      </c>
      <c r="WX8" s="453">
        <v>179.14279400000001</v>
      </c>
      <c r="WY8" s="453">
        <v>233.33966000000001</v>
      </c>
      <c r="WZ8" s="453">
        <v>562.82588299999998</v>
      </c>
      <c r="XA8" s="453">
        <v>577.00206600000001</v>
      </c>
      <c r="XB8" s="204">
        <v>459.98582800000003</v>
      </c>
      <c r="XC8" s="452">
        <v>17.114850829310431</v>
      </c>
      <c r="XD8" s="453">
        <v>181.79664669721492</v>
      </c>
      <c r="XE8" s="453">
        <v>301.98753069524435</v>
      </c>
      <c r="XF8" s="453">
        <v>621.57130874262782</v>
      </c>
      <c r="XG8" s="453">
        <v>681.35125606589861</v>
      </c>
      <c r="XH8" s="204">
        <v>597.48933635547428</v>
      </c>
      <c r="XJ8" s="210" t="s">
        <v>13</v>
      </c>
      <c r="XK8" s="452">
        <v>12</v>
      </c>
      <c r="XL8" s="453">
        <v>4</v>
      </c>
      <c r="XM8" s="453">
        <v>4</v>
      </c>
      <c r="XN8" s="453">
        <v>8</v>
      </c>
      <c r="XO8" s="204">
        <v>4</v>
      </c>
      <c r="XP8" s="452">
        <v>32.036401192629903</v>
      </c>
      <c r="XQ8" s="453">
        <v>10.1997561350388</v>
      </c>
      <c r="XR8" s="453">
        <v>30.2191923183378</v>
      </c>
      <c r="XS8" s="453">
        <v>93.469500999389098</v>
      </c>
      <c r="XT8" s="204">
        <v>20.3195988916247</v>
      </c>
      <c r="XU8" s="452">
        <v>34.521000856523116</v>
      </c>
      <c r="XV8" s="453">
        <v>17.378863549512548</v>
      </c>
      <c r="XW8" s="453">
        <v>31.42303582020299</v>
      </c>
      <c r="XX8" s="453">
        <v>75.402555689781934</v>
      </c>
      <c r="XY8" s="204">
        <v>16.853317120540623</v>
      </c>
      <c r="XZ8" s="822"/>
      <c r="YA8" s="210" t="s">
        <v>13</v>
      </c>
      <c r="YB8" s="452">
        <v>106.97560468498904</v>
      </c>
      <c r="YC8" s="453">
        <v>219.89429851914412</v>
      </c>
      <c r="YD8" s="453">
        <v>196.12194192247992</v>
      </c>
      <c r="YE8" s="453">
        <v>167.39701103484396</v>
      </c>
      <c r="YF8" s="453">
        <v>109.09117879924035</v>
      </c>
      <c r="YG8" s="453">
        <v>8.9146337237490876</v>
      </c>
      <c r="YH8" s="453">
        <v>17.829267447498175</v>
      </c>
      <c r="YI8" s="452">
        <v>149.5677435873458</v>
      </c>
      <c r="YJ8" s="453">
        <v>228.80893224289323</v>
      </c>
      <c r="YK8" s="453">
        <v>196.12194192247992</v>
      </c>
      <c r="YL8" s="453">
        <v>167.39701103484396</v>
      </c>
      <c r="YM8" s="453">
        <v>229.90051629465381</v>
      </c>
      <c r="YN8" s="453">
        <v>149.36689236156732</v>
      </c>
      <c r="YO8" s="204">
        <v>2587.8780541007091</v>
      </c>
      <c r="YP8" s="452">
        <v>218.90378366094981</v>
      </c>
      <c r="YQ8" s="453">
        <v>437.80756732189963</v>
      </c>
      <c r="YR8" s="453">
        <v>400.1680027105146</v>
      </c>
      <c r="YS8" s="453">
        <v>333.80350721149358</v>
      </c>
      <c r="YT8" s="453">
        <v>234.03059532959023</v>
      </c>
      <c r="YU8" s="453">
        <v>12.876693156526461</v>
      </c>
      <c r="YV8" s="453">
        <v>40.611109185968061</v>
      </c>
      <c r="YW8" s="452">
        <v>298.14497231649722</v>
      </c>
      <c r="YX8" s="453">
        <v>454.64631991120342</v>
      </c>
      <c r="YY8" s="453">
        <v>402.14903242690326</v>
      </c>
      <c r="YZ8" s="453">
        <v>338.75608150246529</v>
      </c>
      <c r="ZA8" s="453">
        <v>442.99575520430017</v>
      </c>
      <c r="ZB8" s="453">
        <v>293.81468563645939</v>
      </c>
      <c r="ZC8" s="204">
        <v>5551.7262214369066</v>
      </c>
      <c r="ZE8" s="210" t="s">
        <v>13</v>
      </c>
      <c r="ZF8" s="452">
        <v>1880</v>
      </c>
      <c r="ZG8" s="453">
        <v>1379</v>
      </c>
      <c r="ZH8" s="453">
        <v>659</v>
      </c>
      <c r="ZI8" s="204">
        <v>879</v>
      </c>
      <c r="ZJ8" s="452">
        <v>1698.826059</v>
      </c>
      <c r="ZK8" s="453">
        <v>1545.4855500000001</v>
      </c>
      <c r="ZL8" s="453">
        <v>1012.302413</v>
      </c>
      <c r="ZM8" s="204">
        <v>1818.8711189999999</v>
      </c>
      <c r="ZN8" s="221">
        <v>1408.3288011942875</v>
      </c>
      <c r="ZO8" s="451">
        <v>1590.9222889760788</v>
      </c>
      <c r="ZP8" s="451">
        <v>1035.5439672627415</v>
      </c>
      <c r="ZQ8" s="222">
        <v>1971.1757814634448</v>
      </c>
      <c r="ZS8" s="210" t="s">
        <v>13</v>
      </c>
      <c r="ZT8" s="452">
        <v>556.52954641113456</v>
      </c>
      <c r="ZU8" s="453">
        <v>867.22677031772787</v>
      </c>
      <c r="ZV8" s="453">
        <v>480.42232511268571</v>
      </c>
      <c r="ZW8" s="204">
        <v>927.13174094489443</v>
      </c>
      <c r="ZX8" s="221">
        <v>851.79925478315295</v>
      </c>
      <c r="ZY8" s="451">
        <v>723.69551865835081</v>
      </c>
      <c r="ZZ8" s="451">
        <v>555.121642150056</v>
      </c>
      <c r="AAA8" s="222">
        <v>1044.0440405185509</v>
      </c>
    </row>
    <row r="9" spans="1:703" ht="13.5" customHeight="1" x14ac:dyDescent="0.2">
      <c r="A9" s="208">
        <v>37025</v>
      </c>
      <c r="B9" s="211" t="s">
        <v>14</v>
      </c>
      <c r="C9" s="451">
        <v>340</v>
      </c>
      <c r="D9" s="451">
        <v>317</v>
      </c>
      <c r="E9" s="451">
        <v>342</v>
      </c>
      <c r="F9" s="451">
        <v>570</v>
      </c>
      <c r="G9" s="451">
        <v>674</v>
      </c>
      <c r="H9" s="451">
        <v>742</v>
      </c>
      <c r="I9" s="205">
        <v>724</v>
      </c>
      <c r="J9" s="634"/>
      <c r="K9" s="208" t="s">
        <v>14</v>
      </c>
      <c r="L9" s="227">
        <f>((VLOOKUP($K9,$B$8:$I$75,3,FALSE)/VLOOKUP($K9,$B$8:$I$75,2,FALSE))^(1/6.975))-1</f>
        <v>-9.9918743241023122E-3</v>
      </c>
      <c r="M9" s="203">
        <f>((VLOOKUP($K9,$B$8:$I$75,4,FALSE)/VLOOKUP($K9,$B$8:$I$75,3,FALSE))^(1/7.035))-1</f>
        <v>1.0848610674949022E-2</v>
      </c>
      <c r="N9" s="203">
        <f>((VLOOKUP($K9,$B$8:$I$75,5,FALSE)/VLOOKUP($K9,$B$8:$I$75,4,FALSE))^(1/8.005))-1</f>
        <v>6.5893398830342509E-2</v>
      </c>
      <c r="O9" s="203">
        <f>((VLOOKUP($K9,$B$8:$I$75,6,FALSE)/VLOOKUP($K9,$B$8:$I$75,5,FALSE))^(1/9.01))-1</f>
        <v>1.8774933795454585E-2</v>
      </c>
      <c r="P9" s="203">
        <f>((VLOOKUP($K9,$B$8:$I$75,7,FALSE)/VLOOKUP($K9,$B$8:$I$75,6,FALSE))^(1/11))-1</f>
        <v>8.7763915958789518E-3</v>
      </c>
      <c r="Q9" s="228">
        <f>((VLOOKUP($K9,$B$8:$I$75,8,FALSE)/VLOOKUP($K9,$B$8:$I$75,7,FALSE))^(1/5))-1</f>
        <v>-4.8995281188032314E-3</v>
      </c>
      <c r="R9" s="77"/>
      <c r="S9" s="208" t="s">
        <v>14</v>
      </c>
      <c r="T9" s="227">
        <f>VLOOKUP($S9,$K$8:$Q$75,2,FALSE)*(VLOOKUP($S9,$AW$8:$BC$75,2,FALSE)-VLOOKUP($S9,$CE$8:$CK$75,2,FALSE))/(VLOOKUP($S9,$B$8:$I$75,3,FALSE)-VLOOKUP($S9,$B$8:$I$75,2,FALSE))</f>
        <v>6.0820104581492335E-3</v>
      </c>
      <c r="U9" s="203">
        <f>VLOOKUP($S9,$K$8:$Q$75,3,FALSE)*(VLOOKUP($S9,$AW$8:$BC$75,3,FALSE)-VLOOKUP($S9,$CE$8:$CK$75,3,FALSE))/(VLOOKUP($S9,$B$8:$I$75,4,FALSE)-VLOOKUP($S9,$B$8:$I$75,3,FALSE))</f>
        <v>-1.7357777079918435E-3</v>
      </c>
      <c r="V9" s="203">
        <f>VLOOKUP($S9,$K$8:$Q$75,4,FALSE)*(VLOOKUP($S9,$AW$8:$BC$75,4,FALSE)-VLOOKUP($S9,$CE$8:$CK$75,4,FALSE))/(VLOOKUP($S9,$B$8:$I$75,5,FALSE)-VLOOKUP($S9,$B$8:$I$75,4,FALSE))</f>
        <v>1.4161300625819223E-2</v>
      </c>
      <c r="W9" s="203">
        <f>VLOOKUP($S9,$K$8:$Q$75,5,FALSE)*(VLOOKUP($S9,$AW$8:$BC$75,5,FALSE)-VLOOKUP($S9,$CE$8:$CK$75,5,FALSE))/(VLOOKUP($S9,$B$8:$I$75,6,FALSE)-VLOOKUP($S9,$B$8:$I$75,5,FALSE))</f>
        <v>1.3720143927447581E-2</v>
      </c>
      <c r="X9" s="203">
        <f>VLOOKUP($S9,$K$8:$Q$75,6,FALSE)*(VLOOKUP($S9,$AW$8:$BC$75,6,FALSE)-VLOOKUP($S9,$CE$8:$CK$75,6,FALSE))/(VLOOKUP($S9,$B$8:$I$75,7,FALSE)-VLOOKUP($S9,$B$8:$I$75,6,FALSE))</f>
        <v>7.356681190663239E-3</v>
      </c>
      <c r="Y9" s="228">
        <f>VLOOKUP($S9,$K$8:$Q$75,7,FALSE)*(VLOOKUP($S9,$AW$8:$BC$75,7,FALSE)-VLOOKUP($S9,$CE$8:$CK$75,7,FALSE))/(VLOOKUP($S9,$B$8:$I$75,8,FALSE)-VLOOKUP($S9,$B$8:$I$75,7,FALSE))</f>
        <v>5.9883121452039495E-3</v>
      </c>
      <c r="Z9" s="77"/>
      <c r="AA9" s="208" t="s">
        <v>14</v>
      </c>
      <c r="AB9" s="227">
        <f>(VLOOKUP($S9,$K$8:$Q$75,2,FALSE)*((VLOOKUP($S9,$B$8:$I$75,3,FALSE)-VLOOKUP($S9,$B$8:$I$75,2,FALSE))-(VLOOKUP($S9,$AW$8:$BC$75,2,FALSE)-VLOOKUP($S9,$CE$8:$CK$75,2,FALSE)))/(VLOOKUP($S9,$B$8:$I$75,3,FALSE)-VLOOKUP($S9,$B$8:$I$75,2,FALSE)))</f>
        <v>-1.6073884782251545E-2</v>
      </c>
      <c r="AC9" s="203">
        <f>(VLOOKUP($S9,$K$8:$Q$75,3,FALSE)*((VLOOKUP($S9,$B$8:$I$75,4,FALSE)-VLOOKUP($S9,$B$8:$I$75,3,FALSE))-(VLOOKUP($S9,$AW$8:$BC$75,3,FALSE)-VLOOKUP($S9,$CE$8:$CK$75,3,FALSE)))/(VLOOKUP($S9,$B$8:$I$75,4,FALSE)-VLOOKUP($S9,$B$8:$I$75,3,FALSE)))</f>
        <v>1.2584388382940865E-2</v>
      </c>
      <c r="AD9" s="203">
        <f>(VLOOKUP($S9,$K$8:$Q$75,4,FALSE)*((VLOOKUP($S9,$B$8:$I$75,5,FALSE)-VLOOKUP($S9,$B$8:$I$75,4,FALSE))-(VLOOKUP($S9,$AW$8:$BC$75,4,FALSE)-VLOOKUP($S9,$CE$8:$CK$75,4,FALSE)))/(VLOOKUP($S9,$B$8:$I$75,5,FALSE)-VLOOKUP($S9,$B$8:$I$75,4,FALSE)))</f>
        <v>5.1732098204523284E-2</v>
      </c>
      <c r="AE9" s="203">
        <f>(VLOOKUP($S9,$K$8:$Q$75,5,FALSE)*((VLOOKUP($S9,$B$8:$I$75,6,FALSE)-VLOOKUP($S9,$B$8:$I$75,5,FALSE))-(VLOOKUP($S9,$AW$8:$BC$75,5,FALSE)-VLOOKUP($S9,$CE$8:$CK$75,5,FALSE)))/(VLOOKUP($S9,$B$8:$I$75,6,FALSE)-VLOOKUP($S9,$B$8:$I$75,5,FALSE)))</f>
        <v>5.0547898680070036E-3</v>
      </c>
      <c r="AF9" s="203">
        <f>(VLOOKUP($S9,$K$8:$Q$75,6,FALSE)*((VLOOKUP($S9,$B$8:$I$75,7,FALSE)-VLOOKUP($S9,$B$8:$I$75,6,FALSE))-(VLOOKUP($S9,$AW$8:$BC$75,6,FALSE)-VLOOKUP($S9,$CE$8:$CK$75,6,FALSE)))/(VLOOKUP($S9,$B$8:$I$75,7,FALSE)-VLOOKUP($S9,$B$8:$I$75,6,FALSE)))</f>
        <v>1.4197104052157128E-3</v>
      </c>
      <c r="AG9" s="228">
        <f>(VLOOKUP($S9,$K$8:$Q$75,7,FALSE)*((VLOOKUP($S9,$B$8:$I$75,8,FALSE)-VLOOKUP($S9,$B$8:$I$75,7,FALSE))-(VLOOKUP($S9,$AW$8:$BC$75,7,FALSE)-VLOOKUP($S9,$CE$8:$CK$75,7,FALSE)))/(VLOOKUP($S9,$B$8:$I$75,8,FALSE)-VLOOKUP($S9,$B$8:$I$75,7,FALSE)))</f>
        <v>-1.088784026400718E-2</v>
      </c>
      <c r="AI9" s="208" t="s">
        <v>14</v>
      </c>
      <c r="AJ9" s="221">
        <f>VLOOKUP($AI9,$AW$8:$BC$75,2,FALSE)-VLOOKUP($AI9,$CE$8:$CK$75,2,FALSE)</f>
        <v>14</v>
      </c>
      <c r="AK9" s="222">
        <f>(VLOOKUP($AI9,$B$8:$I$75,3,FALSE)-VLOOKUP($AI9,$B$8:$I$75,2,FALSE))-AJ9</f>
        <v>-37</v>
      </c>
      <c r="AL9" s="451">
        <f>VLOOKUP($AI9,$AW$8:$BC$75,3,FALSE)-VLOOKUP($AI9,$CE$8:$CK$75,3,FALSE)</f>
        <v>-4</v>
      </c>
      <c r="AM9" s="451">
        <f>(VLOOKUP($AI9,$B$8:$I$75,4,FALSE)-VLOOKUP($AI9,$B$8:$I$75,3,FALSE))-AL9</f>
        <v>29</v>
      </c>
      <c r="AN9" s="221">
        <f>VLOOKUP($AI9,$AW$8:$BC$75,4,FALSE)-VLOOKUP($AI9,$CE$8:$CK$75,4,FALSE)</f>
        <v>49</v>
      </c>
      <c r="AO9" s="222">
        <f>(VLOOKUP($AI9,$B$8:$I$75,5,FALSE)-VLOOKUP($AI9,$B$8:$I$75,4,FALSE))-AN9</f>
        <v>179</v>
      </c>
      <c r="AP9" s="451">
        <f>VLOOKUP($AI9,$AW$8:$BC$75,5,FALSE)-VLOOKUP($AI9,$CE$8:$CK$75,5,FALSE)</f>
        <v>76</v>
      </c>
      <c r="AQ9" s="451">
        <f>(VLOOKUP($AI9,$B$8:$I$75,6,FALSE)-VLOOKUP($AI9,$B$8:$I$75,5,FALSE))-AP9</f>
        <v>28</v>
      </c>
      <c r="AR9" s="221">
        <f>VLOOKUP($AI9,$AW$8:$BC$75,6,FALSE)-VLOOKUP($AI9,$CE$8:$CK$75,6,FALSE)</f>
        <v>57</v>
      </c>
      <c r="AS9" s="222">
        <f>(VLOOKUP($AI9,$B$8:$I$75,7,FALSE)-VLOOKUP($AI9,$B$8:$I$75,6,FALSE))-AR9</f>
        <v>11</v>
      </c>
      <c r="AT9" s="221">
        <f>VLOOKUP($AI9,$AW$8:$BC$75,7,FALSE)-VLOOKUP($AI9,$CE$8:$CK$75,7,FALSE)</f>
        <v>22</v>
      </c>
      <c r="AU9" s="222">
        <f>(VLOOKUP($AI9,$B$8:$I$75,8,FALSE)-VLOOKUP($AI9,$B$8:$I$75,7,FALSE))-AT9</f>
        <v>-40</v>
      </c>
      <c r="AV9" s="636"/>
      <c r="AW9" s="208" t="s">
        <v>14</v>
      </c>
      <c r="AX9" s="221">
        <v>35</v>
      </c>
      <c r="AY9" s="451">
        <v>25</v>
      </c>
      <c r="AZ9" s="451">
        <v>76</v>
      </c>
      <c r="BA9" s="451">
        <v>102</v>
      </c>
      <c r="BB9" s="451">
        <v>85</v>
      </c>
      <c r="BC9" s="222">
        <v>38</v>
      </c>
      <c r="BE9" s="208" t="s">
        <v>14</v>
      </c>
      <c r="BF9" s="239">
        <f>IF(VLOOKUP($BE9,$B$8:$I$75,3,FALSE)&lt;&gt;VLOOKUP($BE9,$B$8:$I$75,2,FALSE),(10*(VLOOKUP($BE9,$K$8:$Q$75,2,FALSE)*100)*VLOOKUP($BE9,$AW$8:$BC$75,2,FALSE))/(VLOOKUP($BE9,$B$8:$I$75,3,FALSE)-VLOOKUP($BE9,$B$8:$I$75,2,FALSE)),"")</f>
        <v>15.205026145373084</v>
      </c>
      <c r="BG9" s="235">
        <f>IF(VLOOKUP($BE9,$B$8:$I$75,4,FALSE)&lt;&gt;VLOOKUP($BE9,$B$8:$I$75,3,FALSE),(10*(VLOOKUP($BE9,$K$8:$Q$75,3,FALSE)*100)*VLOOKUP($BE9,$AW$8:$BC$75,3,FALSE))/(VLOOKUP($BE9,$B$8:$I$75,4,FALSE)-VLOOKUP($BE9,$B$8:$I$75,3,FALSE)),"")</f>
        <v>10.848610674949022</v>
      </c>
      <c r="BH9" s="235">
        <f>IF(VLOOKUP($BE9,$B$8:$I$75,5,FALSE)&lt;&gt;VLOOKUP($BE9,$B$8:$I$75,4,FALSE),(10*(VLOOKUP($BE9,$K$8:$Q$75,4,FALSE)*100)*VLOOKUP($BE9,$AW$8:$BC$75,4,FALSE))/(VLOOKUP($BE9,$B$8:$I$75,5,FALSE)-VLOOKUP($BE9,$B$8:$I$75,4,FALSE)),"")</f>
        <v>21.964466276780836</v>
      </c>
      <c r="BI9" s="235">
        <f>IF(VLOOKUP($BE9,$B$8:$I$75,6,FALSE)&lt;&gt;VLOOKUP($BE9,$B$8:$I$75,5,FALSE),(10*(VLOOKUP($BE9,$K$8:$Q$75,5,FALSE)*100)*VLOOKUP($BE9,$AW$8:$BC$75,5,FALSE))/(VLOOKUP($BE9,$B$8:$I$75,6,FALSE)-VLOOKUP($BE9,$B$8:$I$75,5,FALSE)),"")</f>
        <v>18.41387737631123</v>
      </c>
      <c r="BJ9" s="235">
        <f>IF(VLOOKUP($BE9,$B$8:$I$75,7,FALSE)&lt;&gt;VLOOKUP($BE9,$B$8:$I$75,6,FALSE),(10*(VLOOKUP($BE9,$K$8:$Q$75,6,FALSE)*100)*VLOOKUP($BE9,$AW$8:$BC$75,6,FALSE))/(VLOOKUP($BE9,$B$8:$I$75,7,FALSE)-VLOOKUP($BE9,$B$8:$I$75,6,FALSE)),"")</f>
        <v>10.970489494848689</v>
      </c>
      <c r="BK9" s="240">
        <f>IF(VLOOKUP($BE9,$B$8:$I$75,8,FALSE)&lt;&gt;VLOOKUP($BE9,$B$8:$I$75,7,FALSE),(10*(VLOOKUP($BE9,$K$8:$Q$75,7,FALSE)*100)*VLOOKUP($BE9,$AW$8:$BC$75,7,FALSE))/(VLOOKUP($BE9,$B$8:$I$75,8,FALSE)-VLOOKUP($BE9,$B$8:$I$75,7,FALSE)),"")</f>
        <v>10.343448250806823</v>
      </c>
      <c r="BL9" s="239">
        <f>IF(VLOOKUP($BE9,$B$8:$I$75,3,FALSE)&lt;&gt;VLOOKUP($BE9,$B$8:$I$75,2,FALSE),(10*(VLOOKUP($BE9,$K$8:$Q$75,2,FALSE)*100)*VLOOKUP($BE9,$CE$8:$CK$75,2,FALSE))/(VLOOKUP($BE9,$B$8:$I$75,3,FALSE)-VLOOKUP($BE9,$B$8:$I$75,2,FALSE)),"")</f>
        <v>9.1230156872238499</v>
      </c>
      <c r="BM9" s="235">
        <f>IF(VLOOKUP($BE9,$B$8:$I$75,4,FALSE)&lt;&gt;VLOOKUP($BE9,$B$8:$I$75,3,FALSE),(10*(VLOOKUP($BE9,$K$8:$Q$75,3,FALSE)*100)*VLOOKUP($BE9,$CE$8:$CK$75,3,FALSE))/(VLOOKUP($BE9,$B$8:$I$75,4,FALSE)-VLOOKUP($BE9,$B$8:$I$75,3,FALSE)),"")</f>
        <v>12.584388382940865</v>
      </c>
      <c r="BN9" s="235">
        <f>IF(VLOOKUP($BE9,$B$8:$I$75,5,FALSE)&lt;&gt;VLOOKUP($BE9,$B$8:$I$75,4,FALSE),(10*(VLOOKUP($BE9,$K$8:$Q$75,4,FALSE)*100)*VLOOKUP($BE9,$CE$8:$CK$75,4,FALSE))/(VLOOKUP($BE9,$B$8:$I$75,5,FALSE)-VLOOKUP($BE9,$B$8:$I$75,4,FALSE)),"")</f>
        <v>7.8031656509616125</v>
      </c>
      <c r="BO9" s="235">
        <f>IF(VLOOKUP($BE9,$B$8:$I$75,6,FALSE)&lt;&gt;VLOOKUP($BE9,$B$8:$I$75,5,FALSE),(10*(VLOOKUP($BE9,$K$8:$Q$75,5,FALSE)*100)*VLOOKUP($BE9,$CE$8:$CK$75,5,FALSE))/(VLOOKUP($BE9,$B$8:$I$75,6,FALSE)-VLOOKUP($BE9,$B$8:$I$75,5,FALSE)),"")</f>
        <v>4.6937334488636466</v>
      </c>
      <c r="BP9" s="235">
        <f>IF(VLOOKUP($BE9,$B$8:$I$75,7,FALSE)&lt;&gt;VLOOKUP($BE9,$B$8:$I$75,6,FALSE),(10*(VLOOKUP($BE9,$K$8:$Q$75,6,FALSE)*100)*VLOOKUP($BE9,$CE$8:$CK$75,6,FALSE))/(VLOOKUP($BE9,$B$8:$I$75,7,FALSE)-VLOOKUP($BE9,$B$8:$I$75,6,FALSE)),"")</f>
        <v>3.6138083041854507</v>
      </c>
      <c r="BQ9" s="240">
        <f>IF(VLOOKUP($BE9,$B$8:$I$75,8,FALSE)&lt;&gt;VLOOKUP($BE9,$B$8:$I$75,7,FALSE),(10*(VLOOKUP($BE9,$K$8:$Q$75,7,FALSE)*100)*VLOOKUP($BE9,$CE$8:$CK$75,7,FALSE))/(VLOOKUP($BE9,$B$8:$I$75,8,FALSE)-VLOOKUP($BE9,$B$8:$I$75,7,FALSE)),"")</f>
        <v>4.3551361056028721</v>
      </c>
      <c r="BS9" s="208" t="s">
        <v>14</v>
      </c>
      <c r="BT9" s="451">
        <v>15</v>
      </c>
      <c r="BU9" s="451">
        <v>6</v>
      </c>
      <c r="BV9" s="451">
        <v>11</v>
      </c>
      <c r="BW9" s="451">
        <v>7</v>
      </c>
      <c r="BX9" s="451">
        <v>8</v>
      </c>
      <c r="BY9" s="451">
        <v>8</v>
      </c>
      <c r="BZ9" s="451">
        <v>4</v>
      </c>
      <c r="CA9" s="451">
        <v>4</v>
      </c>
      <c r="CB9" s="451">
        <v>2</v>
      </c>
      <c r="CC9" s="222">
        <v>7</v>
      </c>
      <c r="CE9" s="208" t="s">
        <v>14</v>
      </c>
      <c r="CF9" s="221">
        <v>21</v>
      </c>
      <c r="CG9" s="451">
        <v>29</v>
      </c>
      <c r="CH9" s="451">
        <v>27</v>
      </c>
      <c r="CI9" s="451">
        <v>26</v>
      </c>
      <c r="CJ9" s="451">
        <v>28</v>
      </c>
      <c r="CK9" s="222">
        <v>16</v>
      </c>
      <c r="CM9" s="211" t="s">
        <v>14</v>
      </c>
      <c r="CN9" s="451">
        <v>3</v>
      </c>
      <c r="CO9" s="451">
        <v>3</v>
      </c>
      <c r="CP9" s="451">
        <v>3</v>
      </c>
      <c r="CQ9" s="451">
        <v>1</v>
      </c>
      <c r="CR9" s="451">
        <v>3</v>
      </c>
      <c r="CS9" s="451">
        <v>5</v>
      </c>
      <c r="CT9" s="451">
        <v>4</v>
      </c>
      <c r="CU9" s="451">
        <v>3</v>
      </c>
      <c r="CV9" s="451">
        <v>3</v>
      </c>
      <c r="CW9" s="222">
        <v>6</v>
      </c>
      <c r="CY9" s="208" t="s">
        <v>14</v>
      </c>
      <c r="CZ9" s="221">
        <v>667.75706214689455</v>
      </c>
      <c r="DA9" s="451">
        <v>2.0451977401130002</v>
      </c>
      <c r="DB9" s="451">
        <v>40.903954802260003</v>
      </c>
      <c r="DC9" s="451">
        <v>2.0451977401130002</v>
      </c>
      <c r="DD9" s="451">
        <v>6.1355932203389996</v>
      </c>
      <c r="DE9" s="222">
        <v>2.0451977401130002</v>
      </c>
      <c r="DG9" s="211" t="s">
        <v>14</v>
      </c>
      <c r="DH9" s="221">
        <v>12</v>
      </c>
      <c r="DI9" s="451">
        <v>28</v>
      </c>
      <c r="DJ9" s="451">
        <v>40</v>
      </c>
      <c r="DK9" s="451">
        <v>76</v>
      </c>
      <c r="DL9" s="451">
        <v>112</v>
      </c>
      <c r="DM9" s="451">
        <v>64</v>
      </c>
      <c r="DN9" s="451">
        <v>84</v>
      </c>
      <c r="DO9" s="222">
        <v>56</v>
      </c>
      <c r="DP9" s="221">
        <v>4.0162380000000004</v>
      </c>
      <c r="DQ9" s="451">
        <v>12.048714</v>
      </c>
      <c r="DR9" s="451">
        <v>48.194858000000004</v>
      </c>
      <c r="DS9" s="451">
        <v>124.503383</v>
      </c>
      <c r="DT9" s="451">
        <v>100.40595399999999</v>
      </c>
      <c r="DU9" s="451">
        <v>108.43843</v>
      </c>
      <c r="DV9" s="451">
        <v>100.40595399999999</v>
      </c>
      <c r="DW9" s="222">
        <v>60.243572</v>
      </c>
      <c r="DX9" s="221">
        <v>10.225988700564979</v>
      </c>
      <c r="DY9" s="451">
        <v>5.1129943502824897</v>
      </c>
      <c r="DZ9" s="451">
        <v>61.355932203389877</v>
      </c>
      <c r="EA9" s="451">
        <v>71.581920903954867</v>
      </c>
      <c r="EB9" s="451">
        <v>132.93785310734475</v>
      </c>
      <c r="EC9" s="451">
        <v>86.920903954802327</v>
      </c>
      <c r="ED9" s="451">
        <v>158.50282485875718</v>
      </c>
      <c r="EE9" s="222">
        <v>102.2598870056498</v>
      </c>
      <c r="EG9" s="208" t="s">
        <v>14</v>
      </c>
      <c r="EH9" s="221">
        <v>182</v>
      </c>
      <c r="EI9" s="451">
        <v>109</v>
      </c>
      <c r="EJ9" s="451">
        <v>195</v>
      </c>
      <c r="EK9" s="451">
        <v>101</v>
      </c>
      <c r="EL9" s="451">
        <v>58</v>
      </c>
      <c r="EM9" s="451">
        <v>30</v>
      </c>
      <c r="EN9" s="221">
        <v>161.65358599999999</v>
      </c>
      <c r="EO9" s="451">
        <v>122.49526400000001</v>
      </c>
      <c r="EP9" s="451">
        <v>151.61299099999999</v>
      </c>
      <c r="EQ9" s="451">
        <v>190.77131299999999</v>
      </c>
      <c r="ER9" s="451">
        <v>75.304464999999993</v>
      </c>
      <c r="ES9" s="451">
        <v>40.162382000000001</v>
      </c>
      <c r="ET9" s="221">
        <v>144.18644067796649</v>
      </c>
      <c r="EU9" s="451">
        <v>116.57627118644101</v>
      </c>
      <c r="EV9" s="451">
        <v>133.9604519774015</v>
      </c>
      <c r="EW9" s="451">
        <v>188.158192090396</v>
      </c>
      <c r="EX9" s="451">
        <v>101.2372881355935</v>
      </c>
      <c r="EY9" s="222">
        <v>39.881355932203498</v>
      </c>
      <c r="EZ9" s="636"/>
      <c r="FA9" s="208" t="s">
        <v>14</v>
      </c>
      <c r="FB9" s="221">
        <v>231</v>
      </c>
      <c r="FC9" s="451">
        <v>380</v>
      </c>
      <c r="FD9" s="222">
        <v>64</v>
      </c>
      <c r="FE9" s="221">
        <v>219.889039</v>
      </c>
      <c r="FF9" s="451">
        <v>449.81867399999999</v>
      </c>
      <c r="FG9" s="222">
        <v>72.292286999999988</v>
      </c>
      <c r="FH9" s="221">
        <v>191.22598870056549</v>
      </c>
      <c r="FI9" s="451">
        <v>435.62711864406901</v>
      </c>
      <c r="FJ9" s="222">
        <v>97.146892655367509</v>
      </c>
      <c r="FK9" s="636"/>
      <c r="FL9" s="327" t="s">
        <v>114</v>
      </c>
      <c r="FM9" s="159">
        <f>0-VLOOKUP(FM$7,'Pyramide âge'!$B$4:$BJ$117,3,FALSE)</f>
        <v>-260</v>
      </c>
      <c r="FN9" s="159">
        <f>VLOOKUP(FN$7,'Pyramide âge'!$B$4:$BJ$117,3,FALSE)</f>
        <v>258</v>
      </c>
      <c r="FO9" s="159">
        <f>0-VLOOKUP(FO$7,'Pyramide âge'!$B$4:$BJ$117,3,FALSE)</f>
        <v>-7767</v>
      </c>
      <c r="FP9" s="159">
        <f>VLOOKUP(FP$7,'Pyramide âge'!$B$4:$BJ$117,3,FALSE)</f>
        <v>7391</v>
      </c>
      <c r="FQ9" s="159">
        <f>0-VLOOKUP(FQ$7,'Pyramide âge'!$B$3:$BJ$116,23,FALSE)</f>
        <v>-226.17581899999996</v>
      </c>
      <c r="FR9" s="159">
        <f>VLOOKUP(FR$7,'Pyramide âge'!$B$3:$BJ$116,23,FALSE)</f>
        <v>238.28314899999998</v>
      </c>
      <c r="FS9" s="159">
        <f>0-VLOOKUP(FS$7,'Pyramide âge'!$B$3:$BJ$116,23,FALSE)</f>
        <v>-7496.7034590000003</v>
      </c>
      <c r="FT9" s="159">
        <f>VLOOKUP(FT$7,'Pyramide âge'!$B$3:$BJ$117,23,FALSE)</f>
        <v>7423.4256489999998</v>
      </c>
      <c r="FU9" s="159">
        <f>0-VLOOKUP(FU$7,'Pyramide âge'!$B$3:$BJ$116,43,FALSE)</f>
        <v>-222.86584309400001</v>
      </c>
      <c r="FV9" s="159">
        <f>VLOOKUP(FV$7,'Pyramide âge'!$B$3:$BJ$116,43,FALSE)</f>
        <v>220.88481337799999</v>
      </c>
      <c r="FW9" s="159">
        <f>0-VLOOKUP(FW$7,'Pyramide âge'!$B$3:$BJ$116,43,FALSE)</f>
        <v>-7786.1492346088999</v>
      </c>
      <c r="FX9" s="329">
        <f>VLOOKUP(FX$7,'Pyramide âge'!$B$3:$BJ$117,43,FALSE)</f>
        <v>7756.4702777367993</v>
      </c>
      <c r="FZ9" s="211" t="s">
        <v>14</v>
      </c>
      <c r="GA9" s="221">
        <v>354</v>
      </c>
      <c r="GB9" s="451">
        <v>196</v>
      </c>
      <c r="GC9" s="222">
        <v>158</v>
      </c>
      <c r="GD9" s="221">
        <v>10674.838</v>
      </c>
      <c r="GE9" s="451">
        <v>7991.8670000000002</v>
      </c>
      <c r="GF9" s="222">
        <v>2682.9709999999995</v>
      </c>
      <c r="GG9" s="665"/>
      <c r="GH9" s="211" t="s">
        <v>14</v>
      </c>
      <c r="GI9" s="221">
        <v>106</v>
      </c>
      <c r="GJ9" s="451">
        <v>108</v>
      </c>
      <c r="GK9" s="451">
        <v>123</v>
      </c>
      <c r="GL9" s="451">
        <v>178</v>
      </c>
      <c r="GM9" s="451">
        <v>218</v>
      </c>
      <c r="GN9" s="451">
        <v>263.06359945872799</v>
      </c>
      <c r="GO9" s="222">
        <v>272.01129943502798</v>
      </c>
      <c r="GQ9" s="208" t="s">
        <v>14</v>
      </c>
      <c r="GR9" s="221">
        <v>340</v>
      </c>
      <c r="GS9" s="451">
        <v>317</v>
      </c>
      <c r="GT9" s="451">
        <v>342</v>
      </c>
      <c r="GU9" s="451">
        <v>564</v>
      </c>
      <c r="GV9" s="451">
        <v>670</v>
      </c>
      <c r="GW9" s="451">
        <v>742</v>
      </c>
      <c r="GX9" s="222">
        <v>724</v>
      </c>
      <c r="GZ9" s="208" t="s">
        <v>14</v>
      </c>
      <c r="HA9" s="389">
        <f t="shared" ref="HA9:HA61" si="2">GR9/GI9</f>
        <v>3.2075471698113209</v>
      </c>
      <c r="HB9" s="390">
        <f t="shared" ref="HB9:HB61" si="3">GS9/GJ9</f>
        <v>2.9351851851851851</v>
      </c>
      <c r="HC9" s="390">
        <f t="shared" ref="HC9:HC61" si="4">GT9/GK9</f>
        <v>2.7804878048780486</v>
      </c>
      <c r="HD9" s="390">
        <f t="shared" ref="HD9:HD61" si="5">GU9/GL9</f>
        <v>3.1685393258426968</v>
      </c>
      <c r="HE9" s="390">
        <f t="shared" ref="HE9:HE61" si="6">GV9/GM9</f>
        <v>3.073394495412844</v>
      </c>
      <c r="HF9" s="390">
        <f t="shared" ref="HF9:HF61" si="7">GW9/GN9</f>
        <v>2.8206106870229011</v>
      </c>
      <c r="HG9" s="246">
        <f t="shared" ref="HG9:HG61" si="8">GX9/GO9</f>
        <v>2.6616541353383485</v>
      </c>
      <c r="HH9" s="69"/>
      <c r="HI9" s="211" t="s">
        <v>14</v>
      </c>
      <c r="HJ9" s="221">
        <v>29</v>
      </c>
      <c r="HK9" s="451">
        <v>67</v>
      </c>
      <c r="HL9" s="451">
        <v>33</v>
      </c>
      <c r="HM9" s="451">
        <v>51</v>
      </c>
      <c r="HN9" s="451">
        <v>39</v>
      </c>
      <c r="HO9" s="221">
        <v>32.129904000000003</v>
      </c>
      <c r="HP9" s="451">
        <v>92.373475000000013</v>
      </c>
      <c r="HQ9" s="451">
        <v>56.227332000000004</v>
      </c>
      <c r="HR9" s="451">
        <v>56.227333000000002</v>
      </c>
      <c r="HS9" s="222">
        <v>24.097428000000004</v>
      </c>
      <c r="HT9" s="221">
        <v>40.903954802500003</v>
      </c>
      <c r="HU9" s="451">
        <v>117.5988700578</v>
      </c>
      <c r="HV9" s="451">
        <v>40.903954802800001</v>
      </c>
      <c r="HW9" s="451">
        <v>56.242937854899999</v>
      </c>
      <c r="HX9" s="222">
        <v>20.451977401200001</v>
      </c>
      <c r="HY9" s="804"/>
      <c r="HZ9" s="211" t="s">
        <v>14</v>
      </c>
      <c r="IA9" s="221">
        <v>28</v>
      </c>
      <c r="IB9" s="451">
        <v>4</v>
      </c>
      <c r="IC9" s="451">
        <v>60</v>
      </c>
      <c r="ID9" s="451">
        <v>120</v>
      </c>
      <c r="IE9" s="451">
        <v>8</v>
      </c>
      <c r="IF9" s="221">
        <v>32.129905000000001</v>
      </c>
      <c r="IG9" s="451">
        <v>8.0324760000000008</v>
      </c>
      <c r="IH9" s="451">
        <v>80.324763000000004</v>
      </c>
      <c r="II9" s="451">
        <v>128.519621</v>
      </c>
      <c r="IJ9" s="222">
        <v>12.048714</v>
      </c>
      <c r="IK9" s="221">
        <v>40.903954802259918</v>
      </c>
      <c r="IL9" s="451">
        <v>5.1129943502824897</v>
      </c>
      <c r="IM9" s="451">
        <v>97.146892655367324</v>
      </c>
      <c r="IN9" s="451">
        <v>102.2598870056498</v>
      </c>
      <c r="IO9" s="222">
        <v>30.677966101694942</v>
      </c>
      <c r="IP9" s="637"/>
      <c r="IQ9" s="211" t="s">
        <v>14</v>
      </c>
      <c r="IR9" s="221">
        <v>0</v>
      </c>
      <c r="IS9" s="451">
        <v>0</v>
      </c>
      <c r="IT9" s="451">
        <v>7</v>
      </c>
      <c r="IU9" s="451">
        <v>7</v>
      </c>
      <c r="IV9" s="451">
        <v>6</v>
      </c>
      <c r="IW9" s="451">
        <v>5</v>
      </c>
      <c r="IX9" s="222">
        <v>4</v>
      </c>
      <c r="IY9" s="221">
        <v>49</v>
      </c>
      <c r="IZ9" s="451">
        <v>28</v>
      </c>
      <c r="JA9" s="451">
        <v>151</v>
      </c>
      <c r="JB9" s="451">
        <v>159</v>
      </c>
      <c r="JC9" s="451">
        <v>38</v>
      </c>
      <c r="JD9" s="451">
        <v>47</v>
      </c>
      <c r="JE9" s="222">
        <v>17</v>
      </c>
      <c r="JF9" s="221">
        <v>0</v>
      </c>
      <c r="JG9" s="451">
        <v>0</v>
      </c>
      <c r="JH9" s="451">
        <v>4.0162380000000004</v>
      </c>
      <c r="JI9" s="451">
        <v>9.0365359999999999</v>
      </c>
      <c r="JJ9" s="451">
        <v>8.0324760000000008</v>
      </c>
      <c r="JK9" s="451">
        <v>6.0243570000000002</v>
      </c>
      <c r="JL9" s="222">
        <v>5.0202980000000004</v>
      </c>
      <c r="JM9" s="221">
        <v>58.235453</v>
      </c>
      <c r="JN9" s="451">
        <v>27.109608000000001</v>
      </c>
      <c r="JO9" s="451">
        <v>136.552097</v>
      </c>
      <c r="JP9" s="451">
        <v>195.79160999999999</v>
      </c>
      <c r="JQ9" s="451">
        <v>90.365358999999998</v>
      </c>
      <c r="JR9" s="451">
        <v>49.198917000000002</v>
      </c>
      <c r="JS9" s="222">
        <v>23.093368999999999</v>
      </c>
      <c r="JT9" s="221">
        <v>0</v>
      </c>
      <c r="JU9" s="451">
        <v>0</v>
      </c>
      <c r="JV9" s="451">
        <v>6.1355932203389996</v>
      </c>
      <c r="JW9" s="451">
        <v>11.248587570621501</v>
      </c>
      <c r="JX9" s="451">
        <v>9.2033898305085007</v>
      </c>
      <c r="JY9" s="451">
        <v>9.2033898305085007</v>
      </c>
      <c r="JZ9" s="222">
        <v>5.1129943502825004</v>
      </c>
      <c r="KA9" s="221">
        <v>47.039548022599</v>
      </c>
      <c r="KB9" s="451">
        <v>34.768361581920999</v>
      </c>
      <c r="KC9" s="451">
        <v>113.5084745762715</v>
      </c>
      <c r="KD9" s="451">
        <v>170.7740112994355</v>
      </c>
      <c r="KE9" s="451">
        <v>116.57627118644101</v>
      </c>
      <c r="KF9" s="451">
        <v>72.604519774011493</v>
      </c>
      <c r="KG9" s="222">
        <v>24.542372881355998</v>
      </c>
      <c r="KI9" s="211" t="s">
        <v>14</v>
      </c>
      <c r="KJ9" s="221">
        <v>68</v>
      </c>
      <c r="KK9" s="451">
        <v>20</v>
      </c>
      <c r="KL9" s="451">
        <v>64</v>
      </c>
      <c r="KM9" s="222">
        <v>36</v>
      </c>
      <c r="KN9" s="221">
        <v>80.324763000000004</v>
      </c>
      <c r="KO9" s="451">
        <v>52.211095999999998</v>
      </c>
      <c r="KP9" s="451">
        <v>64.259810999999999</v>
      </c>
      <c r="KQ9" s="222">
        <v>24.097429000000002</v>
      </c>
      <c r="KR9" s="221">
        <v>117.59887005649728</v>
      </c>
      <c r="KS9" s="451">
        <v>46.016949152542409</v>
      </c>
      <c r="KT9" s="451">
        <v>46.016949152542409</v>
      </c>
      <c r="KU9" s="222">
        <v>20.451977401129959</v>
      </c>
      <c r="KW9" s="211" t="s">
        <v>14</v>
      </c>
      <c r="KX9" s="451">
        <v>141</v>
      </c>
      <c r="KY9" s="451">
        <v>149</v>
      </c>
      <c r="KZ9" s="451">
        <v>179</v>
      </c>
      <c r="LA9" s="451">
        <v>223</v>
      </c>
      <c r="LB9" s="451">
        <v>237</v>
      </c>
      <c r="LC9" s="451">
        <v>280.48648503086702</v>
      </c>
      <c r="LD9" s="205">
        <v>291.05253654843</v>
      </c>
      <c r="LF9" s="211" t="s">
        <v>14</v>
      </c>
      <c r="LG9" s="221">
        <v>218</v>
      </c>
      <c r="LH9" s="451">
        <v>10</v>
      </c>
      <c r="LI9" s="222">
        <v>9</v>
      </c>
      <c r="LJ9" s="221">
        <v>263.06359945872799</v>
      </c>
      <c r="LK9" s="451">
        <v>6.7755666113875099</v>
      </c>
      <c r="LL9" s="222">
        <v>10.6473189607518</v>
      </c>
      <c r="LM9" s="221">
        <v>272.01129943502798</v>
      </c>
      <c r="LN9" s="451">
        <v>7.2538046146293604</v>
      </c>
      <c r="LO9" s="222">
        <v>11.7874324987727</v>
      </c>
      <c r="LQ9" s="211" t="s">
        <v>14</v>
      </c>
      <c r="LR9" s="221">
        <v>233</v>
      </c>
      <c r="LS9" s="451">
        <v>0</v>
      </c>
      <c r="LT9" s="222">
        <v>4</v>
      </c>
      <c r="LU9" s="221">
        <v>278.47836599999999</v>
      </c>
      <c r="LV9" s="451">
        <v>1.00406</v>
      </c>
      <c r="LW9" s="222">
        <v>1.004059000000022</v>
      </c>
      <c r="LX9" s="221">
        <v>291.05253654843108</v>
      </c>
      <c r="LY9" s="451">
        <v>0</v>
      </c>
      <c r="LZ9" s="222">
        <v>0</v>
      </c>
      <c r="MB9" s="211" t="s">
        <v>14</v>
      </c>
      <c r="MC9" s="1111"/>
      <c r="MD9" s="1112"/>
      <c r="ME9" s="1112"/>
      <c r="MF9" s="1112"/>
      <c r="MG9" s="1112"/>
      <c r="MH9" s="221">
        <v>1.00406</v>
      </c>
      <c r="MI9" s="451">
        <v>7.0284170000000001</v>
      </c>
      <c r="MJ9" s="451">
        <v>27.109607999999998</v>
      </c>
      <c r="MK9" s="451">
        <v>78.670518000000001</v>
      </c>
      <c r="ML9" s="451">
        <v>166.67388399999999</v>
      </c>
      <c r="MM9" s="221">
        <v>0</v>
      </c>
      <c r="MN9" s="451">
        <v>4.0903954801999998</v>
      </c>
      <c r="MO9" s="451">
        <v>50.8576753786</v>
      </c>
      <c r="MP9" s="451">
        <v>54.197740113000002</v>
      </c>
      <c r="MQ9" s="222">
        <v>181.9067255768</v>
      </c>
      <c r="MS9" s="211" t="s">
        <v>14</v>
      </c>
      <c r="MT9" s="451">
        <v>106</v>
      </c>
      <c r="MU9" s="451">
        <v>108</v>
      </c>
      <c r="MV9" s="451">
        <v>123</v>
      </c>
      <c r="MW9" s="451">
        <v>178</v>
      </c>
      <c r="MX9" s="451">
        <v>218</v>
      </c>
      <c r="MY9" s="451">
        <v>263.06359945872799</v>
      </c>
      <c r="MZ9" s="205">
        <v>272.01129943502798</v>
      </c>
      <c r="NB9" s="211" t="s">
        <v>14</v>
      </c>
      <c r="NC9" s="221">
        <v>215</v>
      </c>
      <c r="ND9" s="451">
        <v>0</v>
      </c>
      <c r="NE9" s="222">
        <v>4</v>
      </c>
      <c r="NF9" s="221">
        <v>261.05547999999999</v>
      </c>
      <c r="NG9" s="451">
        <v>1.00406</v>
      </c>
      <c r="NH9" s="222">
        <v>1.004059000000022</v>
      </c>
      <c r="NI9" s="221">
        <v>272.011299435029</v>
      </c>
      <c r="NJ9" s="451">
        <v>0</v>
      </c>
      <c r="NK9" s="222">
        <v>0</v>
      </c>
      <c r="NM9" s="211" t="s">
        <v>14</v>
      </c>
      <c r="NN9" s="221">
        <v>3</v>
      </c>
      <c r="NO9" s="451">
        <v>9</v>
      </c>
      <c r="NP9" s="451">
        <v>40</v>
      </c>
      <c r="NQ9" s="451">
        <v>51</v>
      </c>
      <c r="NR9" s="451">
        <v>116</v>
      </c>
      <c r="NS9" s="451">
        <v>991</v>
      </c>
      <c r="NT9" s="221">
        <v>1.00406</v>
      </c>
      <c r="NU9" s="451">
        <v>7.0284170000000001</v>
      </c>
      <c r="NV9" s="451">
        <v>27.109608000000001</v>
      </c>
      <c r="NW9" s="451">
        <v>61.247632000000003</v>
      </c>
      <c r="NX9" s="451">
        <v>166.67388399999999</v>
      </c>
      <c r="NY9" s="451">
        <v>1317.326116</v>
      </c>
      <c r="NZ9" s="221">
        <v>0</v>
      </c>
      <c r="OA9" s="451">
        <v>4.0903954802260003</v>
      </c>
      <c r="OB9" s="451">
        <v>32.723163841808002</v>
      </c>
      <c r="OC9" s="451">
        <v>54.197740112994502</v>
      </c>
      <c r="OD9" s="451">
        <v>181.00000000000051</v>
      </c>
      <c r="OE9" s="222">
        <v>1378.4632768361621</v>
      </c>
      <c r="OG9" s="211" t="s">
        <v>14</v>
      </c>
      <c r="OH9" s="221">
        <v>190</v>
      </c>
      <c r="OI9" s="451">
        <v>23</v>
      </c>
      <c r="OJ9" s="451">
        <v>1</v>
      </c>
      <c r="OK9" s="222">
        <v>5</v>
      </c>
      <c r="OL9" s="221">
        <v>231.93775400000001</v>
      </c>
      <c r="OM9" s="451">
        <v>25.101488</v>
      </c>
      <c r="ON9" s="451">
        <v>1.00406</v>
      </c>
      <c r="OO9" s="222">
        <v>5.0202980000000004</v>
      </c>
      <c r="OP9" s="221">
        <v>248.49152542372951</v>
      </c>
      <c r="OQ9" s="451">
        <v>18.406779661017001</v>
      </c>
      <c r="OR9" s="451">
        <v>3.0677966101694998</v>
      </c>
      <c r="OS9" s="222">
        <v>2.0451977401130002</v>
      </c>
      <c r="OT9" s="639"/>
      <c r="OU9" s="211" t="s">
        <v>14</v>
      </c>
      <c r="OV9" s="221">
        <v>20.451977401130002</v>
      </c>
      <c r="OW9" s="451">
        <v>22.497175141243002</v>
      </c>
      <c r="OX9" s="451">
        <v>44.994350282486003</v>
      </c>
      <c r="OY9" s="451">
        <v>77.717514124293999</v>
      </c>
      <c r="OZ9" s="451">
        <v>51.129943502825</v>
      </c>
      <c r="PA9" s="222">
        <v>55.220338983051001</v>
      </c>
      <c r="PB9" s="157"/>
      <c r="PC9" s="211" t="s">
        <v>14</v>
      </c>
      <c r="PD9" s="221">
        <v>0</v>
      </c>
      <c r="PE9" s="451">
        <v>0</v>
      </c>
      <c r="PF9" s="451">
        <v>0</v>
      </c>
      <c r="PG9" s="451">
        <v>0</v>
      </c>
      <c r="PH9" s="451">
        <v>0</v>
      </c>
      <c r="PI9" s="222">
        <v>0</v>
      </c>
      <c r="PJ9" s="221">
        <v>62.378531073446503</v>
      </c>
      <c r="PK9" s="451">
        <v>15.338983050847499</v>
      </c>
      <c r="PL9" s="451">
        <v>15.338983050847499</v>
      </c>
      <c r="PM9" s="451">
        <v>102.25988700565</v>
      </c>
      <c r="PN9" s="451">
        <v>38.858757062146999</v>
      </c>
      <c r="PO9" s="222">
        <v>35.790960451977497</v>
      </c>
      <c r="PP9" s="221">
        <v>62.378531073446503</v>
      </c>
      <c r="PQ9" s="451">
        <v>15.338983050847499</v>
      </c>
      <c r="PR9" s="451">
        <v>15.338983050847499</v>
      </c>
      <c r="PS9" s="451">
        <v>102.25988700565</v>
      </c>
      <c r="PT9" s="451">
        <v>38.858757062146999</v>
      </c>
      <c r="PU9" s="222">
        <v>35.790960451977497</v>
      </c>
      <c r="PV9" s="636"/>
      <c r="PW9" s="211" t="s">
        <v>14</v>
      </c>
      <c r="PX9" s="221">
        <v>9</v>
      </c>
      <c r="PY9" s="451">
        <v>80</v>
      </c>
      <c r="PZ9" s="222">
        <v>130</v>
      </c>
      <c r="QA9" s="221">
        <v>3.0121780000000058</v>
      </c>
      <c r="QB9" s="451">
        <v>81.328823</v>
      </c>
      <c r="QC9" s="222">
        <v>178.722598</v>
      </c>
      <c r="QD9" s="221">
        <v>10.225988700565011</v>
      </c>
      <c r="QE9" s="451">
        <v>82.830508474576504</v>
      </c>
      <c r="QF9" s="222">
        <v>178.95480225988749</v>
      </c>
      <c r="QH9" s="211" t="s">
        <v>14</v>
      </c>
      <c r="QI9" s="451">
        <f t="shared" ref="QI9:QI72" si="9">QU9+RG9+RS9</f>
        <v>2</v>
      </c>
      <c r="QJ9" s="451">
        <f t="shared" ref="QJ9:QJ72" si="10">QV9+RH9+RT9</f>
        <v>0</v>
      </c>
      <c r="QK9" s="451">
        <f t="shared" ref="QK9:QK72" si="11">QW9+RI9+RU9</f>
        <v>3</v>
      </c>
      <c r="QL9" s="451">
        <f t="shared" ref="QL9:QL72" si="12">QX9+RJ9+RV9</f>
        <v>1</v>
      </c>
      <c r="QM9" s="451">
        <f t="shared" ref="QM9:QM72" si="13">QY9+RK9+RW9</f>
        <v>2</v>
      </c>
      <c r="QN9" s="451">
        <f t="shared" ref="QN9:QN72" si="14">QZ9+RL9+RX9</f>
        <v>0</v>
      </c>
      <c r="QO9" s="451">
        <f t="shared" ref="QO9:QO72" si="15">RA9+RM9+RY9</f>
        <v>0</v>
      </c>
      <c r="QP9" s="451">
        <f t="shared" ref="QP9:QP72" si="16">RB9+RN9+RZ9</f>
        <v>0</v>
      </c>
      <c r="QQ9" s="222">
        <f t="shared" ref="QQ9:QQ72" si="17">RC9+RO9+SA9</f>
        <v>0</v>
      </c>
      <c r="QR9" s="222">
        <f t="shared" ref="QR9:QR72" si="18">SUM(QI9:QQ9)</f>
        <v>8</v>
      </c>
      <c r="QT9" s="211" t="s">
        <v>14</v>
      </c>
      <c r="QU9" s="451">
        <v>2</v>
      </c>
      <c r="QV9" s="451">
        <v>0</v>
      </c>
      <c r="QW9" s="451">
        <v>3</v>
      </c>
      <c r="QX9" s="451">
        <v>1</v>
      </c>
      <c r="QY9" s="451">
        <v>2</v>
      </c>
      <c r="QZ9" s="451">
        <v>0</v>
      </c>
      <c r="RA9" s="451">
        <v>0</v>
      </c>
      <c r="RB9" s="451">
        <v>0</v>
      </c>
      <c r="RC9" s="222">
        <v>0</v>
      </c>
      <c r="RD9" s="222">
        <f t="shared" ref="RD9:RD61" si="19">SUM(QU9:RC9)</f>
        <v>8</v>
      </c>
      <c r="RE9" s="636"/>
      <c r="RF9" s="211" t="s">
        <v>14</v>
      </c>
      <c r="RG9" s="451">
        <v>0</v>
      </c>
      <c r="RH9" s="451">
        <v>0</v>
      </c>
      <c r="RI9" s="451">
        <v>0</v>
      </c>
      <c r="RJ9" s="451">
        <v>0</v>
      </c>
      <c r="RK9" s="451">
        <v>0</v>
      </c>
      <c r="RL9" s="451">
        <v>0</v>
      </c>
      <c r="RM9" s="451">
        <v>0</v>
      </c>
      <c r="RN9" s="451">
        <v>0</v>
      </c>
      <c r="RO9" s="222">
        <v>0</v>
      </c>
      <c r="RP9" s="222">
        <f t="shared" ref="RP9:RP61" si="20">SUM(RG9:RO9)</f>
        <v>0</v>
      </c>
      <c r="RR9" s="211" t="s">
        <v>14</v>
      </c>
      <c r="RS9" s="451">
        <v>0</v>
      </c>
      <c r="RT9" s="451">
        <v>0</v>
      </c>
      <c r="RU9" s="451">
        <v>0</v>
      </c>
      <c r="RV9" s="451">
        <v>0</v>
      </c>
      <c r="RW9" s="451">
        <v>0</v>
      </c>
      <c r="RX9" s="451">
        <v>0</v>
      </c>
      <c r="RY9" s="451">
        <v>0</v>
      </c>
      <c r="RZ9" s="451">
        <v>0</v>
      </c>
      <c r="SA9" s="222">
        <v>0</v>
      </c>
      <c r="SB9" s="222">
        <f t="shared" ref="SB9:SB72" si="21">SUM(RS9:SA9)</f>
        <v>0</v>
      </c>
      <c r="SD9" s="208" t="s">
        <v>14</v>
      </c>
      <c r="SE9" s="221">
        <v>2</v>
      </c>
      <c r="SF9" s="451">
        <v>0</v>
      </c>
      <c r="SG9" s="451">
        <v>3</v>
      </c>
      <c r="SH9" s="451">
        <v>2</v>
      </c>
      <c r="SI9" s="451">
        <v>2</v>
      </c>
      <c r="SJ9" s="451">
        <v>0</v>
      </c>
      <c r="SK9" s="451">
        <v>0</v>
      </c>
      <c r="SL9" s="451">
        <v>0</v>
      </c>
      <c r="SM9" s="451">
        <v>1</v>
      </c>
      <c r="SN9" s="222">
        <v>3</v>
      </c>
      <c r="SO9" s="156"/>
      <c r="SP9" s="211" t="s">
        <v>14</v>
      </c>
      <c r="SQ9" s="221">
        <v>61</v>
      </c>
      <c r="SR9" s="222">
        <v>289</v>
      </c>
      <c r="SS9" s="451">
        <v>43.344912999999998</v>
      </c>
      <c r="ST9" s="451">
        <v>383.55074400000001</v>
      </c>
      <c r="SU9" s="221">
        <v>61.227326303646372</v>
      </c>
      <c r="SV9" s="222">
        <v>358.9322033898315</v>
      </c>
      <c r="SX9" s="211" t="s">
        <v>14</v>
      </c>
      <c r="SY9" s="221">
        <v>321</v>
      </c>
      <c r="SZ9" s="451">
        <v>288</v>
      </c>
      <c r="TA9" s="451">
        <v>32</v>
      </c>
      <c r="TB9" s="451">
        <v>48</v>
      </c>
      <c r="TC9" s="451">
        <v>30</v>
      </c>
      <c r="TD9" s="222">
        <v>30</v>
      </c>
      <c r="TE9" s="221">
        <v>379.53450600000002</v>
      </c>
      <c r="TF9" s="451">
        <v>21.085249999999998</v>
      </c>
      <c r="TG9" s="451">
        <v>51.207037</v>
      </c>
      <c r="TH9" s="451">
        <v>41.166440999999999</v>
      </c>
      <c r="TI9" s="222">
        <v>15.060893</v>
      </c>
      <c r="TJ9" s="221">
        <v>357.90960451977497</v>
      </c>
      <c r="TK9" s="451">
        <v>24.542372881355998</v>
      </c>
      <c r="TL9" s="451">
        <v>47.039548022599</v>
      </c>
      <c r="TM9" s="451">
        <v>32.723163841808002</v>
      </c>
      <c r="TN9" s="222">
        <v>20.451977401130002</v>
      </c>
      <c r="TP9" s="211" t="s">
        <v>14</v>
      </c>
      <c r="TQ9" s="221">
        <v>12</v>
      </c>
      <c r="TR9" s="451">
        <v>28</v>
      </c>
      <c r="TS9" s="451">
        <v>36</v>
      </c>
      <c r="TT9" s="451">
        <v>72</v>
      </c>
      <c r="TU9" s="451">
        <v>88</v>
      </c>
      <c r="TV9" s="222">
        <v>60</v>
      </c>
      <c r="TW9" s="221">
        <v>4.0162380000000004</v>
      </c>
      <c r="TX9" s="451">
        <v>12.048714</v>
      </c>
      <c r="TY9" s="451">
        <v>44.178620000000002</v>
      </c>
      <c r="TZ9" s="451">
        <v>124.503383</v>
      </c>
      <c r="UA9" s="451">
        <v>96.389716000000007</v>
      </c>
      <c r="UB9" s="222">
        <v>104.422192</v>
      </c>
      <c r="UC9" s="221">
        <v>10.225988700564979</v>
      </c>
      <c r="UD9" s="451">
        <v>5.1129943502824897</v>
      </c>
      <c r="UE9" s="451">
        <v>61.355932203389877</v>
      </c>
      <c r="UF9" s="451">
        <v>61.355932203389877</v>
      </c>
      <c r="UG9" s="451">
        <v>122.71186440677975</v>
      </c>
      <c r="UH9" s="222">
        <v>76.694915254237344</v>
      </c>
      <c r="UJ9" s="211" t="s">
        <v>14</v>
      </c>
      <c r="UK9" s="221">
        <v>289</v>
      </c>
      <c r="UL9" s="451">
        <v>248</v>
      </c>
      <c r="UM9" s="451">
        <v>41</v>
      </c>
      <c r="UN9" s="221">
        <v>383.55074400000001</v>
      </c>
      <c r="UO9" s="451">
        <v>344.39242200000001</v>
      </c>
      <c r="UP9" s="451">
        <v>39.158321999999998</v>
      </c>
      <c r="UQ9" s="221">
        <v>358.9322033898315</v>
      </c>
      <c r="UR9" s="451">
        <v>315.98305084745851</v>
      </c>
      <c r="US9" s="222">
        <v>42.949152542373</v>
      </c>
      <c r="UU9" s="208" t="s">
        <v>14</v>
      </c>
      <c r="UV9" s="221">
        <v>302.22192200000001</v>
      </c>
      <c r="UW9" s="451">
        <v>42.170502000000006</v>
      </c>
      <c r="UX9" s="221">
        <v>19.077131999999999</v>
      </c>
      <c r="UY9" s="451">
        <v>20.081191</v>
      </c>
      <c r="UZ9" s="222">
        <v>0</v>
      </c>
      <c r="VA9" s="221">
        <v>277.12429378531198</v>
      </c>
      <c r="VB9" s="451">
        <v>38.858757062146999</v>
      </c>
      <c r="VC9" s="221">
        <v>21.4745762711865</v>
      </c>
      <c r="VD9" s="451">
        <v>19.4293785310735</v>
      </c>
      <c r="VE9" s="222">
        <v>2.0451977401130002</v>
      </c>
      <c r="VF9" s="168"/>
      <c r="VG9" s="208" t="s">
        <v>14</v>
      </c>
      <c r="VH9" s="221">
        <v>22.089310000000001</v>
      </c>
      <c r="VI9" s="451">
        <v>9.0365359999999999</v>
      </c>
      <c r="VJ9" s="451">
        <v>1.00406</v>
      </c>
      <c r="VK9" s="222">
        <v>10.040596000000001</v>
      </c>
      <c r="VL9" s="221">
        <v>22.497175141243002</v>
      </c>
      <c r="VM9" s="451">
        <v>10.225988700565001</v>
      </c>
      <c r="VN9" s="451">
        <v>2.0451977401130002</v>
      </c>
      <c r="VO9" s="222">
        <v>4.0903954802260003</v>
      </c>
      <c r="VQ9" s="211" t="s">
        <v>14</v>
      </c>
      <c r="VR9" s="221">
        <v>41</v>
      </c>
      <c r="VS9" s="222">
        <v>20</v>
      </c>
      <c r="VT9" s="451">
        <v>32.186953000000003</v>
      </c>
      <c r="VU9" s="451">
        <v>11.157959999999999</v>
      </c>
      <c r="VV9" s="221">
        <v>44.928675903465432</v>
      </c>
      <c r="VW9" s="222">
        <v>16.298650400180936</v>
      </c>
      <c r="VY9" s="211" t="s">
        <v>14</v>
      </c>
      <c r="VZ9" s="221">
        <v>28</v>
      </c>
      <c r="WA9" s="451">
        <v>12</v>
      </c>
      <c r="WB9" s="451">
        <v>0</v>
      </c>
      <c r="WC9" s="451">
        <v>36</v>
      </c>
      <c r="WD9" s="222">
        <v>16</v>
      </c>
      <c r="WE9" s="221">
        <v>0</v>
      </c>
      <c r="WF9" s="451">
        <v>0</v>
      </c>
      <c r="WG9" s="451">
        <v>4.0162380000000004</v>
      </c>
      <c r="WH9" s="451">
        <v>16.295106000000001</v>
      </c>
      <c r="WI9" s="222">
        <v>16.080777999999999</v>
      </c>
      <c r="WJ9" s="221">
        <v>10.225988700564979</v>
      </c>
      <c r="WK9" s="451">
        <v>0</v>
      </c>
      <c r="WL9" s="451">
        <v>0</v>
      </c>
      <c r="WM9" s="451">
        <v>20.451977401129959</v>
      </c>
      <c r="WN9" s="222">
        <v>23.410539430908301</v>
      </c>
      <c r="WP9" s="211" t="s">
        <v>14</v>
      </c>
      <c r="WQ9" s="221">
        <v>12</v>
      </c>
      <c r="WR9" s="451">
        <v>28</v>
      </c>
      <c r="WS9" s="451">
        <v>4</v>
      </c>
      <c r="WT9" s="451">
        <v>12</v>
      </c>
      <c r="WU9" s="451">
        <v>20</v>
      </c>
      <c r="WV9" s="222">
        <v>16</v>
      </c>
      <c r="WW9" s="221">
        <v>0</v>
      </c>
      <c r="WX9" s="451">
        <v>4.0162380000000004</v>
      </c>
      <c r="WY9" s="451">
        <v>3.9999989999999999</v>
      </c>
      <c r="WZ9" s="451">
        <v>3.9417390000000001</v>
      </c>
      <c r="XA9" s="451">
        <v>16.097017000000001</v>
      </c>
      <c r="XB9" s="222">
        <v>8.3371289999999991</v>
      </c>
      <c r="XC9" s="221">
        <v>10.225988700564979</v>
      </c>
      <c r="XD9" s="451">
        <v>0</v>
      </c>
      <c r="XE9" s="451">
        <v>4.9525742909717199</v>
      </c>
      <c r="XF9" s="451">
        <v>0</v>
      </c>
      <c r="XG9" s="451">
        <v>28.683953840501559</v>
      </c>
      <c r="XH9" s="222">
        <v>10.225988700564979</v>
      </c>
      <c r="XJ9" s="211" t="s">
        <v>14</v>
      </c>
      <c r="XK9" s="221">
        <v>4</v>
      </c>
      <c r="XL9" s="451">
        <v>0</v>
      </c>
      <c r="XM9" s="451">
        <v>0</v>
      </c>
      <c r="XN9" s="451">
        <v>0</v>
      </c>
      <c r="XO9" s="222">
        <v>0</v>
      </c>
      <c r="XP9" s="221">
        <v>0</v>
      </c>
      <c r="XQ9" s="451">
        <v>0</v>
      </c>
      <c r="XR9" s="451">
        <v>0</v>
      </c>
      <c r="XS9" s="451">
        <v>0</v>
      </c>
      <c r="XT9" s="222">
        <v>0</v>
      </c>
      <c r="XU9" s="221">
        <v>0</v>
      </c>
      <c r="XV9" s="451">
        <v>0</v>
      </c>
      <c r="XW9" s="451">
        <v>0</v>
      </c>
      <c r="XX9" s="451">
        <v>4.952574290971719</v>
      </c>
      <c r="XY9" s="222">
        <v>0</v>
      </c>
      <c r="XZ9" s="822"/>
      <c r="YA9" s="211" t="s">
        <v>14</v>
      </c>
      <c r="YB9" s="221">
        <v>13.293785310734499</v>
      </c>
      <c r="YC9" s="451">
        <v>27.6101694915255</v>
      </c>
      <c r="YD9" s="451">
        <v>21.4745762711865</v>
      </c>
      <c r="YE9" s="451">
        <v>12.271186440677999</v>
      </c>
      <c r="YF9" s="451">
        <v>13.293785310734499</v>
      </c>
      <c r="YG9" s="451">
        <v>0</v>
      </c>
      <c r="YH9" s="451">
        <v>0</v>
      </c>
      <c r="YI9" s="221">
        <v>17.3841807909605</v>
      </c>
      <c r="YJ9" s="451">
        <v>27.6101694915255</v>
      </c>
      <c r="YK9" s="451">
        <v>21.4745762711865</v>
      </c>
      <c r="YL9" s="451">
        <v>13.293785310734499</v>
      </c>
      <c r="YM9" s="451">
        <v>29.6553672316385</v>
      </c>
      <c r="YN9" s="451">
        <v>19.4293785310735</v>
      </c>
      <c r="YO9" s="222">
        <v>236.22033898305151</v>
      </c>
      <c r="YP9" s="221">
        <v>21.4745762711865</v>
      </c>
      <c r="YQ9" s="451">
        <v>57.265536723163997</v>
      </c>
      <c r="YR9" s="451">
        <v>49.084745762711997</v>
      </c>
      <c r="YS9" s="451">
        <v>24.542372881355998</v>
      </c>
      <c r="YT9" s="451">
        <v>26.587570621468998</v>
      </c>
      <c r="YU9" s="451">
        <v>3.0677966101694998</v>
      </c>
      <c r="YV9" s="451">
        <v>4.0903954802260003</v>
      </c>
      <c r="YW9" s="221">
        <v>29.6553672316385</v>
      </c>
      <c r="YX9" s="451">
        <v>57.265536723163997</v>
      </c>
      <c r="YY9" s="451">
        <v>49.084745762711997</v>
      </c>
      <c r="YZ9" s="451">
        <v>25.5649717514125</v>
      </c>
      <c r="ZA9" s="451">
        <v>56.242937853107499</v>
      </c>
      <c r="ZB9" s="451">
        <v>34.768361581920999</v>
      </c>
      <c r="ZC9" s="222">
        <v>463.2372881355945</v>
      </c>
      <c r="ZE9" s="211" t="s">
        <v>14</v>
      </c>
      <c r="ZF9" s="221">
        <v>158</v>
      </c>
      <c r="ZG9" s="451">
        <v>172</v>
      </c>
      <c r="ZH9" s="451">
        <v>46</v>
      </c>
      <c r="ZI9" s="222">
        <v>62</v>
      </c>
      <c r="ZJ9" s="221">
        <v>99.401894000000013</v>
      </c>
      <c r="ZK9" s="451">
        <v>186.75507400000001</v>
      </c>
      <c r="ZL9" s="451">
        <v>93.377537000000004</v>
      </c>
      <c r="ZM9" s="222">
        <v>133.539919</v>
      </c>
      <c r="ZN9" s="221">
        <v>85.898305084745999</v>
      </c>
      <c r="ZO9" s="451">
        <v>196.33898305084799</v>
      </c>
      <c r="ZP9" s="451">
        <v>100.214689265537</v>
      </c>
      <c r="ZQ9" s="222">
        <v>139.073446327684</v>
      </c>
      <c r="ZS9" s="211" t="s">
        <v>14</v>
      </c>
      <c r="ZT9" s="221">
        <v>40.903954802260003</v>
      </c>
      <c r="ZU9" s="451">
        <v>123.73446327683649</v>
      </c>
      <c r="ZV9" s="451">
        <v>47.039548022599</v>
      </c>
      <c r="ZW9" s="222">
        <v>61.355932203389997</v>
      </c>
      <c r="ZX9" s="221">
        <v>44.994350282486003</v>
      </c>
      <c r="ZY9" s="451">
        <v>72.604519774011493</v>
      </c>
      <c r="ZZ9" s="451">
        <v>53.175141242937997</v>
      </c>
      <c r="AAA9" s="222">
        <v>77.717514124293999</v>
      </c>
    </row>
    <row r="10" spans="1:703" ht="13.5" customHeight="1" x14ac:dyDescent="0.2">
      <c r="A10" s="208">
        <v>37050</v>
      </c>
      <c r="B10" s="211" t="s">
        <v>1</v>
      </c>
      <c r="C10" s="451">
        <v>3126</v>
      </c>
      <c r="D10" s="451">
        <v>5644</v>
      </c>
      <c r="E10" s="451">
        <v>7357</v>
      </c>
      <c r="F10" s="451">
        <v>8190</v>
      </c>
      <c r="G10" s="451">
        <v>10275</v>
      </c>
      <c r="H10" s="451">
        <v>10733</v>
      </c>
      <c r="I10" s="205">
        <v>11144</v>
      </c>
      <c r="J10" s="634"/>
      <c r="K10" s="208" t="s">
        <v>1</v>
      </c>
      <c r="L10" s="227">
        <f>((VLOOKUP($K10,$B$8:$I$75,3,FALSE)/VLOOKUP($K10,$B$8:$I$75,2,FALSE))^(1/6.975))-1</f>
        <v>8.8399286056768389E-2</v>
      </c>
      <c r="M10" s="203">
        <f>((VLOOKUP($K10,$B$8:$I$75,4,FALSE)/VLOOKUP($K10,$B$8:$I$75,3,FALSE))^(1/7.035))-1</f>
        <v>3.8396000040994638E-2</v>
      </c>
      <c r="N10" s="203">
        <f>((VLOOKUP($K10,$B$8:$I$75,5,FALSE)/VLOOKUP($K10,$B$8:$I$75,4,FALSE))^(1/8.005))-1</f>
        <v>1.3489505891828291E-2</v>
      </c>
      <c r="O10" s="203">
        <f>((VLOOKUP($K10,$B$8:$I$75,6,FALSE)/VLOOKUP($K10,$B$8:$I$75,5,FALSE))^(1/9.01))-1</f>
        <v>2.5491506113388906E-2</v>
      </c>
      <c r="P10" s="203">
        <f>((VLOOKUP($K10,$B$8:$I$75,7,FALSE)/VLOOKUP($K10,$B$8:$I$75,6,FALSE))^(1/11))-1</f>
        <v>3.9723550719497069E-3</v>
      </c>
      <c r="Q10" s="228">
        <f>((VLOOKUP($K10,$B$8:$I$75,8,FALSE)/VLOOKUP($K10,$B$8:$I$75,7,FALSE))^(1/5))-1</f>
        <v>7.5439389972031812E-3</v>
      </c>
      <c r="R10" s="77"/>
      <c r="S10" s="208" t="s">
        <v>1</v>
      </c>
      <c r="T10" s="227">
        <f>VLOOKUP($S10,$K$8:$Q$75,2,FALSE)*(VLOOKUP($S10,$AW$8:$BC$75,2,FALSE)-VLOOKUP($S10,$CE$8:$CK$75,2,FALSE))/(VLOOKUP($S10,$B$8:$I$75,3,FALSE)-VLOOKUP($S10,$B$8:$I$75,2,FALSE))</f>
        <v>1.5517269434905334E-2</v>
      </c>
      <c r="U10" s="203">
        <f>VLOOKUP($S10,$K$8:$Q$75,3,FALSE)*(VLOOKUP($S10,$AW$8:$BC$75,3,FALSE)-VLOOKUP($S10,$CE$8:$CK$75,3,FALSE))/(VLOOKUP($S10,$B$8:$I$75,4,FALSE)-VLOOKUP($S10,$B$8:$I$75,3,FALSE))</f>
        <v>8.8537186317529954E-3</v>
      </c>
      <c r="V10" s="203">
        <f>VLOOKUP($S10,$K$8:$Q$75,4,FALSE)*(VLOOKUP($S10,$AW$8:$BC$75,4,FALSE)-VLOOKUP($S10,$CE$8:$CK$75,4,FALSE))/(VLOOKUP($S10,$B$8:$I$75,5,FALSE)-VLOOKUP($S10,$B$8:$I$75,4,FALSE))</f>
        <v>6.5585232727376434E-3</v>
      </c>
      <c r="W10" s="203">
        <f>VLOOKUP($S10,$K$8:$Q$75,5,FALSE)*(VLOOKUP($S10,$AW$8:$BC$75,5,FALSE)-VLOOKUP($S10,$CE$8:$CK$75,5,FALSE))/(VLOOKUP($S10,$B$8:$I$75,6,FALSE)-VLOOKUP($S10,$B$8:$I$75,5,FALSE))</f>
        <v>5.4039547731980324E-3</v>
      </c>
      <c r="X10" s="203">
        <f>VLOOKUP($S10,$K$8:$Q$75,6,FALSE)*(VLOOKUP($S10,$AW$8:$BC$75,6,FALSE)-VLOOKUP($S10,$CE$8:$CK$75,6,FALSE))/(VLOOKUP($S10,$B$8:$I$75,7,FALSE)-VLOOKUP($S10,$B$8:$I$75,6,FALSE))</f>
        <v>5.1519190234456894E-3</v>
      </c>
      <c r="Y10" s="228">
        <f>VLOOKUP($S10,$K$8:$Q$75,7,FALSE)*(VLOOKUP($S10,$AW$8:$BC$75,7,FALSE)-VLOOKUP($S10,$CE$8:$CK$75,7,FALSE))/(VLOOKUP($S10,$B$8:$I$75,8,FALSE)-VLOOKUP($S10,$B$8:$I$75,7,FALSE))</f>
        <v>1.6152472792065205E-3</v>
      </c>
      <c r="Z10" s="77"/>
      <c r="AA10" s="208" t="s">
        <v>1</v>
      </c>
      <c r="AB10" s="227">
        <f>(VLOOKUP($S10,$K$8:$Q$75,2,FALSE)*((VLOOKUP($S10,$B$8:$I$75,3,FALSE)-VLOOKUP($S10,$B$8:$I$75,2,FALSE))-(VLOOKUP($S10,$AW$8:$BC$75,2,FALSE)-VLOOKUP($S10,$CE$8:$CK$75,2,FALSE)))/(VLOOKUP($S10,$B$8:$I$75,3,FALSE)-VLOOKUP($S10,$B$8:$I$75,2,FALSE)))</f>
        <v>7.2882016621863055E-2</v>
      </c>
      <c r="AC10" s="203">
        <f>(VLOOKUP($S10,$K$8:$Q$75,3,FALSE)*((VLOOKUP($S10,$B$8:$I$75,4,FALSE)-VLOOKUP($S10,$B$8:$I$75,3,FALSE))-(VLOOKUP($S10,$AW$8:$BC$75,3,FALSE)-VLOOKUP($S10,$CE$8:$CK$75,3,FALSE)))/(VLOOKUP($S10,$B$8:$I$75,4,FALSE)-VLOOKUP($S10,$B$8:$I$75,3,FALSE)))</f>
        <v>2.9542281409241641E-2</v>
      </c>
      <c r="AD10" s="203">
        <f>(VLOOKUP($S10,$K$8:$Q$75,4,FALSE)*((VLOOKUP($S10,$B$8:$I$75,5,FALSE)-VLOOKUP($S10,$B$8:$I$75,4,FALSE))-(VLOOKUP($S10,$AW$8:$BC$75,4,FALSE)-VLOOKUP($S10,$CE$8:$CK$75,4,FALSE)))/(VLOOKUP($S10,$B$8:$I$75,5,FALSE)-VLOOKUP($S10,$B$8:$I$75,4,FALSE)))</f>
        <v>6.9309826190906464E-3</v>
      </c>
      <c r="AE10" s="203">
        <f>(VLOOKUP($S10,$K$8:$Q$75,5,FALSE)*((VLOOKUP($S10,$B$8:$I$75,6,FALSE)-VLOOKUP($S10,$B$8:$I$75,5,FALSE))-(VLOOKUP($S10,$AW$8:$BC$75,5,FALSE)-VLOOKUP($S10,$CE$8:$CK$75,5,FALSE)))/(VLOOKUP($S10,$B$8:$I$75,6,FALSE)-VLOOKUP($S10,$B$8:$I$75,5,FALSE)))</f>
        <v>2.0087551340190874E-2</v>
      </c>
      <c r="AF10" s="203">
        <f>(VLOOKUP($S10,$K$8:$Q$75,6,FALSE)*((VLOOKUP($S10,$B$8:$I$75,7,FALSE)-VLOOKUP($S10,$B$8:$I$75,6,FALSE))-(VLOOKUP($S10,$AW$8:$BC$75,6,FALSE)-VLOOKUP($S10,$CE$8:$CK$75,6,FALSE)))/(VLOOKUP($S10,$B$8:$I$75,7,FALSE)-VLOOKUP($S10,$B$8:$I$75,6,FALSE)))</f>
        <v>-1.1795639514959829E-3</v>
      </c>
      <c r="AG10" s="228">
        <f>(VLOOKUP($S10,$K$8:$Q$75,7,FALSE)*((VLOOKUP($S10,$B$8:$I$75,8,FALSE)-VLOOKUP($S10,$B$8:$I$75,7,FALSE))-(VLOOKUP($S10,$AW$8:$BC$75,7,FALSE)-VLOOKUP($S10,$CE$8:$CK$75,7,FALSE)))/(VLOOKUP($S10,$B$8:$I$75,8,FALSE)-VLOOKUP($S10,$B$8:$I$75,7,FALSE)))</f>
        <v>5.9286917179966602E-3</v>
      </c>
      <c r="AI10" s="208" t="s">
        <v>1</v>
      </c>
      <c r="AJ10" s="221">
        <f>VLOOKUP($AI10,$AW$8:$BC$75,2,FALSE)-VLOOKUP($AI10,$CE$8:$CK$75,2,FALSE)</f>
        <v>442</v>
      </c>
      <c r="AK10" s="222">
        <f>(VLOOKUP($AI10,$B$8:$I$75,3,FALSE)-VLOOKUP($AI10,$B$8:$I$75,2,FALSE))-AJ10</f>
        <v>2076</v>
      </c>
      <c r="AL10" s="451">
        <f>VLOOKUP($AI10,$AW$8:$BC$75,3,FALSE)-VLOOKUP($AI10,$CE$8:$CK$75,3,FALSE)</f>
        <v>395</v>
      </c>
      <c r="AM10" s="451">
        <f>(VLOOKUP($AI10,$B$8:$I$75,4,FALSE)-VLOOKUP($AI10,$B$8:$I$75,3,FALSE))-AL10</f>
        <v>1318</v>
      </c>
      <c r="AN10" s="221">
        <f>VLOOKUP($AI10,$AW$8:$BC$75,4,FALSE)-VLOOKUP($AI10,$CE$8:$CK$75,4,FALSE)</f>
        <v>405</v>
      </c>
      <c r="AO10" s="222">
        <f>(VLOOKUP($AI10,$B$8:$I$75,5,FALSE)-VLOOKUP($AI10,$B$8:$I$75,4,FALSE))-AN10</f>
        <v>428</v>
      </c>
      <c r="AP10" s="451">
        <f>VLOOKUP($AI10,$AW$8:$BC$75,5,FALSE)-VLOOKUP($AI10,$CE$8:$CK$75,5,FALSE)</f>
        <v>442</v>
      </c>
      <c r="AQ10" s="451">
        <f>(VLOOKUP($AI10,$B$8:$I$75,6,FALSE)-VLOOKUP($AI10,$B$8:$I$75,5,FALSE))-AP10</f>
        <v>1643</v>
      </c>
      <c r="AR10" s="221">
        <f>VLOOKUP($AI10,$AW$8:$BC$75,6,FALSE)-VLOOKUP($AI10,$CE$8:$CK$75,6,FALSE)</f>
        <v>594</v>
      </c>
      <c r="AS10" s="222">
        <f>(VLOOKUP($AI10,$B$8:$I$75,7,FALSE)-VLOOKUP($AI10,$B$8:$I$75,6,FALSE))-AR10</f>
        <v>-136</v>
      </c>
      <c r="AT10" s="221">
        <f>VLOOKUP($AI10,$AW$8:$BC$75,7,FALSE)-VLOOKUP($AI10,$CE$8:$CK$75,7,FALSE)</f>
        <v>88</v>
      </c>
      <c r="AU10" s="222">
        <f>(VLOOKUP($AI10,$B$8:$I$75,8,FALSE)-VLOOKUP($AI10,$B$8:$I$75,7,FALSE))-AT10</f>
        <v>323</v>
      </c>
      <c r="AV10" s="636"/>
      <c r="AW10" s="208" t="s">
        <v>1</v>
      </c>
      <c r="AX10" s="221">
        <v>617</v>
      </c>
      <c r="AY10" s="451">
        <v>631</v>
      </c>
      <c r="AZ10" s="451">
        <v>735</v>
      </c>
      <c r="BA10" s="451">
        <v>1003</v>
      </c>
      <c r="BB10" s="451">
        <v>1374</v>
      </c>
      <c r="BC10" s="222">
        <v>534</v>
      </c>
      <c r="BE10" s="208" t="s">
        <v>1</v>
      </c>
      <c r="BF10" s="239">
        <f>IF(VLOOKUP($BE10,$B$8:$I$75,3,FALSE)&lt;&gt;VLOOKUP($BE10,$B$8:$I$75,2,FALSE),(10*(VLOOKUP($BE10,$K$8:$Q$75,2,FALSE)*100)*VLOOKUP($BE10,$AW$8:$BC$75,2,FALSE))/(VLOOKUP($BE10,$B$8:$I$75,3,FALSE)-VLOOKUP($BE10,$B$8:$I$75,2,FALSE)),"")</f>
        <v>21.660984708906312</v>
      </c>
      <c r="BG10" s="235">
        <f>IF(VLOOKUP($BE10,$B$8:$I$75,4,FALSE)&lt;&gt;VLOOKUP($BE10,$B$8:$I$75,3,FALSE),(10*(VLOOKUP($BE10,$K$8:$Q$75,3,FALSE)*100)*VLOOKUP($BE10,$AW$8:$BC$75,3,FALSE))/(VLOOKUP($BE10,$B$8:$I$75,4,FALSE)-VLOOKUP($BE10,$B$8:$I$75,3,FALSE)),"")</f>
        <v>14.143535333256052</v>
      </c>
      <c r="BH10" s="235">
        <f>IF(VLOOKUP($BE10,$B$8:$I$75,5,FALSE)&lt;&gt;VLOOKUP($BE10,$B$8:$I$75,4,FALSE),(10*(VLOOKUP($BE10,$K$8:$Q$75,4,FALSE)*100)*VLOOKUP($BE10,$AW$8:$BC$75,4,FALSE))/(VLOOKUP($BE10,$B$8:$I$75,5,FALSE)-VLOOKUP($BE10,$B$8:$I$75,4,FALSE)),"")</f>
        <v>11.902505198672021</v>
      </c>
      <c r="BI10" s="235">
        <f>IF(VLOOKUP($BE10,$B$8:$I$75,6,FALSE)&lt;&gt;VLOOKUP($BE10,$B$8:$I$75,5,FALSE),(10*(VLOOKUP($BE10,$K$8:$Q$75,5,FALSE)*100)*VLOOKUP($BE10,$AW$8:$BC$75,5,FALSE))/(VLOOKUP($BE10,$B$8:$I$75,6,FALSE)-VLOOKUP($BE10,$B$8:$I$75,5,FALSE)),"")</f>
        <v>12.262820446872459</v>
      </c>
      <c r="BJ10" s="235">
        <f>IF(VLOOKUP($BE10,$B$8:$I$75,7,FALSE)&lt;&gt;VLOOKUP($BE10,$B$8:$I$75,6,FALSE),(10*(VLOOKUP($BE10,$K$8:$Q$75,6,FALSE)*100)*VLOOKUP($BE10,$AW$8:$BC$75,6,FALSE))/(VLOOKUP($BE10,$B$8:$I$75,7,FALSE)-VLOOKUP($BE10,$B$8:$I$75,6,FALSE)),"")</f>
        <v>11.917065215849121</v>
      </c>
      <c r="BK10" s="240">
        <f>IF(VLOOKUP($BE10,$B$8:$I$75,8,FALSE)&lt;&gt;VLOOKUP($BE10,$B$8:$I$75,7,FALSE),(10*(VLOOKUP($BE10,$K$8:$Q$75,7,FALSE)*100)*VLOOKUP($BE10,$AW$8:$BC$75,7,FALSE))/(VLOOKUP($BE10,$B$8:$I$75,8,FALSE)-VLOOKUP($BE10,$B$8:$I$75,7,FALSE)),"")</f>
        <v>9.8016141715486587</v>
      </c>
      <c r="BL10" s="239">
        <f>IF(VLOOKUP($BE10,$B$8:$I$75,3,FALSE)&lt;&gt;VLOOKUP($BE10,$B$8:$I$75,2,FALSE),(10*(VLOOKUP($BE10,$K$8:$Q$75,2,FALSE)*100)*VLOOKUP($BE10,$CE$8:$CK$75,2,FALSE))/(VLOOKUP($BE10,$B$8:$I$75,3,FALSE)-VLOOKUP($BE10,$B$8:$I$75,2,FALSE)),"")</f>
        <v>6.1437152740009804</v>
      </c>
      <c r="BM10" s="235">
        <f>IF(VLOOKUP($BE10,$B$8:$I$75,4,FALSE)&lt;&gt;VLOOKUP($BE10,$B$8:$I$75,3,FALSE),(10*(VLOOKUP($BE10,$K$8:$Q$75,3,FALSE)*100)*VLOOKUP($BE10,$CE$8:$CK$75,3,FALSE))/(VLOOKUP($BE10,$B$8:$I$75,4,FALSE)-VLOOKUP($BE10,$B$8:$I$75,3,FALSE)),"")</f>
        <v>5.2898167015030548</v>
      </c>
      <c r="BN10" s="235">
        <f>IF(VLOOKUP($BE10,$B$8:$I$75,5,FALSE)&lt;&gt;VLOOKUP($BE10,$B$8:$I$75,4,FALSE),(10*(VLOOKUP($BE10,$K$8:$Q$75,4,FALSE)*100)*VLOOKUP($BE10,$CE$8:$CK$75,4,FALSE))/(VLOOKUP($BE10,$B$8:$I$75,5,FALSE)-VLOOKUP($BE10,$B$8:$I$75,4,FALSE)),"")</f>
        <v>5.3439819259343766</v>
      </c>
      <c r="BO10" s="235">
        <f>IF(VLOOKUP($BE10,$B$8:$I$75,6,FALSE)&lt;&gt;VLOOKUP($BE10,$B$8:$I$75,5,FALSE),(10*(VLOOKUP($BE10,$K$8:$Q$75,5,FALSE)*100)*VLOOKUP($BE10,$CE$8:$CK$75,5,FALSE))/(VLOOKUP($BE10,$B$8:$I$75,6,FALSE)-VLOOKUP($BE10,$B$8:$I$75,5,FALSE)),"")</f>
        <v>6.8588656736744253</v>
      </c>
      <c r="BP10" s="235">
        <f>IF(VLOOKUP($BE10,$B$8:$I$75,7,FALSE)&lt;&gt;VLOOKUP($BE10,$B$8:$I$75,6,FALSE),(10*(VLOOKUP($BE10,$K$8:$Q$75,6,FALSE)*100)*VLOOKUP($BE10,$CE$8:$CK$75,6,FALSE))/(VLOOKUP($BE10,$B$8:$I$75,7,FALSE)-VLOOKUP($BE10,$B$8:$I$75,6,FALSE)),"")</f>
        <v>6.7651461924034306</v>
      </c>
      <c r="BQ10" s="240">
        <f>IF(VLOOKUP($BE10,$B$8:$I$75,8,FALSE)&lt;&gt;VLOOKUP($BE10,$B$8:$I$75,7,FALSE),(10*(VLOOKUP($BE10,$K$8:$Q$75,7,FALSE)*100)*VLOOKUP($BE10,$CE$8:$CK$75,7,FALSE))/(VLOOKUP($BE10,$B$8:$I$75,8,FALSE)-VLOOKUP($BE10,$B$8:$I$75,7,FALSE)),"")</f>
        <v>8.1863668923421393</v>
      </c>
      <c r="BS10" s="208" t="s">
        <v>1</v>
      </c>
      <c r="BT10" s="451">
        <v>115</v>
      </c>
      <c r="BU10" s="451">
        <v>104</v>
      </c>
      <c r="BV10" s="451">
        <v>104</v>
      </c>
      <c r="BW10" s="451">
        <v>107</v>
      </c>
      <c r="BX10" s="451">
        <v>104</v>
      </c>
      <c r="BY10" s="451">
        <v>114</v>
      </c>
      <c r="BZ10" s="451">
        <v>105</v>
      </c>
      <c r="CA10" s="451">
        <v>102</v>
      </c>
      <c r="CB10" s="451">
        <v>108</v>
      </c>
      <c r="CC10" s="222">
        <v>94</v>
      </c>
      <c r="CE10" s="208" t="s">
        <v>1</v>
      </c>
      <c r="CF10" s="221">
        <v>175</v>
      </c>
      <c r="CG10" s="451">
        <v>236</v>
      </c>
      <c r="CH10" s="451">
        <v>330</v>
      </c>
      <c r="CI10" s="451">
        <v>561</v>
      </c>
      <c r="CJ10" s="451">
        <v>780</v>
      </c>
      <c r="CK10" s="222">
        <v>446</v>
      </c>
      <c r="CM10" s="211" t="s">
        <v>1</v>
      </c>
      <c r="CN10" s="451">
        <v>60</v>
      </c>
      <c r="CO10" s="451">
        <v>90</v>
      </c>
      <c r="CP10" s="451">
        <v>76</v>
      </c>
      <c r="CQ10" s="451">
        <v>76</v>
      </c>
      <c r="CR10" s="451">
        <v>88</v>
      </c>
      <c r="CS10" s="451">
        <v>87</v>
      </c>
      <c r="CT10" s="451">
        <v>119</v>
      </c>
      <c r="CU10" s="451">
        <v>123</v>
      </c>
      <c r="CV10" s="451">
        <v>111</v>
      </c>
      <c r="CW10" s="222">
        <v>121</v>
      </c>
      <c r="CY10" s="208" t="s">
        <v>1</v>
      </c>
      <c r="CZ10" s="221">
        <v>9288.6998061328359</v>
      </c>
      <c r="DA10" s="451">
        <v>323.25436751863322</v>
      </c>
      <c r="DB10" s="451">
        <v>892.68803361081825</v>
      </c>
      <c r="DC10" s="451">
        <v>104.97269501361914</v>
      </c>
      <c r="DD10" s="451">
        <v>322.45875802284917</v>
      </c>
      <c r="DE10" s="222">
        <v>92.826417942247843</v>
      </c>
      <c r="DG10" s="211" t="s">
        <v>1</v>
      </c>
      <c r="DH10" s="221">
        <v>8</v>
      </c>
      <c r="DI10" s="451">
        <v>324</v>
      </c>
      <c r="DJ10" s="451">
        <v>668</v>
      </c>
      <c r="DK10" s="451">
        <v>1472</v>
      </c>
      <c r="DL10" s="451">
        <v>1536</v>
      </c>
      <c r="DM10" s="451">
        <v>956</v>
      </c>
      <c r="DN10" s="451">
        <v>1748</v>
      </c>
      <c r="DO10" s="222">
        <v>1696</v>
      </c>
      <c r="DP10" s="221">
        <v>13.366174000000001</v>
      </c>
      <c r="DQ10" s="451">
        <v>185.34239199999999</v>
      </c>
      <c r="DR10" s="451">
        <v>899.13587800000005</v>
      </c>
      <c r="DS10" s="451">
        <v>1672.5987479999999</v>
      </c>
      <c r="DT10" s="451">
        <v>1670.488996</v>
      </c>
      <c r="DU10" s="451">
        <v>859.53511200000003</v>
      </c>
      <c r="DV10" s="451">
        <v>2485.971082</v>
      </c>
      <c r="DW10" s="222">
        <v>1358.8865579999999</v>
      </c>
      <c r="DX10" s="221">
        <v>6.5208465162551699</v>
      </c>
      <c r="DY10" s="451">
        <v>233.07955002757492</v>
      </c>
      <c r="DZ10" s="451">
        <v>780.3583077362166</v>
      </c>
      <c r="EA10" s="451">
        <v>1450.9708983890305</v>
      </c>
      <c r="EB10" s="451">
        <v>1678.2233913073612</v>
      </c>
      <c r="EC10" s="451">
        <v>919.84641757294537</v>
      </c>
      <c r="ED10" s="451">
        <v>2854.6655529342338</v>
      </c>
      <c r="EE10" s="222">
        <v>1540.3094748934991</v>
      </c>
      <c r="EG10" s="208" t="s">
        <v>1</v>
      </c>
      <c r="EH10" s="221">
        <v>1879</v>
      </c>
      <c r="EI10" s="451">
        <v>2472</v>
      </c>
      <c r="EJ10" s="451">
        <v>2212</v>
      </c>
      <c r="EK10" s="451">
        <v>1824</v>
      </c>
      <c r="EL10" s="451">
        <v>1257</v>
      </c>
      <c r="EM10" s="451">
        <v>625</v>
      </c>
      <c r="EN10" s="221">
        <v>1578.981693</v>
      </c>
      <c r="EO10" s="451">
        <v>2440.0251429999998</v>
      </c>
      <c r="EP10" s="451">
        <v>1848.9590900000001</v>
      </c>
      <c r="EQ10" s="451">
        <v>2322.5415410000001</v>
      </c>
      <c r="ER10" s="451">
        <v>1494.9135269999999</v>
      </c>
      <c r="ES10" s="451">
        <v>1047.5790050000001</v>
      </c>
      <c r="ET10" s="221">
        <v>1682.6427811304559</v>
      </c>
      <c r="EU10" s="451">
        <v>2427.2588055581705</v>
      </c>
      <c r="EV10" s="451">
        <v>1859.2211009479199</v>
      </c>
      <c r="EW10" s="451">
        <v>2092.9273027437011</v>
      </c>
      <c r="EX10" s="451">
        <v>1823.8840170962703</v>
      </c>
      <c r="EY10" s="222">
        <v>1258.0659925234806</v>
      </c>
      <c r="EZ10" s="636"/>
      <c r="FA10" s="208" t="s">
        <v>1</v>
      </c>
      <c r="FB10" s="221">
        <v>2533</v>
      </c>
      <c r="FC10" s="451">
        <v>6305</v>
      </c>
      <c r="FD10" s="222">
        <v>1431</v>
      </c>
      <c r="FE10" s="221">
        <v>2298.0315220000002</v>
      </c>
      <c r="FF10" s="451">
        <v>6512.3207510000002</v>
      </c>
      <c r="FG10" s="222">
        <v>1922.6477259999999</v>
      </c>
      <c r="FH10" s="221">
        <v>2495.0641846275157</v>
      </c>
      <c r="FI10" s="451">
        <v>6310.9132082511724</v>
      </c>
      <c r="FJ10" s="222">
        <v>2338.022607121311</v>
      </c>
      <c r="FK10" s="640"/>
      <c r="FL10" s="327" t="s">
        <v>115</v>
      </c>
      <c r="FM10" s="159">
        <f>0-VLOOKUP(FM$7,'Pyramide âge'!$B$4:$BJ$117,4,FALSE)</f>
        <v>-333</v>
      </c>
      <c r="FN10" s="159">
        <f>VLOOKUP(FN$7,'Pyramide âge'!$B$4:$BJ$117,4,FALSE)</f>
        <v>267</v>
      </c>
      <c r="FO10" s="159">
        <f>0-VLOOKUP(FO$7,'Pyramide âge'!$B$4:$BJ$117,4,FALSE)</f>
        <v>-8395</v>
      </c>
      <c r="FP10" s="159">
        <f>VLOOKUP(FP$7,'Pyramide âge'!$B$4:$BJ$117,4,FALSE)</f>
        <v>7925</v>
      </c>
      <c r="FQ10" s="159">
        <f>0-VLOOKUP(FQ$7,'Pyramide âge'!$B$3:$BJ$116,24,FALSE)</f>
        <v>-274.65391399999999</v>
      </c>
      <c r="FR10" s="159">
        <f>VLOOKUP(FR$7,'Pyramide âge'!$B$3:$BJ$116,24,FALSE)</f>
        <v>264.55634300000003</v>
      </c>
      <c r="FS10" s="159">
        <f>0-VLOOKUP(FS$7,'Pyramide âge'!$B$3:$BJ$116,24,FALSE)</f>
        <v>-7727.621513</v>
      </c>
      <c r="FT10" s="159">
        <f>VLOOKUP(FT$7,'Pyramide âge'!$B$3:$BJ$117,24,FALSE)</f>
        <v>7710.448217000001</v>
      </c>
      <c r="FU10" s="159">
        <f>0-VLOOKUP(FU$7,'Pyramide âge'!$B$3:$BJ$116,44,FALSE)</f>
        <v>-240.69511054100002</v>
      </c>
      <c r="FV10" s="159">
        <f>VLOOKUP(FV$7,'Pyramide âge'!$B$3:$BJ$116,44,FALSE)</f>
        <v>257.533863129</v>
      </c>
      <c r="FW10" s="159">
        <f>0-VLOOKUP(FW$7,'Pyramide âge'!$B$3:$BJ$116,44,FALSE)</f>
        <v>-8065.3096361779008</v>
      </c>
      <c r="FX10" s="329">
        <f>VLOOKUP(FX$7,'Pyramide âge'!$B$3:$BJ$117,44,FALSE)</f>
        <v>7842.0036214981001</v>
      </c>
      <c r="FZ10" s="211" t="s">
        <v>1</v>
      </c>
      <c r="GA10" s="221">
        <v>6471</v>
      </c>
      <c r="GB10" s="451">
        <v>3221</v>
      </c>
      <c r="GC10" s="222">
        <v>3250</v>
      </c>
      <c r="GD10" s="221">
        <v>181055.965</v>
      </c>
      <c r="GE10" s="451">
        <v>133555.03200000001</v>
      </c>
      <c r="GF10" s="222">
        <v>47500.93299999999</v>
      </c>
      <c r="GG10" s="665"/>
      <c r="GH10" s="211" t="s">
        <v>1</v>
      </c>
      <c r="GI10" s="221">
        <v>912</v>
      </c>
      <c r="GJ10" s="451">
        <v>2030</v>
      </c>
      <c r="GK10" s="451">
        <v>2810</v>
      </c>
      <c r="GL10" s="451">
        <v>3347</v>
      </c>
      <c r="GM10" s="451">
        <v>4422</v>
      </c>
      <c r="GN10" s="451">
        <v>5102.4044907370298</v>
      </c>
      <c r="GO10" s="222">
        <v>5286.6801574371002</v>
      </c>
      <c r="GQ10" s="208" t="s">
        <v>1</v>
      </c>
      <c r="GR10" s="221">
        <v>3045</v>
      </c>
      <c r="GS10" s="451">
        <v>5613</v>
      </c>
      <c r="GT10" s="451">
        <v>7336</v>
      </c>
      <c r="GU10" s="451">
        <v>8073</v>
      </c>
      <c r="GV10" s="451">
        <v>10135</v>
      </c>
      <c r="GW10" s="451">
        <v>10559.449429317399</v>
      </c>
      <c r="GX10" s="222">
        <v>10765.087717074</v>
      </c>
      <c r="GZ10" s="208" t="s">
        <v>1</v>
      </c>
      <c r="HA10" s="389">
        <f t="shared" si="2"/>
        <v>3.3388157894736841</v>
      </c>
      <c r="HB10" s="390">
        <f t="shared" si="3"/>
        <v>2.765024630541872</v>
      </c>
      <c r="HC10" s="390">
        <f t="shared" si="4"/>
        <v>2.6106761565836298</v>
      </c>
      <c r="HD10" s="390">
        <f t="shared" si="5"/>
        <v>2.4120107559008068</v>
      </c>
      <c r="HE10" s="390">
        <f t="shared" si="6"/>
        <v>2.2919493441881502</v>
      </c>
      <c r="HF10" s="390">
        <f t="shared" si="7"/>
        <v>2.0695045734784765</v>
      </c>
      <c r="HG10" s="246">
        <f t="shared" si="8"/>
        <v>2.0362661247683169</v>
      </c>
      <c r="HH10" s="69"/>
      <c r="HI10" s="211" t="s">
        <v>1</v>
      </c>
      <c r="HJ10" s="221">
        <v>1436</v>
      </c>
      <c r="HK10" s="451">
        <v>1452</v>
      </c>
      <c r="HL10" s="451">
        <v>673</v>
      </c>
      <c r="HM10" s="451">
        <v>625</v>
      </c>
      <c r="HN10" s="451">
        <v>243</v>
      </c>
      <c r="HO10" s="221">
        <v>1965.3150959999994</v>
      </c>
      <c r="HP10" s="451">
        <v>1786.9661670000003</v>
      </c>
      <c r="HQ10" s="451">
        <v>595.02005399999996</v>
      </c>
      <c r="HR10" s="451">
        <v>567.8355160000001</v>
      </c>
      <c r="HS10" s="222">
        <v>185.21369899999996</v>
      </c>
      <c r="HT10" s="221">
        <v>2141.2509225505</v>
      </c>
      <c r="HU10" s="451">
        <v>1792.7937847692001</v>
      </c>
      <c r="HV10" s="451">
        <v>645.61363968969999</v>
      </c>
      <c r="HW10" s="451">
        <v>502.07977685590004</v>
      </c>
      <c r="HX10" s="222">
        <v>205.94205343100001</v>
      </c>
      <c r="HY10" s="804"/>
      <c r="HZ10" s="211" t="s">
        <v>1</v>
      </c>
      <c r="IA10" s="221">
        <v>1436</v>
      </c>
      <c r="IB10" s="451">
        <v>52</v>
      </c>
      <c r="IC10" s="451">
        <v>1272</v>
      </c>
      <c r="ID10" s="451">
        <v>1372</v>
      </c>
      <c r="IE10" s="451">
        <v>300</v>
      </c>
      <c r="IF10" s="221">
        <v>1965.315096</v>
      </c>
      <c r="IG10" s="451">
        <v>98.080561000000003</v>
      </c>
      <c r="IH10" s="451">
        <v>1569.945279</v>
      </c>
      <c r="II10" s="451">
        <v>1146.781043</v>
      </c>
      <c r="IJ10" s="222">
        <v>320.22854899999999</v>
      </c>
      <c r="IK10" s="221">
        <v>2141.2509225490144</v>
      </c>
      <c r="IL10" s="451">
        <v>74.901884549891236</v>
      </c>
      <c r="IM10" s="451">
        <v>1517.6171489716558</v>
      </c>
      <c r="IN10" s="451">
        <v>1145.2784151584167</v>
      </c>
      <c r="IO10" s="222">
        <v>408.63180605749352</v>
      </c>
      <c r="IP10" s="637"/>
      <c r="IQ10" s="211" t="s">
        <v>1</v>
      </c>
      <c r="IR10" s="221">
        <v>59</v>
      </c>
      <c r="IS10" s="451">
        <v>303</v>
      </c>
      <c r="IT10" s="451">
        <v>433</v>
      </c>
      <c r="IU10" s="451">
        <v>205</v>
      </c>
      <c r="IV10" s="451">
        <v>117</v>
      </c>
      <c r="IW10" s="451">
        <v>216</v>
      </c>
      <c r="IX10" s="222">
        <v>103</v>
      </c>
      <c r="IY10" s="221">
        <v>642</v>
      </c>
      <c r="IZ10" s="451">
        <v>881</v>
      </c>
      <c r="JA10" s="451">
        <v>2453</v>
      </c>
      <c r="JB10" s="451">
        <v>2089</v>
      </c>
      <c r="JC10" s="451">
        <v>871</v>
      </c>
      <c r="JD10" s="451">
        <v>1070</v>
      </c>
      <c r="JE10" s="222">
        <v>244</v>
      </c>
      <c r="JF10" s="221">
        <v>72.592354999999998</v>
      </c>
      <c r="JG10" s="451">
        <v>375.86691000000002</v>
      </c>
      <c r="JH10" s="451">
        <v>421.02966199999997</v>
      </c>
      <c r="JI10" s="451">
        <v>343.41284100000001</v>
      </c>
      <c r="JJ10" s="451">
        <v>272.43999600000001</v>
      </c>
      <c r="JK10" s="451">
        <v>276.80872499999998</v>
      </c>
      <c r="JL10" s="222">
        <v>203.218628</v>
      </c>
      <c r="JM10" s="221">
        <v>690.87969799999996</v>
      </c>
      <c r="JN10" s="451">
        <v>1020.555344</v>
      </c>
      <c r="JO10" s="451">
        <v>1847.382247</v>
      </c>
      <c r="JP10" s="451">
        <v>2234.1137709999998</v>
      </c>
      <c r="JQ10" s="451">
        <v>1403.8128819999999</v>
      </c>
      <c r="JR10" s="451">
        <v>1261.1352549999999</v>
      </c>
      <c r="JS10" s="222">
        <v>522.58853899999997</v>
      </c>
      <c r="JT10" s="221">
        <v>154.28617895086086</v>
      </c>
      <c r="JU10" s="451">
        <v>368.92519403723503</v>
      </c>
      <c r="JV10" s="451">
        <v>426.39775130442331</v>
      </c>
      <c r="JW10" s="451">
        <v>350.67015618888666</v>
      </c>
      <c r="JX10" s="451">
        <v>282.2288654018837</v>
      </c>
      <c r="JY10" s="451">
        <v>310.37938754038839</v>
      </c>
      <c r="JZ10" s="222">
        <v>246.36334942659423</v>
      </c>
      <c r="KA10" s="221">
        <v>784.32560772901024</v>
      </c>
      <c r="KB10" s="451">
        <v>882.29590805260295</v>
      </c>
      <c r="KC10" s="451">
        <v>1829.4638828668035</v>
      </c>
      <c r="KD10" s="451">
        <v>2069.8548249099563</v>
      </c>
      <c r="KE10" s="451">
        <v>1493.1243091236231</v>
      </c>
      <c r="KF10" s="451">
        <v>1433.5088939556076</v>
      </c>
      <c r="KG10" s="222">
        <v>607.87186659457825</v>
      </c>
      <c r="KI10" s="211" t="s">
        <v>1</v>
      </c>
      <c r="KJ10" s="221">
        <v>1416</v>
      </c>
      <c r="KK10" s="451">
        <v>636</v>
      </c>
      <c r="KL10" s="451">
        <v>672</v>
      </c>
      <c r="KM10" s="222">
        <v>228</v>
      </c>
      <c r="KN10" s="221">
        <v>1642.407717</v>
      </c>
      <c r="KO10" s="451">
        <v>579.50772700000005</v>
      </c>
      <c r="KP10" s="451">
        <v>639.13730499999997</v>
      </c>
      <c r="KQ10" s="222">
        <v>179.99178600000002</v>
      </c>
      <c r="KR10" s="221">
        <v>1641.4190143864191</v>
      </c>
      <c r="KS10" s="451">
        <v>664.79658631121879</v>
      </c>
      <c r="KT10" s="451">
        <v>545.66567905587647</v>
      </c>
      <c r="KU10" s="222">
        <v>224.81236397038867</v>
      </c>
      <c r="KW10" s="211" t="s">
        <v>1</v>
      </c>
      <c r="KX10" s="451">
        <v>1005</v>
      </c>
      <c r="KY10" s="451">
        <v>2411</v>
      </c>
      <c r="KZ10" s="451">
        <v>3179</v>
      </c>
      <c r="LA10" s="451">
        <v>3691</v>
      </c>
      <c r="LB10" s="451">
        <v>4961</v>
      </c>
      <c r="LC10" s="451">
        <v>5556.3534442256796</v>
      </c>
      <c r="LD10" s="205">
        <v>5873.1049351941401</v>
      </c>
      <c r="LF10" s="211" t="s">
        <v>1</v>
      </c>
      <c r="LG10" s="221">
        <v>4422</v>
      </c>
      <c r="LH10" s="451">
        <v>132</v>
      </c>
      <c r="LI10" s="222">
        <v>407</v>
      </c>
      <c r="LJ10" s="221">
        <v>5102.4044907370298</v>
      </c>
      <c r="LK10" s="451">
        <v>46.234227840630403</v>
      </c>
      <c r="LL10" s="222">
        <v>407.71472564801599</v>
      </c>
      <c r="LM10" s="221">
        <v>5286.6801574371002</v>
      </c>
      <c r="LN10" s="451">
        <v>160.184062055591</v>
      </c>
      <c r="LO10" s="222">
        <v>426.24071570144298</v>
      </c>
      <c r="LQ10" s="211" t="s">
        <v>1</v>
      </c>
      <c r="LR10" s="221">
        <v>2424</v>
      </c>
      <c r="LS10" s="451">
        <v>2398</v>
      </c>
      <c r="LT10" s="222">
        <v>140</v>
      </c>
      <c r="LU10" s="221">
        <v>2818.6854880000001</v>
      </c>
      <c r="LV10" s="451">
        <v>2712.8521289999999</v>
      </c>
      <c r="LW10" s="222">
        <v>24.815827000000354</v>
      </c>
      <c r="LX10" s="221">
        <v>2978.5445135464629</v>
      </c>
      <c r="LY10" s="451">
        <v>2879.3251208644547</v>
      </c>
      <c r="LZ10" s="222">
        <v>15.235300783218008</v>
      </c>
      <c r="MB10" s="211" t="s">
        <v>1</v>
      </c>
      <c r="MC10" s="1111"/>
      <c r="MD10" s="1112"/>
      <c r="ME10" s="1112"/>
      <c r="MF10" s="1112"/>
      <c r="MG10" s="1112"/>
      <c r="MH10" s="221">
        <v>966.21844799999997</v>
      </c>
      <c r="MI10" s="451">
        <v>566.60358500000007</v>
      </c>
      <c r="MJ10" s="451">
        <v>1121.111216</v>
      </c>
      <c r="MK10" s="451">
        <v>1058.3852239999999</v>
      </c>
      <c r="ML10" s="451">
        <v>1844.0349720000002</v>
      </c>
      <c r="MM10" s="221">
        <v>901.20934941710004</v>
      </c>
      <c r="MN10" s="451">
        <v>665.47927033890005</v>
      </c>
      <c r="MO10" s="451">
        <v>1261.4408109623</v>
      </c>
      <c r="MP10" s="451">
        <v>1180.601133076</v>
      </c>
      <c r="MQ10" s="222">
        <v>1864.3743714022999</v>
      </c>
      <c r="MS10" s="211" t="s">
        <v>1</v>
      </c>
      <c r="MT10" s="451">
        <v>912</v>
      </c>
      <c r="MU10" s="451">
        <v>2030</v>
      </c>
      <c r="MV10" s="451">
        <v>2810</v>
      </c>
      <c r="MW10" s="451">
        <v>3347</v>
      </c>
      <c r="MX10" s="451">
        <v>4422</v>
      </c>
      <c r="MY10" s="451">
        <v>5102.4044907370298</v>
      </c>
      <c r="MZ10" s="205">
        <v>5286.6801574371002</v>
      </c>
      <c r="NB10" s="211" t="s">
        <v>1</v>
      </c>
      <c r="NC10" s="221">
        <v>2311</v>
      </c>
      <c r="ND10" s="451">
        <v>2000</v>
      </c>
      <c r="NE10" s="222">
        <v>118</v>
      </c>
      <c r="NF10" s="221">
        <v>2705.7027819999998</v>
      </c>
      <c r="NG10" s="451">
        <v>2385.4260570000001</v>
      </c>
      <c r="NH10" s="222">
        <v>11.275652000000264</v>
      </c>
      <c r="NI10" s="221">
        <v>2830.9233269838942</v>
      </c>
      <c r="NJ10" s="451">
        <v>2443.4196402228699</v>
      </c>
      <c r="NK10" s="222">
        <v>12.337190230337001</v>
      </c>
      <c r="NM10" s="211" t="s">
        <v>1</v>
      </c>
      <c r="NN10" s="221">
        <v>745</v>
      </c>
      <c r="NO10" s="451">
        <v>464</v>
      </c>
      <c r="NP10" s="451">
        <v>806</v>
      </c>
      <c r="NQ10" s="451">
        <v>969</v>
      </c>
      <c r="NR10" s="451">
        <v>1445</v>
      </c>
      <c r="NS10" s="451">
        <v>16275</v>
      </c>
      <c r="NT10" s="221">
        <v>731.29431399999999</v>
      </c>
      <c r="NU10" s="451">
        <v>532.84508100000005</v>
      </c>
      <c r="NV10" s="451">
        <v>1035.480491</v>
      </c>
      <c r="NW10" s="451">
        <v>1012.860134</v>
      </c>
      <c r="NX10" s="451">
        <v>1789.924471</v>
      </c>
      <c r="NY10" s="451">
        <v>19477.877919999999</v>
      </c>
      <c r="NZ10" s="221">
        <v>803.6483339918708</v>
      </c>
      <c r="OA10" s="451">
        <v>547.33215728500602</v>
      </c>
      <c r="OB10" s="451">
        <v>1021.5642800520357</v>
      </c>
      <c r="OC10" s="451">
        <v>1113.221457420246</v>
      </c>
      <c r="OD10" s="451">
        <v>1800.9139286879422</v>
      </c>
      <c r="OE10" s="222">
        <v>20016.539040168442</v>
      </c>
      <c r="OG10" s="211" t="s">
        <v>1</v>
      </c>
      <c r="OH10" s="221">
        <v>2211</v>
      </c>
      <c r="OI10" s="451">
        <v>1332</v>
      </c>
      <c r="OJ10" s="451">
        <v>798</v>
      </c>
      <c r="OK10" s="222">
        <v>88</v>
      </c>
      <c r="OL10" s="221">
        <v>2675.2129730000001</v>
      </c>
      <c r="OM10" s="451">
        <v>1522.428197</v>
      </c>
      <c r="ON10" s="451">
        <v>813.85747100000003</v>
      </c>
      <c r="OO10" s="222">
        <v>90.905850000000001</v>
      </c>
      <c r="OP10" s="221">
        <v>2631.3152660807259</v>
      </c>
      <c r="OQ10" s="451">
        <v>1584.929381368579</v>
      </c>
      <c r="OR10" s="451">
        <v>983.2890761713644</v>
      </c>
      <c r="OS10" s="222">
        <v>87.146433816431824</v>
      </c>
      <c r="OT10" s="639"/>
      <c r="OU10" s="211" t="s">
        <v>1</v>
      </c>
      <c r="OV10" s="221">
        <v>887.39534660045206</v>
      </c>
      <c r="OW10" s="451">
        <v>1243.6700576663636</v>
      </c>
      <c r="OX10" s="451">
        <v>823.05427975817724</v>
      </c>
      <c r="OY10" s="451">
        <v>984.18551702218303</v>
      </c>
      <c r="OZ10" s="451">
        <v>544.59821184472059</v>
      </c>
      <c r="PA10" s="222">
        <v>803.77674454520422</v>
      </c>
      <c r="PB10" s="161"/>
      <c r="PC10" s="211" t="s">
        <v>1</v>
      </c>
      <c r="PD10" s="221">
        <v>1.0297368621960701</v>
      </c>
      <c r="PE10" s="451">
        <v>4.1230727689105002</v>
      </c>
      <c r="PF10" s="451">
        <v>426.51636366358122</v>
      </c>
      <c r="PG10" s="451">
        <v>972.3957596403668</v>
      </c>
      <c r="PH10" s="451">
        <v>722.68403339743202</v>
      </c>
      <c r="PI10" s="222">
        <v>290.75449017759627</v>
      </c>
      <c r="PJ10" s="221">
        <v>145.81601229531779</v>
      </c>
      <c r="PK10" s="451">
        <v>41.58906426086326</v>
      </c>
      <c r="PL10" s="451">
        <v>417.62936794041531</v>
      </c>
      <c r="PM10" s="451">
        <v>1355.796424181307</v>
      </c>
      <c r="PN10" s="451">
        <v>679.95081112097409</v>
      </c>
      <c r="PO10" s="222">
        <v>180.05600562172552</v>
      </c>
      <c r="PP10" s="221">
        <v>152.01232866905309</v>
      </c>
      <c r="PQ10" s="451">
        <v>45.712137029773757</v>
      </c>
      <c r="PR10" s="451">
        <v>845.22663353001258</v>
      </c>
      <c r="PS10" s="451">
        <v>2332.1200887624227</v>
      </c>
      <c r="PT10" s="451">
        <v>1403.7157464444222</v>
      </c>
      <c r="PU10" s="222">
        <v>471.89139772533792</v>
      </c>
      <c r="PV10" s="636"/>
      <c r="PW10" s="211" t="s">
        <v>1</v>
      </c>
      <c r="PX10" s="221">
        <v>484</v>
      </c>
      <c r="PY10" s="451">
        <v>2350</v>
      </c>
      <c r="PZ10" s="222">
        <v>1595</v>
      </c>
      <c r="QA10" s="221">
        <v>507.09019400000011</v>
      </c>
      <c r="QB10" s="451">
        <v>2759.5273950000001</v>
      </c>
      <c r="QC10" s="222">
        <v>1835.7869020000001</v>
      </c>
      <c r="QD10" s="221">
        <v>692.00637694387365</v>
      </c>
      <c r="QE10" s="451">
        <v>2693.1134460504345</v>
      </c>
      <c r="QF10" s="222">
        <v>1901.560334442793</v>
      </c>
      <c r="QH10" s="211" t="s">
        <v>1</v>
      </c>
      <c r="QI10" s="451">
        <f t="shared" si="9"/>
        <v>23</v>
      </c>
      <c r="QJ10" s="451">
        <f t="shared" si="10"/>
        <v>46</v>
      </c>
      <c r="QK10" s="451">
        <f t="shared" si="11"/>
        <v>11</v>
      </c>
      <c r="QL10" s="451">
        <f t="shared" si="12"/>
        <v>8</v>
      </c>
      <c r="QM10" s="451">
        <f t="shared" si="13"/>
        <v>16</v>
      </c>
      <c r="QN10" s="451">
        <f t="shared" si="14"/>
        <v>35</v>
      </c>
      <c r="QO10" s="451">
        <f t="shared" si="15"/>
        <v>76</v>
      </c>
      <c r="QP10" s="451">
        <f t="shared" si="16"/>
        <v>32</v>
      </c>
      <c r="QQ10" s="222">
        <f t="shared" si="17"/>
        <v>23</v>
      </c>
      <c r="QR10" s="222">
        <f t="shared" si="18"/>
        <v>270</v>
      </c>
      <c r="QT10" s="211" t="s">
        <v>1</v>
      </c>
      <c r="QU10" s="451">
        <v>8</v>
      </c>
      <c r="QV10" s="451">
        <v>3</v>
      </c>
      <c r="QW10" s="451">
        <v>9</v>
      </c>
      <c r="QX10" s="451">
        <v>8</v>
      </c>
      <c r="QY10" s="451">
        <v>11</v>
      </c>
      <c r="QZ10" s="451">
        <v>5</v>
      </c>
      <c r="RA10" s="451">
        <v>8</v>
      </c>
      <c r="RB10" s="451">
        <v>12</v>
      </c>
      <c r="RC10" s="222">
        <v>14</v>
      </c>
      <c r="RD10" s="222">
        <f t="shared" si="19"/>
        <v>78</v>
      </c>
      <c r="RF10" s="210" t="s">
        <v>1</v>
      </c>
      <c r="RG10" s="451">
        <v>0</v>
      </c>
      <c r="RH10" s="451">
        <v>4</v>
      </c>
      <c r="RI10" s="451">
        <v>2</v>
      </c>
      <c r="RJ10" s="451">
        <v>0</v>
      </c>
      <c r="RK10" s="451">
        <v>1</v>
      </c>
      <c r="RL10" s="451">
        <v>0</v>
      </c>
      <c r="RM10" s="451">
        <v>8</v>
      </c>
      <c r="RN10" s="451">
        <v>0</v>
      </c>
      <c r="RO10" s="222">
        <v>3</v>
      </c>
      <c r="RP10" s="222">
        <f t="shared" si="20"/>
        <v>18</v>
      </c>
      <c r="RR10" s="211" t="s">
        <v>1</v>
      </c>
      <c r="RS10" s="451">
        <v>15</v>
      </c>
      <c r="RT10" s="451">
        <v>39</v>
      </c>
      <c r="RU10" s="451">
        <v>0</v>
      </c>
      <c r="RV10" s="451">
        <v>0</v>
      </c>
      <c r="RW10" s="451">
        <v>4</v>
      </c>
      <c r="RX10" s="451">
        <v>30</v>
      </c>
      <c r="RY10" s="451">
        <v>60</v>
      </c>
      <c r="RZ10" s="451">
        <v>20</v>
      </c>
      <c r="SA10" s="222">
        <v>6</v>
      </c>
      <c r="SB10" s="222">
        <f t="shared" si="21"/>
        <v>174</v>
      </c>
      <c r="SD10" s="208" t="s">
        <v>1</v>
      </c>
      <c r="SE10" s="221">
        <v>72</v>
      </c>
      <c r="SF10" s="451">
        <v>14</v>
      </c>
      <c r="SG10" s="451">
        <v>24</v>
      </c>
      <c r="SH10" s="451">
        <v>6</v>
      </c>
      <c r="SI10" s="451">
        <v>52</v>
      </c>
      <c r="SJ10" s="451">
        <v>70</v>
      </c>
      <c r="SK10" s="451">
        <v>26</v>
      </c>
      <c r="SL10" s="451">
        <v>52</v>
      </c>
      <c r="SM10" s="451">
        <v>19</v>
      </c>
      <c r="SN10" s="222">
        <v>34</v>
      </c>
      <c r="SO10" s="156"/>
      <c r="SP10" s="211" t="s">
        <v>1</v>
      </c>
      <c r="SQ10" s="221">
        <v>9294</v>
      </c>
      <c r="SR10" s="222">
        <v>4474</v>
      </c>
      <c r="SS10" s="451">
        <v>11562.504419000001</v>
      </c>
      <c r="ST10" s="451">
        <v>4840.4343220000001</v>
      </c>
      <c r="SU10" s="221">
        <v>11797.04016310847</v>
      </c>
      <c r="SV10" s="222">
        <v>4384.4592304930366</v>
      </c>
      <c r="SX10" s="211" t="s">
        <v>1</v>
      </c>
      <c r="SY10" s="221">
        <v>5015</v>
      </c>
      <c r="SZ10" s="451">
        <v>4465</v>
      </c>
      <c r="TA10" s="451">
        <v>532</v>
      </c>
      <c r="TB10" s="451">
        <v>1023</v>
      </c>
      <c r="TC10" s="451">
        <v>487</v>
      </c>
      <c r="TD10" s="222">
        <v>434</v>
      </c>
      <c r="TE10" s="221">
        <v>4805.879207</v>
      </c>
      <c r="TF10" s="451">
        <v>504.07222400000001</v>
      </c>
      <c r="TG10" s="451">
        <v>930.22515999999996</v>
      </c>
      <c r="TH10" s="451">
        <v>644.17536800000005</v>
      </c>
      <c r="TI10" s="222">
        <v>347.01862</v>
      </c>
      <c r="TJ10" s="221">
        <v>4347.2911904064467</v>
      </c>
      <c r="TK10" s="451">
        <v>755.36021818146344</v>
      </c>
      <c r="TL10" s="451">
        <v>1002.382108901112</v>
      </c>
      <c r="TM10" s="451">
        <v>618.07879586651302</v>
      </c>
      <c r="TN10" s="222">
        <v>400.22229839269579</v>
      </c>
      <c r="TP10" s="211" t="s">
        <v>1</v>
      </c>
      <c r="TQ10" s="221">
        <v>8</v>
      </c>
      <c r="TR10" s="451">
        <v>300</v>
      </c>
      <c r="TS10" s="451">
        <v>640</v>
      </c>
      <c r="TT10" s="451">
        <v>1348</v>
      </c>
      <c r="TU10" s="451">
        <v>1356</v>
      </c>
      <c r="TV10" s="222">
        <v>812</v>
      </c>
      <c r="TW10" s="221">
        <v>11.318462</v>
      </c>
      <c r="TX10" s="451">
        <v>160.085633</v>
      </c>
      <c r="TY10" s="451">
        <v>856.18540599999994</v>
      </c>
      <c r="TZ10" s="451">
        <v>1562.899543</v>
      </c>
      <c r="UA10" s="451">
        <v>1465.9156310000001</v>
      </c>
      <c r="UB10" s="222">
        <v>747.420569</v>
      </c>
      <c r="UC10" s="221">
        <v>6.5208465162551699</v>
      </c>
      <c r="UD10" s="451">
        <v>204.53523559078019</v>
      </c>
      <c r="UE10" s="451">
        <v>734.2634431442749</v>
      </c>
      <c r="UF10" s="451">
        <v>1299.0816719408251</v>
      </c>
      <c r="UG10" s="451">
        <v>1426.420873496204</v>
      </c>
      <c r="UH10" s="222">
        <v>685.00262243274244</v>
      </c>
      <c r="UJ10" s="211" t="s">
        <v>1</v>
      </c>
      <c r="UK10" s="221">
        <v>4474</v>
      </c>
      <c r="UL10" s="451">
        <v>4110</v>
      </c>
      <c r="UM10" s="451">
        <v>364</v>
      </c>
      <c r="UN10" s="221">
        <v>4836.3318429999999</v>
      </c>
      <c r="UO10" s="451">
        <v>4440.4615110000004</v>
      </c>
      <c r="UP10" s="451">
        <v>395.87033200000002</v>
      </c>
      <c r="UQ10" s="221">
        <v>4384.4592304930366</v>
      </c>
      <c r="UR10" s="451">
        <v>4019.219669162449</v>
      </c>
      <c r="US10" s="222">
        <v>365.23956133058766</v>
      </c>
      <c r="UU10" s="208" t="s">
        <v>1</v>
      </c>
      <c r="UV10" s="221">
        <v>3832.7405090000002</v>
      </c>
      <c r="UW10" s="451">
        <v>607.721002</v>
      </c>
      <c r="UX10" s="221">
        <v>218.72657700000002</v>
      </c>
      <c r="UY10" s="451">
        <v>177.143756</v>
      </c>
      <c r="UZ10" s="222">
        <v>0</v>
      </c>
      <c r="VA10" s="221">
        <v>3416.2024280084602</v>
      </c>
      <c r="VB10" s="451">
        <v>603.01724115399099</v>
      </c>
      <c r="VC10" s="221">
        <v>144.34156985474499</v>
      </c>
      <c r="VD10" s="451">
        <v>216.21174957639201</v>
      </c>
      <c r="VE10" s="222">
        <v>4.6862418994508204</v>
      </c>
      <c r="VF10" s="168"/>
      <c r="VG10" s="208" t="s">
        <v>1</v>
      </c>
      <c r="VH10" s="221">
        <v>397.874503</v>
      </c>
      <c r="VI10" s="451">
        <v>75.842765999999997</v>
      </c>
      <c r="VJ10" s="451">
        <v>9.6122130000000006</v>
      </c>
      <c r="VK10" s="222">
        <v>124.39152</v>
      </c>
      <c r="VL10" s="221">
        <v>407.56008797467001</v>
      </c>
      <c r="VM10" s="451">
        <v>69.071124325686199</v>
      </c>
      <c r="VN10" s="451">
        <v>14.257719706603799</v>
      </c>
      <c r="VO10" s="222">
        <v>112.128309147031</v>
      </c>
      <c r="VQ10" s="211" t="s">
        <v>1</v>
      </c>
      <c r="VR10" s="221">
        <v>8726</v>
      </c>
      <c r="VS10" s="222">
        <v>568</v>
      </c>
      <c r="VT10" s="451">
        <v>10912.694352</v>
      </c>
      <c r="VU10" s="451">
        <v>649.810068</v>
      </c>
      <c r="VV10" s="221">
        <v>11076.136584816441</v>
      </c>
      <c r="VW10" s="222">
        <v>720.90357829203083</v>
      </c>
      <c r="VY10" s="211" t="s">
        <v>1</v>
      </c>
      <c r="VZ10" s="221">
        <v>26</v>
      </c>
      <c r="WA10" s="451">
        <v>1082</v>
      </c>
      <c r="WB10" s="451">
        <v>652</v>
      </c>
      <c r="WC10" s="451">
        <v>4895</v>
      </c>
      <c r="WD10" s="222">
        <v>2444</v>
      </c>
      <c r="WE10" s="221">
        <v>37.187938000000003</v>
      </c>
      <c r="WF10" s="451">
        <v>1068.5502469999999</v>
      </c>
      <c r="WG10" s="451">
        <v>838.85882500000002</v>
      </c>
      <c r="WH10" s="451">
        <v>5749.5963970000003</v>
      </c>
      <c r="WI10" s="222">
        <v>3872.5384859999999</v>
      </c>
      <c r="WJ10" s="221">
        <v>29.047838344010682</v>
      </c>
      <c r="WK10" s="451">
        <v>867.11515826974517</v>
      </c>
      <c r="WL10" s="451">
        <v>650.87679444862317</v>
      </c>
      <c r="WM10" s="451">
        <v>5682.503032640052</v>
      </c>
      <c r="WN10" s="222">
        <v>4426.2913584780872</v>
      </c>
      <c r="WP10" s="211" t="s">
        <v>1</v>
      </c>
      <c r="WQ10" s="221">
        <v>9</v>
      </c>
      <c r="WR10" s="451">
        <v>396</v>
      </c>
      <c r="WS10" s="451">
        <v>737</v>
      </c>
      <c r="WT10" s="451">
        <v>2463</v>
      </c>
      <c r="WU10" s="451">
        <v>3165</v>
      </c>
      <c r="WV10" s="222">
        <v>2329</v>
      </c>
      <c r="WW10" s="221">
        <v>17.080569000000001</v>
      </c>
      <c r="WX10" s="451">
        <v>356.10573599999998</v>
      </c>
      <c r="WY10" s="451">
        <v>1250.9636760000001</v>
      </c>
      <c r="WZ10" s="451">
        <v>3630.8610829999998</v>
      </c>
      <c r="XA10" s="451">
        <v>4089.8630880000001</v>
      </c>
      <c r="XB10" s="222">
        <v>2221.8577420000001</v>
      </c>
      <c r="XC10" s="221">
        <v>15.41515886070091</v>
      </c>
      <c r="XD10" s="451">
        <v>389.70315136861711</v>
      </c>
      <c r="XE10" s="451">
        <v>1374.6371552633204</v>
      </c>
      <c r="XF10" s="451">
        <v>3799.703749736173</v>
      </c>
      <c r="XG10" s="451">
        <v>4048.3359935967828</v>
      </c>
      <c r="XH10" s="222">
        <v>2028.0389733549237</v>
      </c>
      <c r="XJ10" s="211" t="s">
        <v>1</v>
      </c>
      <c r="XK10" s="221">
        <v>77</v>
      </c>
      <c r="XL10" s="451">
        <v>104</v>
      </c>
      <c r="XM10" s="451">
        <v>16</v>
      </c>
      <c r="XN10" s="451">
        <v>207</v>
      </c>
      <c r="XO10" s="222">
        <v>29</v>
      </c>
      <c r="XP10" s="221">
        <v>99.529948709760504</v>
      </c>
      <c r="XQ10" s="451">
        <v>88.206485355441302</v>
      </c>
      <c r="XR10" s="451">
        <v>49.851724486690998</v>
      </c>
      <c r="XS10" s="451">
        <v>302.53045011814601</v>
      </c>
      <c r="XT10" s="222">
        <v>46.712023404889102</v>
      </c>
      <c r="XU10" s="221">
        <v>62.523430295360704</v>
      </c>
      <c r="XV10" s="451">
        <v>104.86097331595708</v>
      </c>
      <c r="XW10" s="451">
        <v>22.008238340854547</v>
      </c>
      <c r="XX10" s="451">
        <v>321.34294947429447</v>
      </c>
      <c r="XY10" s="222">
        <v>86.212760896778803</v>
      </c>
      <c r="XZ10" s="822"/>
      <c r="YA10" s="211" t="s">
        <v>1</v>
      </c>
      <c r="YB10" s="221">
        <v>142.28622281608097</v>
      </c>
      <c r="YC10" s="451">
        <v>261.49450928783739</v>
      </c>
      <c r="YD10" s="451">
        <v>244.85729300371503</v>
      </c>
      <c r="YE10" s="451">
        <v>202.82253672575345</v>
      </c>
      <c r="YF10" s="451">
        <v>300.32416294829272</v>
      </c>
      <c r="YG10" s="451">
        <v>35.369868830580913</v>
      </c>
      <c r="YH10" s="451">
        <v>15.10885876287575</v>
      </c>
      <c r="YI10" s="221">
        <v>232.7044621596043</v>
      </c>
      <c r="YJ10" s="451">
        <v>263.56744691745973</v>
      </c>
      <c r="YK10" s="451">
        <v>245.9004937711413</v>
      </c>
      <c r="YL10" s="451">
        <v>202.82253672575345</v>
      </c>
      <c r="YM10" s="451">
        <v>551.07965531148466</v>
      </c>
      <c r="YN10" s="451">
        <v>388.35632681011992</v>
      </c>
      <c r="YO10" s="222">
        <v>3162.8680640827351</v>
      </c>
      <c r="YP10" s="221">
        <v>276.0291907040039</v>
      </c>
      <c r="YQ10" s="451">
        <v>506.088517986998</v>
      </c>
      <c r="YR10" s="451">
        <v>486.13564368405952</v>
      </c>
      <c r="YS10" s="451">
        <v>394.60735721262233</v>
      </c>
      <c r="YT10" s="451">
        <v>832.12638231605274</v>
      </c>
      <c r="YU10" s="451">
        <v>75.6623229935621</v>
      </c>
      <c r="YV10" s="451">
        <v>39.303221580845417</v>
      </c>
      <c r="YW10" s="221">
        <v>443.64508398836517</v>
      </c>
      <c r="YX10" s="451">
        <v>515.07572296931164</v>
      </c>
      <c r="YY10" s="451">
        <v>487.17884445148576</v>
      </c>
      <c r="YZ10" s="451">
        <v>400.63842646048658</v>
      </c>
      <c r="ZA10" s="451">
        <v>1304.2219435613697</v>
      </c>
      <c r="ZB10" s="451">
        <v>722.39843553631454</v>
      </c>
      <c r="ZC10" s="222">
        <v>7034.0984133113716</v>
      </c>
      <c r="ZE10" s="211" t="s">
        <v>1</v>
      </c>
      <c r="ZF10" s="221">
        <v>2475</v>
      </c>
      <c r="ZG10" s="451">
        <v>1999</v>
      </c>
      <c r="ZH10" s="451">
        <v>1101</v>
      </c>
      <c r="ZI10" s="222">
        <v>1608</v>
      </c>
      <c r="ZJ10" s="221">
        <v>1964.095045</v>
      </c>
      <c r="ZK10" s="451">
        <v>1999.192172</v>
      </c>
      <c r="ZL10" s="451">
        <v>1482.093781</v>
      </c>
      <c r="ZM10" s="222">
        <v>2422.1880229999997</v>
      </c>
      <c r="ZN10" s="221">
        <v>2101.9361372427943</v>
      </c>
      <c r="ZO10" s="451">
        <v>2122.3112242750931</v>
      </c>
      <c r="ZP10" s="451">
        <v>1437.6400841083812</v>
      </c>
      <c r="ZQ10" s="222">
        <v>2457.7704891401904</v>
      </c>
      <c r="ZS10" s="211" t="s">
        <v>1</v>
      </c>
      <c r="ZT10" s="221">
        <v>822.24930970716116</v>
      </c>
      <c r="ZU10" s="451">
        <v>1107.6131061172994</v>
      </c>
      <c r="ZV10" s="451">
        <v>647.83014656663704</v>
      </c>
      <c r="ZW10" s="222">
        <v>1173.8085932714928</v>
      </c>
      <c r="ZX10" s="221">
        <v>1279.6868275356333</v>
      </c>
      <c r="ZY10" s="451">
        <v>1014.6981181577944</v>
      </c>
      <c r="ZZ10" s="451">
        <v>789.80993754174426</v>
      </c>
      <c r="AAA10" s="222">
        <v>1283.9618958686981</v>
      </c>
    </row>
    <row r="11" spans="1:703" ht="13.5" customHeight="1" x14ac:dyDescent="0.2">
      <c r="A11" s="208">
        <v>37054</v>
      </c>
      <c r="B11" s="211" t="s">
        <v>31</v>
      </c>
      <c r="C11" s="451">
        <v>701</v>
      </c>
      <c r="D11" s="451">
        <v>959</v>
      </c>
      <c r="E11" s="451">
        <v>1801</v>
      </c>
      <c r="F11" s="451">
        <v>2601</v>
      </c>
      <c r="G11" s="451">
        <v>2821</v>
      </c>
      <c r="H11" s="451">
        <v>3586</v>
      </c>
      <c r="I11" s="205">
        <v>3492</v>
      </c>
      <c r="J11" s="634"/>
      <c r="K11" s="208" t="s">
        <v>31</v>
      </c>
      <c r="L11" s="227">
        <f>((VLOOKUP($K11,$B$8:$I$75,3,FALSE)/VLOOKUP($K11,$B$8:$I$75,2,FALSE))^(1/6.975))-1</f>
        <v>4.5954106349536339E-2</v>
      </c>
      <c r="M11" s="203">
        <f>((VLOOKUP($K11,$B$8:$I$75,4,FALSE)/VLOOKUP($K11,$B$8:$I$75,3,FALSE))^(1/7.035))-1</f>
        <v>9.3716532525502272E-2</v>
      </c>
      <c r="N11" s="203">
        <f>((VLOOKUP($K11,$B$8:$I$75,5,FALSE)/VLOOKUP($K11,$B$8:$I$75,4,FALSE))^(1/8.005))-1</f>
        <v>4.6985981739047666E-2</v>
      </c>
      <c r="O11" s="203">
        <f>((VLOOKUP($K11,$B$8:$I$75,6,FALSE)/VLOOKUP($K11,$B$8:$I$75,5,FALSE))^(1/9.01))-1</f>
        <v>9.0524308159671829E-3</v>
      </c>
      <c r="P11" s="203">
        <f>((VLOOKUP($K11,$B$8:$I$75,7,FALSE)/VLOOKUP($K11,$B$8:$I$75,6,FALSE))^(1/11))-1</f>
        <v>2.2052916215777651E-2</v>
      </c>
      <c r="Q11" s="228">
        <f>((VLOOKUP($K11,$B$8:$I$75,8,FALSE)/VLOOKUP($K11,$B$8:$I$75,7,FALSE))^(1/5))-1</f>
        <v>-5.2984608172854664E-3</v>
      </c>
      <c r="R11" s="77"/>
      <c r="S11" s="208" t="s">
        <v>31</v>
      </c>
      <c r="T11" s="227">
        <f>VLOOKUP($S11,$K$8:$Q$75,2,FALSE)*(VLOOKUP($S11,$AW$8:$BC$75,2,FALSE)-VLOOKUP($S11,$CE$8:$CK$75,2,FALSE))/(VLOOKUP($S11,$B$8:$I$75,3,FALSE)-VLOOKUP($S11,$B$8:$I$75,2,FALSE))</f>
        <v>6.5903175772590869E-3</v>
      </c>
      <c r="U11" s="203">
        <f>VLOOKUP($S11,$K$8:$Q$75,3,FALSE)*(VLOOKUP($S11,$AW$8:$BC$75,3,FALSE)-VLOOKUP($S11,$CE$8:$CK$75,3,FALSE))/(VLOOKUP($S11,$B$8:$I$75,4,FALSE)-VLOOKUP($S11,$B$8:$I$75,3,FALSE))</f>
        <v>1.3690182304794275E-2</v>
      </c>
      <c r="V11" s="203">
        <f>VLOOKUP($S11,$K$8:$Q$75,4,FALSE)*(VLOOKUP($S11,$AW$8:$BC$75,4,FALSE)-VLOOKUP($S11,$CE$8:$CK$75,4,FALSE))/(VLOOKUP($S11,$B$8:$I$75,5,FALSE)-VLOOKUP($S11,$B$8:$I$75,4,FALSE))</f>
        <v>1.0806775799980963E-2</v>
      </c>
      <c r="W11" s="203">
        <f>VLOOKUP($S11,$K$8:$Q$75,5,FALSE)*(VLOOKUP($S11,$AW$8:$BC$75,5,FALSE)-VLOOKUP($S11,$CE$8:$CK$75,5,FALSE))/(VLOOKUP($S11,$B$8:$I$75,6,FALSE)-VLOOKUP($S11,$B$8:$I$75,5,FALSE))</f>
        <v>5.6371955535795635E-3</v>
      </c>
      <c r="X11" s="203">
        <f>VLOOKUP($S11,$K$8:$Q$75,6,FALSE)*(VLOOKUP($S11,$AW$8:$BC$75,6,FALSE)-VLOOKUP($S11,$CE$8:$CK$75,6,FALSE))/(VLOOKUP($S11,$B$8:$I$75,7,FALSE)-VLOOKUP($S11,$B$8:$I$75,6,FALSE))</f>
        <v>9.6859867300670473E-3</v>
      </c>
      <c r="Y11" s="228">
        <f>VLOOKUP($S11,$K$8:$Q$75,7,FALSE)*(VLOOKUP($S11,$AW$8:$BC$75,7,FALSE)-VLOOKUP($S11,$CE$8:$CK$75,7,FALSE))/(VLOOKUP($S11,$B$8:$I$75,8,FALSE)-VLOOKUP($S11,$B$8:$I$75,7,FALSE))</f>
        <v>5.9748600705559511E-3</v>
      </c>
      <c r="Z11" s="77"/>
      <c r="AA11" s="208" t="s">
        <v>31</v>
      </c>
      <c r="AB11" s="227">
        <f>(VLOOKUP($S11,$K$8:$Q$75,2,FALSE)*((VLOOKUP($S11,$B$8:$I$75,3,FALSE)-VLOOKUP($S11,$B$8:$I$75,2,FALSE))-(VLOOKUP($S11,$AW$8:$BC$75,2,FALSE)-VLOOKUP($S11,$CE$8:$CK$75,2,FALSE)))/(VLOOKUP($S11,$B$8:$I$75,3,FALSE)-VLOOKUP($S11,$B$8:$I$75,2,FALSE)))</f>
        <v>3.9363788772277253E-2</v>
      </c>
      <c r="AC11" s="203">
        <f>(VLOOKUP($S11,$K$8:$Q$75,3,FALSE)*((VLOOKUP($S11,$B$8:$I$75,4,FALSE)-VLOOKUP($S11,$B$8:$I$75,3,FALSE))-(VLOOKUP($S11,$AW$8:$BC$75,3,FALSE)-VLOOKUP($S11,$CE$8:$CK$75,3,FALSE)))/(VLOOKUP($S11,$B$8:$I$75,4,FALSE)-VLOOKUP($S11,$B$8:$I$75,3,FALSE)))</f>
        <v>8.0026350220708004E-2</v>
      </c>
      <c r="AD11" s="203">
        <f>(VLOOKUP($S11,$K$8:$Q$75,4,FALSE)*((VLOOKUP($S11,$B$8:$I$75,5,FALSE)-VLOOKUP($S11,$B$8:$I$75,4,FALSE))-(VLOOKUP($S11,$AW$8:$BC$75,4,FALSE)-VLOOKUP($S11,$CE$8:$CK$75,4,FALSE)))/(VLOOKUP($S11,$B$8:$I$75,5,FALSE)-VLOOKUP($S11,$B$8:$I$75,4,FALSE)))</f>
        <v>3.6179205939066705E-2</v>
      </c>
      <c r="AE11" s="203">
        <f>(VLOOKUP($S11,$K$8:$Q$75,5,FALSE)*((VLOOKUP($S11,$B$8:$I$75,6,FALSE)-VLOOKUP($S11,$B$8:$I$75,5,FALSE))-(VLOOKUP($S11,$AW$8:$BC$75,5,FALSE)-VLOOKUP($S11,$CE$8:$CK$75,5,FALSE)))/(VLOOKUP($S11,$B$8:$I$75,6,FALSE)-VLOOKUP($S11,$B$8:$I$75,5,FALSE)))</f>
        <v>3.415235262387619E-3</v>
      </c>
      <c r="AF11" s="203">
        <f>(VLOOKUP($S11,$K$8:$Q$75,6,FALSE)*((VLOOKUP($S11,$B$8:$I$75,7,FALSE)-VLOOKUP($S11,$B$8:$I$75,6,FALSE))-(VLOOKUP($S11,$AW$8:$BC$75,6,FALSE)-VLOOKUP($S11,$CE$8:$CK$75,6,FALSE)))/(VLOOKUP($S11,$B$8:$I$75,7,FALSE)-VLOOKUP($S11,$B$8:$I$75,6,FALSE)))</f>
        <v>1.2366929485710606E-2</v>
      </c>
      <c r="AG11" s="228">
        <f>(VLOOKUP($S11,$K$8:$Q$75,7,FALSE)*((VLOOKUP($S11,$B$8:$I$75,8,FALSE)-VLOOKUP($S11,$B$8:$I$75,7,FALSE))-(VLOOKUP($S11,$AW$8:$BC$75,7,FALSE)-VLOOKUP($S11,$CE$8:$CK$75,7,FALSE)))/(VLOOKUP($S11,$B$8:$I$75,8,FALSE)-VLOOKUP($S11,$B$8:$I$75,7,FALSE)))</f>
        <v>-1.1273320887841418E-2</v>
      </c>
      <c r="AI11" s="208" t="s">
        <v>31</v>
      </c>
      <c r="AJ11" s="221">
        <f>VLOOKUP($AI11,$AW$8:$BC$75,2,FALSE)-VLOOKUP($AI11,$CE$8:$CK$75,2,FALSE)</f>
        <v>37</v>
      </c>
      <c r="AK11" s="222">
        <f>(VLOOKUP($AI11,$B$8:$I$75,3,FALSE)-VLOOKUP($AI11,$B$8:$I$75,2,FALSE))-AJ11</f>
        <v>221</v>
      </c>
      <c r="AL11" s="451">
        <f>VLOOKUP($AI11,$AW$8:$BC$75,3,FALSE)-VLOOKUP($AI11,$CE$8:$CK$75,3,FALSE)</f>
        <v>123</v>
      </c>
      <c r="AM11" s="451">
        <f>(VLOOKUP($AI11,$B$8:$I$75,4,FALSE)-VLOOKUP($AI11,$B$8:$I$75,3,FALSE))-AL11</f>
        <v>719</v>
      </c>
      <c r="AN11" s="221">
        <f>VLOOKUP($AI11,$AW$8:$BC$75,4,FALSE)-VLOOKUP($AI11,$CE$8:$CK$75,4,FALSE)</f>
        <v>184</v>
      </c>
      <c r="AO11" s="222">
        <f>(VLOOKUP($AI11,$B$8:$I$75,5,FALSE)-VLOOKUP($AI11,$B$8:$I$75,4,FALSE))-AN11</f>
        <v>616</v>
      </c>
      <c r="AP11" s="451">
        <f>VLOOKUP($AI11,$AW$8:$BC$75,5,FALSE)-VLOOKUP($AI11,$CE$8:$CK$75,5,FALSE)</f>
        <v>137</v>
      </c>
      <c r="AQ11" s="451">
        <f>(VLOOKUP($AI11,$B$8:$I$75,6,FALSE)-VLOOKUP($AI11,$B$8:$I$75,5,FALSE))-AP11</f>
        <v>83</v>
      </c>
      <c r="AR11" s="221">
        <f>VLOOKUP($AI11,$AW$8:$BC$75,6,FALSE)-VLOOKUP($AI11,$CE$8:$CK$75,6,FALSE)</f>
        <v>336</v>
      </c>
      <c r="AS11" s="222">
        <f>(VLOOKUP($AI11,$B$8:$I$75,7,FALSE)-VLOOKUP($AI11,$B$8:$I$75,6,FALSE))-AR11</f>
        <v>429</v>
      </c>
      <c r="AT11" s="221">
        <f>VLOOKUP($AI11,$AW$8:$BC$75,7,FALSE)-VLOOKUP($AI11,$CE$8:$CK$75,7,FALSE)</f>
        <v>106</v>
      </c>
      <c r="AU11" s="222">
        <f>(VLOOKUP($AI11,$B$8:$I$75,8,FALSE)-VLOOKUP($AI11,$B$8:$I$75,7,FALSE))-AT11</f>
        <v>-200</v>
      </c>
      <c r="AV11" s="636"/>
      <c r="AW11" s="208" t="s">
        <v>31</v>
      </c>
      <c r="AX11" s="221">
        <v>91</v>
      </c>
      <c r="AY11" s="451">
        <v>171</v>
      </c>
      <c r="AZ11" s="451">
        <v>253</v>
      </c>
      <c r="BA11" s="451">
        <v>218</v>
      </c>
      <c r="BB11" s="451">
        <v>445</v>
      </c>
      <c r="BC11" s="222">
        <v>175</v>
      </c>
      <c r="BE11" s="208" t="s">
        <v>31</v>
      </c>
      <c r="BF11" s="239">
        <f>IF(VLOOKUP($BE11,$B$8:$I$75,3,FALSE)&lt;&gt;VLOOKUP($BE11,$B$8:$I$75,2,FALSE),(10*(VLOOKUP($BE11,$K$8:$Q$75,2,FALSE)*100)*VLOOKUP($BE11,$AW$8:$BC$75,2,FALSE))/(VLOOKUP($BE11,$B$8:$I$75,3,FALSE)-VLOOKUP($BE11,$B$8:$I$75,2,FALSE)),"")</f>
        <v>16.208618906231809</v>
      </c>
      <c r="BG11" s="235">
        <f>IF(VLOOKUP($BE11,$B$8:$I$75,4,FALSE)&lt;&gt;VLOOKUP($BE11,$B$8:$I$75,3,FALSE),(10*(VLOOKUP($BE11,$K$8:$Q$75,3,FALSE)*100)*VLOOKUP($BE11,$AW$8:$BC$75,3,FALSE))/(VLOOKUP($BE11,$B$8:$I$75,4,FALSE)-VLOOKUP($BE11,$B$8:$I$75,3,FALSE)),"")</f>
        <v>19.032692472518875</v>
      </c>
      <c r="BH11" s="235">
        <f>IF(VLOOKUP($BE11,$B$8:$I$75,5,FALSE)&lt;&gt;VLOOKUP($BE11,$B$8:$I$75,4,FALSE),(10*(VLOOKUP($BE11,$K$8:$Q$75,4,FALSE)*100)*VLOOKUP($BE11,$AW$8:$BC$75,4,FALSE))/(VLOOKUP($BE11,$B$8:$I$75,5,FALSE)-VLOOKUP($BE11,$B$8:$I$75,4,FALSE)),"")</f>
        <v>14.859316724973823</v>
      </c>
      <c r="BI11" s="235">
        <f>IF(VLOOKUP($BE11,$B$8:$I$75,6,FALSE)&lt;&gt;VLOOKUP($BE11,$B$8:$I$75,5,FALSE),(10*(VLOOKUP($BE11,$K$8:$Q$75,5,FALSE)*100)*VLOOKUP($BE11,$AW$8:$BC$75,5,FALSE))/(VLOOKUP($BE11,$B$8:$I$75,6,FALSE)-VLOOKUP($BE11,$B$8:$I$75,5,FALSE)),"")</f>
        <v>8.9701359903674813</v>
      </c>
      <c r="BJ11" s="235">
        <f>IF(VLOOKUP($BE11,$B$8:$I$75,7,FALSE)&lt;&gt;VLOOKUP($BE11,$B$8:$I$75,6,FALSE),(10*(VLOOKUP($BE11,$K$8:$Q$75,6,FALSE)*100)*VLOOKUP($BE11,$AW$8:$BC$75,6,FALSE))/(VLOOKUP($BE11,$B$8:$I$75,7,FALSE)-VLOOKUP($BE11,$B$8:$I$75,6,FALSE)),"")</f>
        <v>12.82816694904713</v>
      </c>
      <c r="BK11" s="240">
        <f>IF(VLOOKUP($BE11,$B$8:$I$75,8,FALSE)&lt;&gt;VLOOKUP($BE11,$B$8:$I$75,7,FALSE),(10*(VLOOKUP($BE11,$K$8:$Q$75,7,FALSE)*100)*VLOOKUP($BE11,$AW$8:$BC$75,7,FALSE))/(VLOOKUP($BE11,$B$8:$I$75,8,FALSE)-VLOOKUP($BE11,$B$8:$I$75,7,FALSE)),"")</f>
        <v>9.8641557768612405</v>
      </c>
      <c r="BL11" s="239">
        <f>IF(VLOOKUP($BE11,$B$8:$I$75,3,FALSE)&lt;&gt;VLOOKUP($BE11,$B$8:$I$75,2,FALSE),(10*(VLOOKUP($BE11,$K$8:$Q$75,2,FALSE)*100)*VLOOKUP($BE11,$CE$8:$CK$75,2,FALSE))/(VLOOKUP($BE11,$B$8:$I$75,3,FALSE)-VLOOKUP($BE11,$B$8:$I$75,2,FALSE)),"")</f>
        <v>9.6183013289727235</v>
      </c>
      <c r="BM11" s="235">
        <f>IF(VLOOKUP($BE11,$B$8:$I$75,4,FALSE)&lt;&gt;VLOOKUP($BE11,$B$8:$I$75,3,FALSE),(10*(VLOOKUP($BE11,$K$8:$Q$75,3,FALSE)*100)*VLOOKUP($BE11,$CE$8:$CK$75,3,FALSE))/(VLOOKUP($BE11,$B$8:$I$75,4,FALSE)-VLOOKUP($BE11,$B$8:$I$75,3,FALSE)),"")</f>
        <v>5.3425101677245959</v>
      </c>
      <c r="BN11" s="235">
        <f>IF(VLOOKUP($BE11,$B$8:$I$75,5,FALSE)&lt;&gt;VLOOKUP($BE11,$B$8:$I$75,4,FALSE),(10*(VLOOKUP($BE11,$K$8:$Q$75,4,FALSE)*100)*VLOOKUP($BE11,$CE$8:$CK$75,4,FALSE))/(VLOOKUP($BE11,$B$8:$I$75,5,FALSE)-VLOOKUP($BE11,$B$8:$I$75,4,FALSE)),"")</f>
        <v>4.0525409249928614</v>
      </c>
      <c r="BO11" s="235">
        <f>IF(VLOOKUP($BE11,$B$8:$I$75,6,FALSE)&lt;&gt;VLOOKUP($BE11,$B$8:$I$75,5,FALSE),(10*(VLOOKUP($BE11,$K$8:$Q$75,5,FALSE)*100)*VLOOKUP($BE11,$CE$8:$CK$75,5,FALSE))/(VLOOKUP($BE11,$B$8:$I$75,6,FALSE)-VLOOKUP($BE11,$B$8:$I$75,5,FALSE)),"")</f>
        <v>3.3329404367879172</v>
      </c>
      <c r="BP11" s="235">
        <f>IF(VLOOKUP($BE11,$B$8:$I$75,7,FALSE)&lt;&gt;VLOOKUP($BE11,$B$8:$I$75,6,FALSE),(10*(VLOOKUP($BE11,$K$8:$Q$75,6,FALSE)*100)*VLOOKUP($BE11,$CE$8:$CK$75,6,FALSE))/(VLOOKUP($BE11,$B$8:$I$75,7,FALSE)-VLOOKUP($BE11,$B$8:$I$75,6,FALSE)),"")</f>
        <v>3.1421802189800836</v>
      </c>
      <c r="BQ11" s="240">
        <f>IF(VLOOKUP($BE11,$B$8:$I$75,8,FALSE)&lt;&gt;VLOOKUP($BE11,$B$8:$I$75,7,FALSE),(10*(VLOOKUP($BE11,$K$8:$Q$75,7,FALSE)*100)*VLOOKUP($BE11,$CE$8:$CK$75,7,FALSE))/(VLOOKUP($BE11,$B$8:$I$75,8,FALSE)-VLOOKUP($BE11,$B$8:$I$75,7,FALSE)),"")</f>
        <v>3.8892957063052891</v>
      </c>
      <c r="BS11" s="208" t="s">
        <v>31</v>
      </c>
      <c r="BT11" s="451">
        <v>27</v>
      </c>
      <c r="BU11" s="451">
        <v>38</v>
      </c>
      <c r="BV11" s="451">
        <v>44</v>
      </c>
      <c r="BW11" s="451">
        <v>38</v>
      </c>
      <c r="BX11" s="451">
        <v>32</v>
      </c>
      <c r="BY11" s="451">
        <v>28</v>
      </c>
      <c r="BZ11" s="451">
        <v>33</v>
      </c>
      <c r="CA11" s="451">
        <v>29</v>
      </c>
      <c r="CB11" s="451">
        <v>32</v>
      </c>
      <c r="CC11" s="222">
        <v>36</v>
      </c>
      <c r="CE11" s="208" t="s">
        <v>31</v>
      </c>
      <c r="CF11" s="221">
        <v>54</v>
      </c>
      <c r="CG11" s="451">
        <v>48</v>
      </c>
      <c r="CH11" s="451">
        <v>69</v>
      </c>
      <c r="CI11" s="451">
        <v>81</v>
      </c>
      <c r="CJ11" s="451">
        <v>109</v>
      </c>
      <c r="CK11" s="222">
        <v>69</v>
      </c>
      <c r="CM11" s="211" t="s">
        <v>31</v>
      </c>
      <c r="CN11" s="451">
        <v>3</v>
      </c>
      <c r="CO11" s="451">
        <v>12</v>
      </c>
      <c r="CP11" s="451">
        <v>10</v>
      </c>
      <c r="CQ11" s="451">
        <v>7</v>
      </c>
      <c r="CR11" s="451">
        <v>9</v>
      </c>
      <c r="CS11" s="451">
        <v>25</v>
      </c>
      <c r="CT11" s="451">
        <v>18</v>
      </c>
      <c r="CU11" s="451">
        <v>12</v>
      </c>
      <c r="CV11" s="451">
        <v>17</v>
      </c>
      <c r="CW11" s="222">
        <v>16</v>
      </c>
      <c r="CY11" s="208" t="s">
        <v>31</v>
      </c>
      <c r="CZ11" s="221">
        <v>3138.3294452347081</v>
      </c>
      <c r="DA11" s="451">
        <v>74.50924608819345</v>
      </c>
      <c r="DB11" s="451">
        <v>183.78947368421049</v>
      </c>
      <c r="DC11" s="451">
        <v>7.9476529160739684</v>
      </c>
      <c r="DD11" s="451">
        <v>45.699004267425316</v>
      </c>
      <c r="DE11" s="222">
        <v>8.9411095305832138</v>
      </c>
      <c r="DG11" s="211" t="s">
        <v>31</v>
      </c>
      <c r="DH11" s="221">
        <v>28</v>
      </c>
      <c r="DI11" s="451">
        <v>76</v>
      </c>
      <c r="DJ11" s="451">
        <v>112</v>
      </c>
      <c r="DK11" s="451">
        <v>340</v>
      </c>
      <c r="DL11" s="451">
        <v>544</v>
      </c>
      <c r="DM11" s="451">
        <v>416</v>
      </c>
      <c r="DN11" s="451">
        <v>252</v>
      </c>
      <c r="DO11" s="222">
        <v>428</v>
      </c>
      <c r="DP11" s="221">
        <v>0</v>
      </c>
      <c r="DQ11" s="451">
        <v>72.959703000000005</v>
      </c>
      <c r="DR11" s="451">
        <v>251.305644</v>
      </c>
      <c r="DS11" s="451">
        <v>579.62430800000004</v>
      </c>
      <c r="DT11" s="451">
        <v>563.41103999999996</v>
      </c>
      <c r="DU11" s="451">
        <v>429.59863999999999</v>
      </c>
      <c r="DV11" s="451">
        <v>612.05084199999999</v>
      </c>
      <c r="DW11" s="222">
        <v>360.69225299999999</v>
      </c>
      <c r="DX11" s="221">
        <v>19.869132290184918</v>
      </c>
      <c r="DY11" s="451">
        <v>114.24751066856329</v>
      </c>
      <c r="DZ11" s="451">
        <v>198.69132290184919</v>
      </c>
      <c r="EA11" s="451">
        <v>521.56472261735416</v>
      </c>
      <c r="EB11" s="451">
        <v>521.56472261735416</v>
      </c>
      <c r="EC11" s="451">
        <v>357.64438122332854</v>
      </c>
      <c r="ED11" s="451">
        <v>730.19061166429583</v>
      </c>
      <c r="EE11" s="222">
        <v>298.0369843527738</v>
      </c>
      <c r="EG11" s="208" t="s">
        <v>31</v>
      </c>
      <c r="EH11" s="221">
        <v>661</v>
      </c>
      <c r="EI11" s="451">
        <v>505</v>
      </c>
      <c r="EJ11" s="451">
        <v>777</v>
      </c>
      <c r="EK11" s="451">
        <v>622</v>
      </c>
      <c r="EL11" s="451">
        <v>181</v>
      </c>
      <c r="EM11" s="451">
        <v>76</v>
      </c>
      <c r="EN11" s="221">
        <v>778.18388800000002</v>
      </c>
      <c r="EO11" s="451">
        <v>513.71820000000002</v>
      </c>
      <c r="EP11" s="451">
        <v>775.15713600000004</v>
      </c>
      <c r="EQ11" s="451">
        <v>897.79644299999995</v>
      </c>
      <c r="ER11" s="451">
        <v>489.41153600000001</v>
      </c>
      <c r="ES11" s="451">
        <v>131.73279700000001</v>
      </c>
      <c r="ET11" s="221">
        <v>705.35419630156468</v>
      </c>
      <c r="EU11" s="451">
        <v>461.95732574679937</v>
      </c>
      <c r="EV11" s="451">
        <v>634.81877667140816</v>
      </c>
      <c r="EW11" s="451">
        <v>881.19601706970116</v>
      </c>
      <c r="EX11" s="451">
        <v>630.84495021337125</v>
      </c>
      <c r="EY11" s="222">
        <v>177.82873399715504</v>
      </c>
      <c r="EZ11" s="636"/>
      <c r="FA11" s="208" t="s">
        <v>31</v>
      </c>
      <c r="FB11" s="221">
        <v>908</v>
      </c>
      <c r="FC11" s="451">
        <v>1751</v>
      </c>
      <c r="FD11" s="222">
        <v>163</v>
      </c>
      <c r="FE11" s="221">
        <v>1044.676234</v>
      </c>
      <c r="FF11" s="451">
        <v>2167.4317609999998</v>
      </c>
      <c r="FG11" s="222">
        <v>373.89200499999998</v>
      </c>
      <c r="FH11" s="221">
        <v>940.80341394025595</v>
      </c>
      <c r="FI11" s="451">
        <v>2014.7300142247509</v>
      </c>
      <c r="FJ11" s="222">
        <v>536.46657183499292</v>
      </c>
      <c r="FK11" s="636"/>
      <c r="FL11" s="327" t="s">
        <v>116</v>
      </c>
      <c r="FM11" s="159">
        <f>0-VLOOKUP(FM$7,'Pyramide âge'!$B$4:$BJ$117,5,FALSE)</f>
        <v>-305</v>
      </c>
      <c r="FN11" s="159">
        <f>VLOOKUP(FN$7,'Pyramide âge'!$B$4:$BJ$117,5,FALSE)</f>
        <v>252</v>
      </c>
      <c r="FO11" s="159">
        <f>0-VLOOKUP(FO$7,'Pyramide âge'!$B$4:$BJ$117,5,FALSE)</f>
        <v>-9999</v>
      </c>
      <c r="FP11" s="159">
        <f>VLOOKUP(FP$7,'Pyramide âge'!$B$4:$BJ$117,5,FALSE)</f>
        <v>11704</v>
      </c>
      <c r="FQ11" s="159">
        <f>0-VLOOKUP(FQ$7,'Pyramide âge'!$B$3:$BJ$116,25,FALSE)</f>
        <v>-250.35342499999999</v>
      </c>
      <c r="FR11" s="159">
        <f>VLOOKUP(FR$7,'Pyramide âge'!$B$3:$BJ$116,25,FALSE)</f>
        <v>223.15630400000001</v>
      </c>
      <c r="FS11" s="159">
        <f>0-VLOOKUP(FS$7,'Pyramide âge'!$B$3:$BJ$116,25,FALSE)</f>
        <v>-10314.330322999998</v>
      </c>
      <c r="FT11" s="159">
        <f>VLOOKUP(FT$7,'Pyramide âge'!$B$3:$BJ$117,25,FALSE)</f>
        <v>10897.668244</v>
      </c>
      <c r="FU11" s="159">
        <f>0-VLOOKUP(FU$7,'Pyramide âge'!$B$3:$BJ$116,45,FALSE)</f>
        <v>-244.657169974</v>
      </c>
      <c r="FV11" s="159">
        <f>VLOOKUP(FV$7,'Pyramide âge'!$B$3:$BJ$116,45,FALSE)</f>
        <v>254.69686295400001</v>
      </c>
      <c r="FW11" s="159">
        <f>0-VLOOKUP(FW$7,'Pyramide âge'!$B$3:$BJ$116,45,FALSE)</f>
        <v>-10200.387113008699</v>
      </c>
      <c r="FX11" s="329">
        <f>VLOOKUP(FX$7,'Pyramide âge'!$B$3:$BJ$117,45,FALSE)</f>
        <v>11663.837966130199</v>
      </c>
      <c r="FZ11" s="211" t="s">
        <v>31</v>
      </c>
      <c r="GA11" s="221">
        <v>1737</v>
      </c>
      <c r="GB11" s="451">
        <v>909</v>
      </c>
      <c r="GC11" s="222">
        <v>828</v>
      </c>
      <c r="GD11" s="221">
        <v>51988.985999999997</v>
      </c>
      <c r="GE11" s="451">
        <v>36565.281000000003</v>
      </c>
      <c r="GF11" s="222">
        <v>15423.704999999994</v>
      </c>
      <c r="GG11" s="665"/>
      <c r="GH11" s="211" t="s">
        <v>31</v>
      </c>
      <c r="GI11" s="221">
        <v>200</v>
      </c>
      <c r="GJ11" s="451">
        <v>274</v>
      </c>
      <c r="GK11" s="451">
        <v>530</v>
      </c>
      <c r="GL11" s="451">
        <v>766</v>
      </c>
      <c r="GM11" s="451">
        <v>923</v>
      </c>
      <c r="GN11" s="451">
        <v>1317.3147356565701</v>
      </c>
      <c r="GO11" s="222">
        <v>1366.0028449502099</v>
      </c>
      <c r="GQ11" s="208" t="s">
        <v>31</v>
      </c>
      <c r="GR11" s="221">
        <v>666</v>
      </c>
      <c r="GS11" s="451">
        <v>956</v>
      </c>
      <c r="GT11" s="451">
        <v>1797</v>
      </c>
      <c r="GU11" s="451">
        <v>2599</v>
      </c>
      <c r="GV11" s="451">
        <v>2818</v>
      </c>
      <c r="GW11" s="451">
        <v>3574.99897741006</v>
      </c>
      <c r="GX11" s="222">
        <v>3492</v>
      </c>
      <c r="GZ11" s="208" t="s">
        <v>31</v>
      </c>
      <c r="HA11" s="389">
        <f t="shared" si="2"/>
        <v>3.33</v>
      </c>
      <c r="HB11" s="390">
        <f t="shared" si="3"/>
        <v>3.4890510948905109</v>
      </c>
      <c r="HC11" s="390">
        <f t="shared" si="4"/>
        <v>3.3905660377358489</v>
      </c>
      <c r="HD11" s="390">
        <f t="shared" si="5"/>
        <v>3.3929503916449084</v>
      </c>
      <c r="HE11" s="390">
        <f t="shared" si="6"/>
        <v>3.0530877573131092</v>
      </c>
      <c r="HF11" s="390">
        <f t="shared" si="7"/>
        <v>2.7138533265007663</v>
      </c>
      <c r="HG11" s="246">
        <f t="shared" si="8"/>
        <v>2.5563636363636428</v>
      </c>
      <c r="HH11" s="69"/>
      <c r="HI11" s="211" t="s">
        <v>31</v>
      </c>
      <c r="HJ11" s="221">
        <v>109</v>
      </c>
      <c r="HK11" s="451">
        <v>244</v>
      </c>
      <c r="HL11" s="451">
        <v>210</v>
      </c>
      <c r="HM11" s="451">
        <v>239</v>
      </c>
      <c r="HN11" s="451">
        <v>121</v>
      </c>
      <c r="HO11" s="221">
        <v>190.50589300000001</v>
      </c>
      <c r="HP11" s="451">
        <v>494.50465500000001</v>
      </c>
      <c r="HQ11" s="451">
        <v>255.35896299999999</v>
      </c>
      <c r="HR11" s="451">
        <v>283.73217899999997</v>
      </c>
      <c r="HS11" s="222">
        <v>93.226290000000006</v>
      </c>
      <c r="HT11" s="221">
        <v>258.29871977189993</v>
      </c>
      <c r="HU11" s="451">
        <v>536.46657184289995</v>
      </c>
      <c r="HV11" s="451">
        <v>223.52773826390003</v>
      </c>
      <c r="HW11" s="451">
        <v>268.23328591800004</v>
      </c>
      <c r="HX11" s="222">
        <v>79.476529160200016</v>
      </c>
      <c r="HY11" s="804"/>
      <c r="HZ11" s="211" t="s">
        <v>31</v>
      </c>
      <c r="IA11" s="221">
        <v>112</v>
      </c>
      <c r="IB11" s="451">
        <v>4</v>
      </c>
      <c r="IC11" s="451">
        <v>224</v>
      </c>
      <c r="ID11" s="451">
        <v>544</v>
      </c>
      <c r="IE11" s="451">
        <v>44</v>
      </c>
      <c r="IF11" s="221">
        <v>190.50589099999999</v>
      </c>
      <c r="IG11" s="451">
        <v>4.0533169999999998</v>
      </c>
      <c r="IH11" s="451">
        <v>462.07811900000002</v>
      </c>
      <c r="II11" s="451">
        <v>575.57099100000005</v>
      </c>
      <c r="IJ11" s="222">
        <v>85.119653999999997</v>
      </c>
      <c r="IK11" s="221">
        <v>258.29871977240396</v>
      </c>
      <c r="IL11" s="451">
        <v>14.90184921763869</v>
      </c>
      <c r="IM11" s="451">
        <v>476.85917496443807</v>
      </c>
      <c r="IN11" s="451">
        <v>506.66287339971547</v>
      </c>
      <c r="IO11" s="222">
        <v>109.28022759601704</v>
      </c>
      <c r="IQ11" s="211" t="s">
        <v>31</v>
      </c>
      <c r="IR11" s="221">
        <v>1</v>
      </c>
      <c r="IS11" s="451">
        <v>5</v>
      </c>
      <c r="IT11" s="451">
        <v>23</v>
      </c>
      <c r="IU11" s="451">
        <v>25</v>
      </c>
      <c r="IV11" s="451">
        <v>16</v>
      </c>
      <c r="IW11" s="451">
        <v>27</v>
      </c>
      <c r="IX11" s="222">
        <v>12</v>
      </c>
      <c r="IY11" s="221">
        <v>247</v>
      </c>
      <c r="IZ11" s="451">
        <v>140</v>
      </c>
      <c r="JA11" s="451">
        <v>611</v>
      </c>
      <c r="JB11" s="451">
        <v>780</v>
      </c>
      <c r="JC11" s="451">
        <v>217</v>
      </c>
      <c r="JD11" s="451">
        <v>129</v>
      </c>
      <c r="JE11" s="222">
        <v>34</v>
      </c>
      <c r="JF11" s="221">
        <v>3.0399880000000001</v>
      </c>
      <c r="JG11" s="451">
        <v>2.0266579999999998</v>
      </c>
      <c r="JH11" s="451">
        <v>19.253254999999999</v>
      </c>
      <c r="JI11" s="451">
        <v>41.546498</v>
      </c>
      <c r="JJ11" s="451">
        <v>59.786422999999999</v>
      </c>
      <c r="JK11" s="451">
        <v>41.546498</v>
      </c>
      <c r="JL11" s="222">
        <v>24.319901000000002</v>
      </c>
      <c r="JM11" s="221">
        <v>265.49225300000001</v>
      </c>
      <c r="JN11" s="451">
        <v>135.786114</v>
      </c>
      <c r="JO11" s="451">
        <v>529.97117600000001</v>
      </c>
      <c r="JP11" s="451">
        <v>948.47613999999999</v>
      </c>
      <c r="JQ11" s="451">
        <v>547.19777299999998</v>
      </c>
      <c r="JR11" s="451">
        <v>308.02560699999998</v>
      </c>
      <c r="JS11" s="222">
        <v>65.866399000000001</v>
      </c>
      <c r="JT11" s="221">
        <v>0.99345661450924605</v>
      </c>
      <c r="JU11" s="451">
        <v>5.9607396870554759</v>
      </c>
      <c r="JV11" s="451">
        <v>20.862588904694167</v>
      </c>
      <c r="JW11" s="451">
        <v>55.633570412517777</v>
      </c>
      <c r="JX11" s="451">
        <v>62.587766714082498</v>
      </c>
      <c r="JY11" s="451">
        <v>73.515789473684208</v>
      </c>
      <c r="JZ11" s="222">
        <v>36.757894736842097</v>
      </c>
      <c r="KA11" s="221">
        <v>235.44921763869129</v>
      </c>
      <c r="KB11" s="451">
        <v>129.14935988620198</v>
      </c>
      <c r="KC11" s="451">
        <v>471.89189189189187</v>
      </c>
      <c r="KD11" s="451">
        <v>862.32034139402549</v>
      </c>
      <c r="KE11" s="451">
        <v>551.36842105263156</v>
      </c>
      <c r="KF11" s="451">
        <v>451.0293029871977</v>
      </c>
      <c r="KG11" s="222">
        <v>85.437268847795153</v>
      </c>
      <c r="KI11" s="211" t="s">
        <v>31</v>
      </c>
      <c r="KJ11" s="221">
        <v>256</v>
      </c>
      <c r="KK11" s="451">
        <v>200</v>
      </c>
      <c r="KL11" s="451">
        <v>228</v>
      </c>
      <c r="KM11" s="222">
        <v>132</v>
      </c>
      <c r="KN11" s="221">
        <v>506.66460499999999</v>
      </c>
      <c r="KO11" s="451">
        <v>222.93242599999999</v>
      </c>
      <c r="KP11" s="451">
        <v>299.945446</v>
      </c>
      <c r="KQ11" s="222">
        <v>93.226286999999999</v>
      </c>
      <c r="KR11" s="221">
        <v>531.49928876244655</v>
      </c>
      <c r="KS11" s="451">
        <v>198.69132290184919</v>
      </c>
      <c r="KT11" s="451">
        <v>278.16785206258891</v>
      </c>
      <c r="KU11" s="222">
        <v>84.443812233285911</v>
      </c>
      <c r="KW11" s="211" t="s">
        <v>31</v>
      </c>
      <c r="KX11" s="451">
        <v>227</v>
      </c>
      <c r="KY11" s="451">
        <v>278</v>
      </c>
      <c r="KZ11" s="451">
        <v>571</v>
      </c>
      <c r="LA11" s="451">
        <v>809</v>
      </c>
      <c r="LB11" s="451">
        <v>965</v>
      </c>
      <c r="LC11" s="451">
        <v>1356.5040076872201</v>
      </c>
      <c r="LD11" s="205">
        <v>1417.94091551522</v>
      </c>
      <c r="LF11" s="211" t="s">
        <v>31</v>
      </c>
      <c r="LG11" s="221">
        <v>923</v>
      </c>
      <c r="LH11" s="451">
        <v>15</v>
      </c>
      <c r="LI11" s="222">
        <v>27</v>
      </c>
      <c r="LJ11" s="221">
        <v>1317.3147356565701</v>
      </c>
      <c r="LK11" s="451">
        <v>3.1351417624521098</v>
      </c>
      <c r="LL11" s="222">
        <v>36.054130268199202</v>
      </c>
      <c r="LM11" s="221">
        <v>1366.0028449502099</v>
      </c>
      <c r="LN11" s="451">
        <v>17.942242558822901</v>
      </c>
      <c r="LO11" s="222">
        <v>33.995828006190699</v>
      </c>
      <c r="LQ11" s="211" t="s">
        <v>31</v>
      </c>
      <c r="LR11" s="221">
        <v>923</v>
      </c>
      <c r="LS11" s="451">
        <v>29</v>
      </c>
      <c r="LT11" s="222">
        <v>13</v>
      </c>
      <c r="LU11" s="221">
        <v>1274.476813</v>
      </c>
      <c r="LV11" s="451">
        <v>80.013772000000003</v>
      </c>
      <c r="LW11" s="222">
        <v>2.0134230000001168</v>
      </c>
      <c r="LX11" s="221">
        <v>1315.0144520765191</v>
      </c>
      <c r="LY11" s="451">
        <v>99.995221653961764</v>
      </c>
      <c r="LZ11" s="222">
        <v>2.9312417847459784</v>
      </c>
      <c r="MB11" s="211" t="s">
        <v>31</v>
      </c>
      <c r="MC11" s="1111"/>
      <c r="MD11" s="1112"/>
      <c r="ME11" s="1112"/>
      <c r="MF11" s="1112"/>
      <c r="MG11" s="1112"/>
      <c r="MH11" s="221">
        <v>11.107385000000001</v>
      </c>
      <c r="MI11" s="451">
        <v>28.143673999999997</v>
      </c>
      <c r="MJ11" s="451">
        <v>131.80540000000002</v>
      </c>
      <c r="MK11" s="451">
        <v>374.79741699999994</v>
      </c>
      <c r="ML11" s="451">
        <v>810.65013099999999</v>
      </c>
      <c r="MM11" s="221">
        <v>7.8985248572</v>
      </c>
      <c r="MN11" s="451">
        <v>39.541752344899997</v>
      </c>
      <c r="MO11" s="451">
        <v>156.0327119758</v>
      </c>
      <c r="MP11" s="451">
        <v>362.46428012320001</v>
      </c>
      <c r="MQ11" s="222">
        <v>852.00364621699998</v>
      </c>
      <c r="MS11" s="211" t="s">
        <v>31</v>
      </c>
      <c r="MT11" s="451">
        <v>200</v>
      </c>
      <c r="MU11" s="451">
        <v>274</v>
      </c>
      <c r="MV11" s="451">
        <v>530</v>
      </c>
      <c r="MW11" s="451">
        <v>766</v>
      </c>
      <c r="MX11" s="451">
        <v>923</v>
      </c>
      <c r="MY11" s="451">
        <v>1317.3147356565701</v>
      </c>
      <c r="MZ11" s="205">
        <v>1366.0028449502099</v>
      </c>
      <c r="NB11" s="211" t="s">
        <v>31</v>
      </c>
      <c r="NC11" s="221">
        <v>887</v>
      </c>
      <c r="ND11" s="451">
        <v>25</v>
      </c>
      <c r="NE11" s="222">
        <v>11</v>
      </c>
      <c r="NF11" s="221">
        <v>1242.3416099999999</v>
      </c>
      <c r="NG11" s="451">
        <v>72.959703000000005</v>
      </c>
      <c r="NH11" s="222">
        <v>2.0134230000000883</v>
      </c>
      <c r="NI11" s="221">
        <v>1270.6310099573257</v>
      </c>
      <c r="NJ11" s="451">
        <v>93.384921763869116</v>
      </c>
      <c r="NK11" s="222">
        <v>1.9869132290183273</v>
      </c>
      <c r="NM11" s="211" t="s">
        <v>31</v>
      </c>
      <c r="NN11" s="221">
        <v>4</v>
      </c>
      <c r="NO11" s="451">
        <v>28</v>
      </c>
      <c r="NP11" s="451">
        <v>98</v>
      </c>
      <c r="NQ11" s="451">
        <v>332</v>
      </c>
      <c r="NR11" s="451">
        <v>461</v>
      </c>
      <c r="NS11" s="451">
        <v>4267</v>
      </c>
      <c r="NT11" s="221">
        <v>4.0533169999999998</v>
      </c>
      <c r="NU11" s="451">
        <v>27.359888999999999</v>
      </c>
      <c r="NV11" s="451">
        <v>104.37290900000001</v>
      </c>
      <c r="NW11" s="451">
        <v>370.878491</v>
      </c>
      <c r="NX11" s="451">
        <v>810.65013099999999</v>
      </c>
      <c r="NY11" s="451">
        <v>6525.7606889999997</v>
      </c>
      <c r="NZ11" s="221">
        <v>6.9541963015647221</v>
      </c>
      <c r="OA11" s="451">
        <v>35.764438122332855</v>
      </c>
      <c r="OB11" s="451">
        <v>138.0904694167852</v>
      </c>
      <c r="OC11" s="451">
        <v>359.63129445234705</v>
      </c>
      <c r="OD11" s="451">
        <v>825.56244665718339</v>
      </c>
      <c r="OE11" s="222">
        <v>6710.7994310099566</v>
      </c>
      <c r="OG11" s="211" t="s">
        <v>31</v>
      </c>
      <c r="OH11" s="221">
        <v>821</v>
      </c>
      <c r="OI11" s="451">
        <v>93</v>
      </c>
      <c r="OJ11" s="451">
        <v>0</v>
      </c>
      <c r="OK11" s="222">
        <v>9</v>
      </c>
      <c r="OL11" s="221">
        <v>1066.022328</v>
      </c>
      <c r="OM11" s="451">
        <v>190.49265500000001</v>
      </c>
      <c r="ON11" s="451">
        <v>52.693119000000003</v>
      </c>
      <c r="OO11" s="222">
        <v>8.1066339999999997</v>
      </c>
      <c r="OP11" s="221">
        <v>1085.8480796586059</v>
      </c>
      <c r="OQ11" s="451">
        <v>185.77638691322898</v>
      </c>
      <c r="OR11" s="451">
        <v>88.417638691322892</v>
      </c>
      <c r="OS11" s="222">
        <v>5.9607396870554759</v>
      </c>
      <c r="OU11" s="211" t="s">
        <v>31</v>
      </c>
      <c r="OV11" s="221">
        <v>112.2605974395448</v>
      </c>
      <c r="OW11" s="451">
        <v>180.80910384068281</v>
      </c>
      <c r="OX11" s="451">
        <v>207.63243243243241</v>
      </c>
      <c r="OY11" s="451">
        <v>341.74907539118061</v>
      </c>
      <c r="OZ11" s="451">
        <v>172.86145092460882</v>
      </c>
      <c r="PA11" s="222">
        <v>350.69018492176383</v>
      </c>
      <c r="PC11" s="211" t="s">
        <v>31</v>
      </c>
      <c r="PD11" s="221">
        <v>6.9541963015647221</v>
      </c>
      <c r="PE11" s="451">
        <v>0</v>
      </c>
      <c r="PF11" s="451">
        <v>6.9541963015647221</v>
      </c>
      <c r="PG11" s="451">
        <v>4.9672830725462296</v>
      </c>
      <c r="PH11" s="451">
        <v>53.646657183499286</v>
      </c>
      <c r="PI11" s="222">
        <v>6.9541963015647221</v>
      </c>
      <c r="PJ11" s="221">
        <v>112.2605974395448</v>
      </c>
      <c r="PK11" s="451">
        <v>28.81024182076813</v>
      </c>
      <c r="PL11" s="451">
        <v>49.672830725462298</v>
      </c>
      <c r="PM11" s="451">
        <v>566.2702702702702</v>
      </c>
      <c r="PN11" s="451">
        <v>420.23214793741113</v>
      </c>
      <c r="PO11" s="222">
        <v>64.574679943100989</v>
      </c>
      <c r="PP11" s="221">
        <v>119.21479374110952</v>
      </c>
      <c r="PQ11" s="451">
        <v>28.81024182076813</v>
      </c>
      <c r="PR11" s="451">
        <v>56.627027027027019</v>
      </c>
      <c r="PS11" s="451">
        <v>573.22446657183491</v>
      </c>
      <c r="PT11" s="451">
        <v>473.87880512091033</v>
      </c>
      <c r="PU11" s="222">
        <v>71.52887624466571</v>
      </c>
      <c r="PV11" s="636"/>
      <c r="PW11" s="211" t="s">
        <v>31</v>
      </c>
      <c r="PX11" s="221">
        <v>44</v>
      </c>
      <c r="PY11" s="451">
        <v>320</v>
      </c>
      <c r="PZ11" s="222">
        <v>559</v>
      </c>
      <c r="QA11" s="221">
        <v>47.626473000000146</v>
      </c>
      <c r="QB11" s="451">
        <v>440.79820599999999</v>
      </c>
      <c r="QC11" s="222">
        <v>828.89005699999996</v>
      </c>
      <c r="QD11" s="221">
        <v>60.600853485063794</v>
      </c>
      <c r="QE11" s="451">
        <v>496.72830725462302</v>
      </c>
      <c r="QF11" s="222">
        <v>808.67368421052629</v>
      </c>
      <c r="QH11" s="211" t="s">
        <v>31</v>
      </c>
      <c r="QI11" s="451">
        <f t="shared" si="9"/>
        <v>4</v>
      </c>
      <c r="QJ11" s="451">
        <f t="shared" si="10"/>
        <v>2</v>
      </c>
      <c r="QK11" s="451">
        <f t="shared" si="11"/>
        <v>3</v>
      </c>
      <c r="QL11" s="451">
        <f t="shared" si="12"/>
        <v>7</v>
      </c>
      <c r="QM11" s="451">
        <f t="shared" si="13"/>
        <v>2</v>
      </c>
      <c r="QN11" s="451">
        <f t="shared" si="14"/>
        <v>3</v>
      </c>
      <c r="QO11" s="451">
        <f t="shared" si="15"/>
        <v>17</v>
      </c>
      <c r="QP11" s="451">
        <f t="shared" si="16"/>
        <v>10</v>
      </c>
      <c r="QQ11" s="222">
        <f t="shared" si="17"/>
        <v>13</v>
      </c>
      <c r="QR11" s="222">
        <f t="shared" si="18"/>
        <v>61</v>
      </c>
      <c r="QT11" s="211" t="s">
        <v>31</v>
      </c>
      <c r="QU11" s="451">
        <v>4</v>
      </c>
      <c r="QV11" s="451">
        <v>2</v>
      </c>
      <c r="QW11" s="451">
        <v>3</v>
      </c>
      <c r="QX11" s="451">
        <v>3</v>
      </c>
      <c r="QY11" s="451">
        <v>0</v>
      </c>
      <c r="QZ11" s="451">
        <v>3</v>
      </c>
      <c r="RA11" s="451">
        <v>7</v>
      </c>
      <c r="RB11" s="451">
        <v>10</v>
      </c>
      <c r="RC11" s="222">
        <v>13</v>
      </c>
      <c r="RD11" s="222">
        <f t="shared" si="19"/>
        <v>45</v>
      </c>
      <c r="RF11" s="211" t="s">
        <v>31</v>
      </c>
      <c r="RG11" s="451">
        <v>0</v>
      </c>
      <c r="RH11" s="451">
        <v>0</v>
      </c>
      <c r="RI11" s="451">
        <v>0</v>
      </c>
      <c r="RJ11" s="451">
        <v>4</v>
      </c>
      <c r="RK11" s="451">
        <v>2</v>
      </c>
      <c r="RL11" s="451">
        <v>0</v>
      </c>
      <c r="RM11" s="451">
        <v>0</v>
      </c>
      <c r="RN11" s="451">
        <v>0</v>
      </c>
      <c r="RO11" s="222">
        <v>0</v>
      </c>
      <c r="RP11" s="222">
        <f t="shared" si="20"/>
        <v>6</v>
      </c>
      <c r="RR11" s="211" t="s">
        <v>31</v>
      </c>
      <c r="RS11" s="451">
        <v>0</v>
      </c>
      <c r="RT11" s="451">
        <v>0</v>
      </c>
      <c r="RU11" s="451">
        <v>0</v>
      </c>
      <c r="RV11" s="451">
        <v>0</v>
      </c>
      <c r="RW11" s="451">
        <v>0</v>
      </c>
      <c r="RX11" s="451">
        <v>0</v>
      </c>
      <c r="RY11" s="451">
        <v>10</v>
      </c>
      <c r="RZ11" s="451">
        <v>0</v>
      </c>
      <c r="SA11" s="222">
        <v>0</v>
      </c>
      <c r="SB11" s="222">
        <f t="shared" si="21"/>
        <v>10</v>
      </c>
      <c r="SD11" s="208" t="s">
        <v>31</v>
      </c>
      <c r="SE11" s="221">
        <v>1</v>
      </c>
      <c r="SF11" s="451">
        <v>6</v>
      </c>
      <c r="SG11" s="451">
        <v>7</v>
      </c>
      <c r="SH11" s="451">
        <v>7</v>
      </c>
      <c r="SI11" s="451">
        <v>1</v>
      </c>
      <c r="SJ11" s="451">
        <v>3</v>
      </c>
      <c r="SK11" s="451">
        <v>20</v>
      </c>
      <c r="SL11" s="451">
        <v>12</v>
      </c>
      <c r="SM11" s="451">
        <v>15</v>
      </c>
      <c r="SN11" s="222">
        <v>35</v>
      </c>
      <c r="SP11" s="211" t="s">
        <v>31</v>
      </c>
      <c r="SQ11" s="221">
        <v>423</v>
      </c>
      <c r="SR11" s="222">
        <v>1377</v>
      </c>
      <c r="SS11" s="451">
        <v>708.14299400000004</v>
      </c>
      <c r="ST11" s="451">
        <v>1716.539972</v>
      </c>
      <c r="SU11" s="221">
        <v>767.61529161247051</v>
      </c>
      <c r="SV11" s="222">
        <v>1582.5763869132288</v>
      </c>
      <c r="SX11" s="211" t="s">
        <v>31</v>
      </c>
      <c r="SY11" s="221">
        <v>1506</v>
      </c>
      <c r="SZ11" s="451">
        <v>1376</v>
      </c>
      <c r="TA11" s="451">
        <v>121</v>
      </c>
      <c r="TB11" s="451">
        <v>267</v>
      </c>
      <c r="TC11" s="451">
        <v>110</v>
      </c>
      <c r="TD11" s="222">
        <v>115</v>
      </c>
      <c r="TE11" s="221">
        <v>1711.473326</v>
      </c>
      <c r="TF11" s="451">
        <v>112.479542</v>
      </c>
      <c r="TG11" s="451">
        <v>247.239091</v>
      </c>
      <c r="TH11" s="451">
        <v>266.505582</v>
      </c>
      <c r="TI11" s="222">
        <v>96.226566000000005</v>
      </c>
      <c r="TJ11" s="221">
        <v>1575.6221906116641</v>
      </c>
      <c r="TK11" s="451">
        <v>133.12318634423897</v>
      </c>
      <c r="TL11" s="451">
        <v>233.46230440967281</v>
      </c>
      <c r="TM11" s="451">
        <v>227.50156472261733</v>
      </c>
      <c r="TN11" s="222">
        <v>80.469985775248929</v>
      </c>
      <c r="TP11" s="211" t="s">
        <v>31</v>
      </c>
      <c r="TQ11" s="221">
        <v>28</v>
      </c>
      <c r="TR11" s="451">
        <v>76</v>
      </c>
      <c r="TS11" s="451">
        <v>104</v>
      </c>
      <c r="TT11" s="451">
        <v>324</v>
      </c>
      <c r="TU11" s="451">
        <v>516</v>
      </c>
      <c r="TV11" s="222">
        <v>368</v>
      </c>
      <c r="TW11" s="221">
        <v>0</v>
      </c>
      <c r="TX11" s="451">
        <v>72.959703000000005</v>
      </c>
      <c r="TY11" s="451">
        <v>235.092377</v>
      </c>
      <c r="TZ11" s="451">
        <v>555.30440699999997</v>
      </c>
      <c r="UA11" s="451">
        <v>547.19777299999998</v>
      </c>
      <c r="UB11" s="222">
        <v>409.33205600000002</v>
      </c>
      <c r="UC11" s="221">
        <v>19.869132290184918</v>
      </c>
      <c r="UD11" s="451">
        <v>99.345661450924595</v>
      </c>
      <c r="UE11" s="451">
        <v>188.75675675675677</v>
      </c>
      <c r="UF11" s="451">
        <v>501.69559032716921</v>
      </c>
      <c r="UG11" s="451">
        <v>486.79374110953052</v>
      </c>
      <c r="UH11" s="222">
        <v>312.9388335704125</v>
      </c>
      <c r="UJ11" s="211" t="s">
        <v>31</v>
      </c>
      <c r="UK11" s="221">
        <v>1377</v>
      </c>
      <c r="UL11" s="451">
        <v>1263</v>
      </c>
      <c r="UM11" s="451">
        <v>114</v>
      </c>
      <c r="UN11" s="221">
        <v>1715.526642</v>
      </c>
      <c r="UO11" s="451">
        <v>1567.620287</v>
      </c>
      <c r="UP11" s="451">
        <v>147.90635599999999</v>
      </c>
      <c r="UQ11" s="221">
        <v>1582.5763869132288</v>
      </c>
      <c r="UR11" s="451">
        <v>1442.4990042674251</v>
      </c>
      <c r="US11" s="222">
        <v>140.07738264580368</v>
      </c>
      <c r="UU11" s="208" t="s">
        <v>31</v>
      </c>
      <c r="UV11" s="221">
        <v>1414.6075759999999</v>
      </c>
      <c r="UW11" s="451">
        <v>153.012709</v>
      </c>
      <c r="UX11" s="221">
        <v>83.053287000000012</v>
      </c>
      <c r="UY11" s="451">
        <v>61.813081999999994</v>
      </c>
      <c r="UZ11" s="222">
        <v>3.0399880000000001</v>
      </c>
      <c r="VA11" s="221">
        <v>1289.506685633</v>
      </c>
      <c r="VB11" s="451">
        <v>152.99231863442401</v>
      </c>
      <c r="VC11" s="221">
        <v>73.515789473684194</v>
      </c>
      <c r="VD11" s="451">
        <v>63.581223328591697</v>
      </c>
      <c r="VE11" s="222">
        <v>2.9803698435277401</v>
      </c>
      <c r="VF11" s="168"/>
      <c r="VG11" s="208" t="s">
        <v>31</v>
      </c>
      <c r="VH11" s="221">
        <v>81.066336000000007</v>
      </c>
      <c r="VI11" s="451">
        <v>20.266584000000002</v>
      </c>
      <c r="VJ11" s="451">
        <v>9.1199630000000003</v>
      </c>
      <c r="VK11" s="222">
        <v>42.559826000000001</v>
      </c>
      <c r="VL11" s="221">
        <v>104.312944523471</v>
      </c>
      <c r="VM11" s="451">
        <v>15.895305832148001</v>
      </c>
      <c r="VN11" s="451">
        <v>2.9803698435277401</v>
      </c>
      <c r="VO11" s="222">
        <v>29.803698435277401</v>
      </c>
      <c r="VQ11" s="211" t="s">
        <v>31</v>
      </c>
      <c r="VR11" s="221">
        <v>345</v>
      </c>
      <c r="VS11" s="222">
        <v>78</v>
      </c>
      <c r="VT11" s="451">
        <v>599.73390400000005</v>
      </c>
      <c r="VU11" s="451">
        <v>108.40909000000001</v>
      </c>
      <c r="VV11" s="221">
        <v>645.89342744177225</v>
      </c>
      <c r="VW11" s="222">
        <v>121.72186417069824</v>
      </c>
      <c r="VY11" s="211" t="s">
        <v>31</v>
      </c>
      <c r="VZ11" s="221">
        <v>36</v>
      </c>
      <c r="WA11" s="451">
        <v>56</v>
      </c>
      <c r="WB11" s="451">
        <v>93</v>
      </c>
      <c r="WC11" s="451">
        <v>164</v>
      </c>
      <c r="WD11" s="222">
        <v>120</v>
      </c>
      <c r="WE11" s="221">
        <v>8.1051939999999991</v>
      </c>
      <c r="WF11" s="451">
        <v>89.034817000000004</v>
      </c>
      <c r="WG11" s="451">
        <v>177.89858599999999</v>
      </c>
      <c r="WH11" s="451">
        <v>337.06072699999999</v>
      </c>
      <c r="WI11" s="222">
        <v>195.53201799999999</v>
      </c>
      <c r="WJ11" s="221">
        <v>19.869132290184918</v>
      </c>
      <c r="WK11" s="451">
        <v>92.504327150026683</v>
      </c>
      <c r="WL11" s="451">
        <v>158.20874930847617</v>
      </c>
      <c r="WM11" s="451">
        <v>318.27454834625979</v>
      </c>
      <c r="WN11" s="222">
        <v>122.72430974594084</v>
      </c>
      <c r="WP11" s="211" t="s">
        <v>31</v>
      </c>
      <c r="WQ11" s="221">
        <v>28</v>
      </c>
      <c r="WR11" s="451">
        <v>36</v>
      </c>
      <c r="WS11" s="451">
        <v>33</v>
      </c>
      <c r="WT11" s="451">
        <v>138</v>
      </c>
      <c r="WU11" s="451">
        <v>112</v>
      </c>
      <c r="WV11" s="222">
        <v>122</v>
      </c>
      <c r="WW11" s="221">
        <v>8.1051939999999991</v>
      </c>
      <c r="WX11" s="451">
        <v>52.598851000000003</v>
      </c>
      <c r="WY11" s="451">
        <v>84.201859999999996</v>
      </c>
      <c r="WZ11" s="451">
        <v>177.75440499999999</v>
      </c>
      <c r="XA11" s="451">
        <v>217.63769300000001</v>
      </c>
      <c r="XB11" s="222">
        <v>267.33333900000002</v>
      </c>
      <c r="XC11" s="221">
        <v>19.869132290184918</v>
      </c>
      <c r="XD11" s="451">
        <v>110.49803054887244</v>
      </c>
      <c r="XE11" s="451">
        <v>85.830926444705725</v>
      </c>
      <c r="XF11" s="451">
        <v>142.85033215103655</v>
      </c>
      <c r="XG11" s="451">
        <v>119.62183259303886</v>
      </c>
      <c r="XH11" s="222">
        <v>232.91081281304989</v>
      </c>
      <c r="XJ11" s="211" t="s">
        <v>31</v>
      </c>
      <c r="XK11" s="221">
        <v>8</v>
      </c>
      <c r="XL11" s="451">
        <v>4</v>
      </c>
      <c r="XM11" s="451">
        <v>4</v>
      </c>
      <c r="XN11" s="451">
        <v>8</v>
      </c>
      <c r="XO11" s="222">
        <v>4</v>
      </c>
      <c r="XP11" s="221">
        <v>12.284544068885801</v>
      </c>
      <c r="XQ11" s="451">
        <v>8.2076437159508302</v>
      </c>
      <c r="XR11" s="451">
        <v>4.0533168366246297</v>
      </c>
      <c r="XS11" s="451">
        <v>26.3970797891395</v>
      </c>
      <c r="XT11" s="222">
        <v>7.9771606316617296</v>
      </c>
      <c r="XU11" s="221">
        <v>18.46784850264185</v>
      </c>
      <c r="XV11" s="451">
        <v>3.6095766298035299</v>
      </c>
      <c r="XW11" s="451">
        <v>2.9530751674317597</v>
      </c>
      <c r="XX11" s="451">
        <v>38.601523874050677</v>
      </c>
      <c r="XY11" s="222">
        <v>9.5494899462927094</v>
      </c>
      <c r="XZ11" s="822"/>
      <c r="YA11" s="211" t="s">
        <v>31</v>
      </c>
      <c r="YB11" s="221">
        <v>56.627027027027019</v>
      </c>
      <c r="YC11" s="451">
        <v>117.22788051209103</v>
      </c>
      <c r="YD11" s="451">
        <v>109.28022759601706</v>
      </c>
      <c r="YE11" s="451">
        <v>76.496159317211948</v>
      </c>
      <c r="YF11" s="451">
        <v>48.679374110953056</v>
      </c>
      <c r="YG11" s="451">
        <v>0</v>
      </c>
      <c r="YH11" s="451">
        <v>5.9607396870554759</v>
      </c>
      <c r="YI11" s="221">
        <v>77.48961593172119</v>
      </c>
      <c r="YJ11" s="451">
        <v>120.20825035561876</v>
      </c>
      <c r="YK11" s="451">
        <v>109.28022759601706</v>
      </c>
      <c r="YL11" s="451">
        <v>76.496159317211948</v>
      </c>
      <c r="YM11" s="451">
        <v>108.2867709815078</v>
      </c>
      <c r="YN11" s="451">
        <v>46.692460881934565</v>
      </c>
      <c r="YO11" s="222">
        <v>1117.6386913229016</v>
      </c>
      <c r="YP11" s="221">
        <v>124.18207681365575</v>
      </c>
      <c r="YQ11" s="451">
        <v>228.49502133712659</v>
      </c>
      <c r="YR11" s="451">
        <v>230.48193456614507</v>
      </c>
      <c r="YS11" s="451">
        <v>159.9465149359886</v>
      </c>
      <c r="YT11" s="451">
        <v>118.22133712660028</v>
      </c>
      <c r="YU11" s="451">
        <v>1.9869132290184921</v>
      </c>
      <c r="YV11" s="451">
        <v>14.90184921763869</v>
      </c>
      <c r="YW11" s="221">
        <v>166.90071123755334</v>
      </c>
      <c r="YX11" s="451">
        <v>236.44267425320052</v>
      </c>
      <c r="YY11" s="451">
        <v>231.47539118065436</v>
      </c>
      <c r="YZ11" s="451">
        <v>161.93342816500709</v>
      </c>
      <c r="ZA11" s="451">
        <v>202.66514935988619</v>
      </c>
      <c r="ZB11" s="451">
        <v>97.358748221906126</v>
      </c>
      <c r="ZC11" s="222">
        <v>2324.6884779516358</v>
      </c>
      <c r="ZE11" s="211" t="s">
        <v>31</v>
      </c>
      <c r="ZF11" s="221">
        <v>693</v>
      </c>
      <c r="ZG11" s="451">
        <v>677</v>
      </c>
      <c r="ZH11" s="451">
        <v>241</v>
      </c>
      <c r="ZI11" s="222">
        <v>244</v>
      </c>
      <c r="ZJ11" s="221">
        <v>642.39777299999992</v>
      </c>
      <c r="ZK11" s="451">
        <v>795.46342900000002</v>
      </c>
      <c r="ZL11" s="451">
        <v>478.25167800000003</v>
      </c>
      <c r="ZM11" s="222">
        <v>567.45111999999995</v>
      </c>
      <c r="ZN11" s="221">
        <v>523.55163584637262</v>
      </c>
      <c r="ZO11" s="451">
        <v>804.69985775248927</v>
      </c>
      <c r="ZP11" s="451">
        <v>462.95078236130871</v>
      </c>
      <c r="ZQ11" s="222">
        <v>700.38691322901843</v>
      </c>
      <c r="ZS11" s="211" t="s">
        <v>31</v>
      </c>
      <c r="ZT11" s="221">
        <v>230.48193456614507</v>
      </c>
      <c r="ZU11" s="451">
        <v>449.04238975817918</v>
      </c>
      <c r="ZV11" s="451">
        <v>222.53428165007111</v>
      </c>
      <c r="ZW11" s="222">
        <v>315.91920341394024</v>
      </c>
      <c r="ZX11" s="221">
        <v>293.06970128022755</v>
      </c>
      <c r="ZY11" s="451">
        <v>355.65746799431008</v>
      </c>
      <c r="ZZ11" s="451">
        <v>240.41650071123752</v>
      </c>
      <c r="AAA11" s="222">
        <v>384.46770981507819</v>
      </c>
    </row>
    <row r="12" spans="1:703" ht="13.5" customHeight="1" x14ac:dyDescent="0.2">
      <c r="A12" s="208">
        <v>37099</v>
      </c>
      <c r="B12" s="211" t="s">
        <v>15</v>
      </c>
      <c r="C12" s="451">
        <v>466</v>
      </c>
      <c r="D12" s="451">
        <v>530</v>
      </c>
      <c r="E12" s="451">
        <v>578</v>
      </c>
      <c r="F12" s="451">
        <v>681</v>
      </c>
      <c r="G12" s="451">
        <v>721</v>
      </c>
      <c r="H12" s="451">
        <v>895</v>
      </c>
      <c r="I12" s="205">
        <v>970</v>
      </c>
      <c r="J12" s="634"/>
      <c r="K12" s="208" t="s">
        <v>15</v>
      </c>
      <c r="L12" s="227">
        <f>((VLOOKUP($K12,$B$8:$I$75,3,FALSE)/VLOOKUP($K12,$B$8:$I$75,2,FALSE))^(1/6.975))-1</f>
        <v>1.8621635809087822E-2</v>
      </c>
      <c r="M12" s="203">
        <f>((VLOOKUP($K12,$B$8:$I$75,4,FALSE)/VLOOKUP($K12,$B$8:$I$75,3,FALSE))^(1/7.035))-1</f>
        <v>1.2399896826627455E-2</v>
      </c>
      <c r="N12" s="203">
        <f>((VLOOKUP($K12,$B$8:$I$75,5,FALSE)/VLOOKUP($K12,$B$8:$I$75,4,FALSE))^(1/8.005))-1</f>
        <v>2.0697024319754398E-2</v>
      </c>
      <c r="O12" s="203">
        <f>((VLOOKUP($K12,$B$8:$I$75,6,FALSE)/VLOOKUP($K12,$B$8:$I$75,5,FALSE))^(1/9.01))-1</f>
        <v>6.3549389059101014E-3</v>
      </c>
      <c r="P12" s="203">
        <f>((VLOOKUP($K12,$B$8:$I$75,7,FALSE)/VLOOKUP($K12,$B$8:$I$75,6,FALSE))^(1/11))-1</f>
        <v>1.9847538154333266E-2</v>
      </c>
      <c r="Q12" s="228">
        <f>((VLOOKUP($K12,$B$8:$I$75,8,FALSE)/VLOOKUP($K12,$B$8:$I$75,7,FALSE))^(1/5))-1</f>
        <v>1.6224684272380996E-2</v>
      </c>
      <c r="R12" s="77"/>
      <c r="S12" s="208" t="s">
        <v>15</v>
      </c>
      <c r="T12" s="227">
        <f>VLOOKUP($S12,$K$8:$Q$75,2,FALSE)*(VLOOKUP($S12,$AW$8:$BC$75,2,FALSE)-VLOOKUP($S12,$CE$8:$CK$75,2,FALSE))/(VLOOKUP($S12,$B$8:$I$75,3,FALSE)-VLOOKUP($S12,$B$8:$I$75,2,FALSE))</f>
        <v>2.9096305951699722E-3</v>
      </c>
      <c r="U12" s="203">
        <f>VLOOKUP($S12,$K$8:$Q$75,3,FALSE)*(VLOOKUP($S12,$AW$8:$BC$75,3,FALSE)-VLOOKUP($S12,$CE$8:$CK$75,3,FALSE))/(VLOOKUP($S12,$B$8:$I$75,4,FALSE)-VLOOKUP($S12,$B$8:$I$75,3,FALSE))</f>
        <v>3.3583053905449356E-3</v>
      </c>
      <c r="V12" s="203">
        <f>VLOOKUP($S12,$K$8:$Q$75,4,FALSE)*(VLOOKUP($S12,$AW$8:$BC$75,4,FALSE)-VLOOKUP($S12,$CE$8:$CK$75,4,FALSE))/(VLOOKUP($S12,$B$8:$I$75,5,FALSE)-VLOOKUP($S12,$B$8:$I$75,4,FALSE))</f>
        <v>5.8273175269211415E-3</v>
      </c>
      <c r="W12" s="203">
        <f>VLOOKUP($S12,$K$8:$Q$75,5,FALSE)*(VLOOKUP($S12,$AW$8:$BC$75,5,FALSE)-VLOOKUP($S12,$CE$8:$CK$75,5,FALSE))/(VLOOKUP($S12,$B$8:$I$75,6,FALSE)-VLOOKUP($S12,$B$8:$I$75,5,FALSE))</f>
        <v>-4.766204179432576E-3</v>
      </c>
      <c r="X12" s="203">
        <f>VLOOKUP($S12,$K$8:$Q$75,6,FALSE)*(VLOOKUP($S12,$AW$8:$BC$75,6,FALSE)-VLOOKUP($S12,$CE$8:$CK$75,6,FALSE))/(VLOOKUP($S12,$B$8:$I$75,7,FALSE)-VLOOKUP($S12,$B$8:$I$75,6,FALSE))</f>
        <v>-3.3079230257222112E-3</v>
      </c>
      <c r="Y12" s="228">
        <f>VLOOKUP($S12,$K$8:$Q$75,7,FALSE)*(VLOOKUP($S12,$AW$8:$BC$75,7,FALSE)-VLOOKUP($S12,$CE$8:$CK$75,7,FALSE))/(VLOOKUP($S12,$B$8:$I$75,8,FALSE)-VLOOKUP($S12,$B$8:$I$75,7,FALSE))</f>
        <v>-6.4898737089523983E-4</v>
      </c>
      <c r="Z12" s="77"/>
      <c r="AA12" s="208" t="s">
        <v>15</v>
      </c>
      <c r="AB12" s="227">
        <f>(VLOOKUP($S12,$K$8:$Q$75,2,FALSE)*((VLOOKUP($S12,$B$8:$I$75,3,FALSE)-VLOOKUP($S12,$B$8:$I$75,2,FALSE))-(VLOOKUP($S12,$AW$8:$BC$75,2,FALSE)-VLOOKUP($S12,$CE$8:$CK$75,2,FALSE)))/(VLOOKUP($S12,$B$8:$I$75,3,FALSE)-VLOOKUP($S12,$B$8:$I$75,2,FALSE)))</f>
        <v>1.571200521391785E-2</v>
      </c>
      <c r="AC12" s="203">
        <f>(VLOOKUP($S12,$K$8:$Q$75,3,FALSE)*((VLOOKUP($S12,$B$8:$I$75,4,FALSE)-VLOOKUP($S12,$B$8:$I$75,3,FALSE))-(VLOOKUP($S12,$AW$8:$BC$75,3,FALSE)-VLOOKUP($S12,$CE$8:$CK$75,3,FALSE)))/(VLOOKUP($S12,$B$8:$I$75,4,FALSE)-VLOOKUP($S12,$B$8:$I$75,3,FALSE)))</f>
        <v>9.0415914360825189E-3</v>
      </c>
      <c r="AD12" s="203">
        <f>(VLOOKUP($S12,$K$8:$Q$75,4,FALSE)*((VLOOKUP($S12,$B$8:$I$75,5,FALSE)-VLOOKUP($S12,$B$8:$I$75,4,FALSE))-(VLOOKUP($S12,$AW$8:$BC$75,4,FALSE)-VLOOKUP($S12,$CE$8:$CK$75,4,FALSE)))/(VLOOKUP($S12,$B$8:$I$75,5,FALSE)-VLOOKUP($S12,$B$8:$I$75,4,FALSE)))</f>
        <v>1.4869706792833257E-2</v>
      </c>
      <c r="AE12" s="203">
        <f>(VLOOKUP($S12,$K$8:$Q$75,5,FALSE)*((VLOOKUP($S12,$B$8:$I$75,6,FALSE)-VLOOKUP($S12,$B$8:$I$75,5,FALSE))-(VLOOKUP($S12,$AW$8:$BC$75,5,FALSE)-VLOOKUP($S12,$CE$8:$CK$75,5,FALSE)))/(VLOOKUP($S12,$B$8:$I$75,6,FALSE)-VLOOKUP($S12,$B$8:$I$75,5,FALSE)))</f>
        <v>1.1121143085342677E-2</v>
      </c>
      <c r="AF12" s="203">
        <f>(VLOOKUP($S12,$K$8:$Q$75,6,FALSE)*((VLOOKUP($S12,$B$8:$I$75,7,FALSE)-VLOOKUP($S12,$B$8:$I$75,6,FALSE))-(VLOOKUP($S12,$AW$8:$BC$75,6,FALSE)-VLOOKUP($S12,$CE$8:$CK$75,6,FALSE)))/(VLOOKUP($S12,$B$8:$I$75,7,FALSE)-VLOOKUP($S12,$B$8:$I$75,6,FALSE)))</f>
        <v>2.315546118005548E-2</v>
      </c>
      <c r="AG12" s="228">
        <f>(VLOOKUP($S12,$K$8:$Q$75,7,FALSE)*((VLOOKUP($S12,$B$8:$I$75,8,FALSE)-VLOOKUP($S12,$B$8:$I$75,7,FALSE))-(VLOOKUP($S12,$AW$8:$BC$75,7,FALSE)-VLOOKUP($S12,$CE$8:$CK$75,7,FALSE)))/(VLOOKUP($S12,$B$8:$I$75,8,FALSE)-VLOOKUP($S12,$B$8:$I$75,7,FALSE)))</f>
        <v>1.6873671643276234E-2</v>
      </c>
      <c r="AI12" s="208" t="s">
        <v>15</v>
      </c>
      <c r="AJ12" s="221">
        <f>VLOOKUP($AI12,$AW$8:$BC$75,2,FALSE)-VLOOKUP($AI12,$CE$8:$CK$75,2,FALSE)</f>
        <v>10</v>
      </c>
      <c r="AK12" s="222">
        <f>(VLOOKUP($AI12,$B$8:$I$75,3,FALSE)-VLOOKUP($AI12,$B$8:$I$75,2,FALSE))-AJ12</f>
        <v>54</v>
      </c>
      <c r="AL12" s="451">
        <f>VLOOKUP($AI12,$AW$8:$BC$75,3,FALSE)-VLOOKUP($AI12,$CE$8:$CK$75,3,FALSE)</f>
        <v>13</v>
      </c>
      <c r="AM12" s="451">
        <f>(VLOOKUP($AI12,$B$8:$I$75,4,FALSE)-VLOOKUP($AI12,$B$8:$I$75,3,FALSE))-AL12</f>
        <v>35</v>
      </c>
      <c r="AN12" s="221">
        <f>VLOOKUP($AI12,$AW$8:$BC$75,4,FALSE)-VLOOKUP($AI12,$CE$8:$CK$75,4,FALSE)</f>
        <v>29</v>
      </c>
      <c r="AO12" s="222">
        <f>(VLOOKUP($AI12,$B$8:$I$75,5,FALSE)-VLOOKUP($AI12,$B$8:$I$75,4,FALSE))-AN12</f>
        <v>74</v>
      </c>
      <c r="AP12" s="451">
        <f>VLOOKUP($AI12,$AW$8:$BC$75,5,FALSE)-VLOOKUP($AI12,$CE$8:$CK$75,5,FALSE)</f>
        <v>-30</v>
      </c>
      <c r="AQ12" s="451">
        <f>(VLOOKUP($AI12,$B$8:$I$75,6,FALSE)-VLOOKUP($AI12,$B$8:$I$75,5,FALSE))-AP12</f>
        <v>70</v>
      </c>
      <c r="AR12" s="221">
        <f>VLOOKUP($AI12,$AW$8:$BC$75,6,FALSE)-VLOOKUP($AI12,$CE$8:$CK$75,6,FALSE)</f>
        <v>-29</v>
      </c>
      <c r="AS12" s="222">
        <f>(VLOOKUP($AI12,$B$8:$I$75,7,FALSE)-VLOOKUP($AI12,$B$8:$I$75,6,FALSE))-AR12</f>
        <v>203</v>
      </c>
      <c r="AT12" s="221">
        <f>VLOOKUP($AI12,$AW$8:$BC$75,7,FALSE)-VLOOKUP($AI12,$CE$8:$CK$75,7,FALSE)</f>
        <v>-3</v>
      </c>
      <c r="AU12" s="222">
        <f>(VLOOKUP($AI12,$B$8:$I$75,8,FALSE)-VLOOKUP($AI12,$B$8:$I$75,7,FALSE))-AT12</f>
        <v>78</v>
      </c>
      <c r="AV12" s="636"/>
      <c r="AW12" s="208" t="s">
        <v>15</v>
      </c>
      <c r="AX12" s="221">
        <v>56</v>
      </c>
      <c r="AY12" s="451">
        <v>45</v>
      </c>
      <c r="AZ12" s="451">
        <v>63</v>
      </c>
      <c r="BA12" s="451">
        <v>81</v>
      </c>
      <c r="BB12" s="451">
        <v>142</v>
      </c>
      <c r="BC12" s="222">
        <v>64</v>
      </c>
      <c r="BE12" s="208" t="s">
        <v>15</v>
      </c>
      <c r="BF12" s="239">
        <f>IF(VLOOKUP($BE12,$B$8:$I$75,3,FALSE)&lt;&gt;VLOOKUP($BE12,$B$8:$I$75,2,FALSE),(10*(VLOOKUP($BE12,$K$8:$Q$75,2,FALSE)*100)*VLOOKUP($BE12,$AW$8:$BC$75,2,FALSE))/(VLOOKUP($BE12,$B$8:$I$75,3,FALSE)-VLOOKUP($BE12,$B$8:$I$75,2,FALSE)),"")</f>
        <v>16.293931332951843</v>
      </c>
      <c r="BG12" s="235">
        <f>IF(VLOOKUP($BE12,$B$8:$I$75,4,FALSE)&lt;&gt;VLOOKUP($BE12,$B$8:$I$75,3,FALSE),(10*(VLOOKUP($BE12,$K$8:$Q$75,3,FALSE)*100)*VLOOKUP($BE12,$AW$8:$BC$75,3,FALSE))/(VLOOKUP($BE12,$B$8:$I$75,4,FALSE)-VLOOKUP($BE12,$B$8:$I$75,3,FALSE)),"")</f>
        <v>11.624903274963238</v>
      </c>
      <c r="BH12" s="235">
        <f>IF(VLOOKUP($BE12,$B$8:$I$75,5,FALSE)&lt;&gt;VLOOKUP($BE12,$B$8:$I$75,4,FALSE),(10*(VLOOKUP($BE12,$K$8:$Q$75,4,FALSE)*100)*VLOOKUP($BE12,$AW$8:$BC$75,4,FALSE))/(VLOOKUP($BE12,$B$8:$I$75,5,FALSE)-VLOOKUP($BE12,$B$8:$I$75,4,FALSE)),"")</f>
        <v>12.659344972276964</v>
      </c>
      <c r="BI12" s="235">
        <f>IF(VLOOKUP($BE12,$B$8:$I$75,6,FALSE)&lt;&gt;VLOOKUP($BE12,$B$8:$I$75,5,FALSE),(10*(VLOOKUP($BE12,$K$8:$Q$75,5,FALSE)*100)*VLOOKUP($BE12,$AW$8:$BC$75,5,FALSE))/(VLOOKUP($BE12,$B$8:$I$75,6,FALSE)-VLOOKUP($BE12,$B$8:$I$75,5,FALSE)),"")</f>
        <v>12.868751284467956</v>
      </c>
      <c r="BJ12" s="235">
        <f>IF(VLOOKUP($BE12,$B$8:$I$75,7,FALSE)&lt;&gt;VLOOKUP($BE12,$B$8:$I$75,6,FALSE),(10*(VLOOKUP($BE12,$K$8:$Q$75,6,FALSE)*100)*VLOOKUP($BE12,$AW$8:$BC$75,6,FALSE))/(VLOOKUP($BE12,$B$8:$I$75,7,FALSE)-VLOOKUP($BE12,$B$8:$I$75,6,FALSE)),"")</f>
        <v>16.197416194915654</v>
      </c>
      <c r="BK12" s="240">
        <f>IF(VLOOKUP($BE12,$B$8:$I$75,8,FALSE)&lt;&gt;VLOOKUP($BE12,$B$8:$I$75,7,FALSE),(10*(VLOOKUP($BE12,$K$8:$Q$75,7,FALSE)*100)*VLOOKUP($BE12,$AW$8:$BC$75,7,FALSE))/(VLOOKUP($BE12,$B$8:$I$75,8,FALSE)-VLOOKUP($BE12,$B$8:$I$75,7,FALSE)),"")</f>
        <v>13.845063912431785</v>
      </c>
      <c r="BL12" s="239">
        <f>IF(VLOOKUP($BE12,$B$8:$I$75,3,FALSE)&lt;&gt;VLOOKUP($BE12,$B$8:$I$75,2,FALSE),(10*(VLOOKUP($BE12,$K$8:$Q$75,2,FALSE)*100)*VLOOKUP($BE12,$CE$8:$CK$75,2,FALSE))/(VLOOKUP($BE12,$B$8:$I$75,3,FALSE)-VLOOKUP($BE12,$B$8:$I$75,2,FALSE)),"")</f>
        <v>13.384300737781871</v>
      </c>
      <c r="BM12" s="235">
        <f>IF(VLOOKUP($BE12,$B$8:$I$75,4,FALSE)&lt;&gt;VLOOKUP($BE12,$B$8:$I$75,3,FALSE),(10*(VLOOKUP($BE12,$K$8:$Q$75,3,FALSE)*100)*VLOOKUP($BE12,$CE$8:$CK$75,3,FALSE))/(VLOOKUP($BE12,$B$8:$I$75,4,FALSE)-VLOOKUP($BE12,$B$8:$I$75,3,FALSE)),"")</f>
        <v>8.266597884418303</v>
      </c>
      <c r="BN12" s="235">
        <f>IF(VLOOKUP($BE12,$B$8:$I$75,5,FALSE)&lt;&gt;VLOOKUP($BE12,$B$8:$I$75,4,FALSE),(10*(VLOOKUP($BE12,$K$8:$Q$75,4,FALSE)*100)*VLOOKUP($BE12,$CE$8:$CK$75,4,FALSE))/(VLOOKUP($BE12,$B$8:$I$75,5,FALSE)-VLOOKUP($BE12,$B$8:$I$75,4,FALSE)),"")</f>
        <v>6.8320274453558207</v>
      </c>
      <c r="BO12" s="235">
        <f>IF(VLOOKUP($BE12,$B$8:$I$75,6,FALSE)&lt;&gt;VLOOKUP($BE12,$B$8:$I$75,5,FALSE),(10*(VLOOKUP($BE12,$K$8:$Q$75,5,FALSE)*100)*VLOOKUP($BE12,$CE$8:$CK$75,5,FALSE))/(VLOOKUP($BE12,$B$8:$I$75,6,FALSE)-VLOOKUP($BE12,$B$8:$I$75,5,FALSE)),"")</f>
        <v>17.634955463900532</v>
      </c>
      <c r="BP12" s="235">
        <f>IF(VLOOKUP($BE12,$B$8:$I$75,7,FALSE)&lt;&gt;VLOOKUP($BE12,$B$8:$I$75,6,FALSE),(10*(VLOOKUP($BE12,$K$8:$Q$75,6,FALSE)*100)*VLOOKUP($BE12,$CE$8:$CK$75,6,FALSE))/(VLOOKUP($BE12,$B$8:$I$75,7,FALSE)-VLOOKUP($BE12,$B$8:$I$75,6,FALSE)),"")</f>
        <v>19.505339220637865</v>
      </c>
      <c r="BQ12" s="240">
        <f>IF(VLOOKUP($BE12,$B$8:$I$75,8,FALSE)&lt;&gt;VLOOKUP($BE12,$B$8:$I$75,7,FALSE),(10*(VLOOKUP($BE12,$K$8:$Q$75,7,FALSE)*100)*VLOOKUP($BE12,$CE$8:$CK$75,7,FALSE))/(VLOOKUP($BE12,$B$8:$I$75,8,FALSE)-VLOOKUP($BE12,$B$8:$I$75,7,FALSE)),"")</f>
        <v>14.494051283327027</v>
      </c>
      <c r="BS12" s="208" t="s">
        <v>15</v>
      </c>
      <c r="BT12" s="451">
        <v>16</v>
      </c>
      <c r="BU12" s="451">
        <v>17</v>
      </c>
      <c r="BV12" s="451">
        <v>12</v>
      </c>
      <c r="BW12" s="451">
        <v>13</v>
      </c>
      <c r="BX12" s="451">
        <v>14</v>
      </c>
      <c r="BY12" s="451">
        <v>8</v>
      </c>
      <c r="BZ12" s="451">
        <v>17</v>
      </c>
      <c r="CA12" s="451">
        <v>8</v>
      </c>
      <c r="CB12" s="451">
        <v>14</v>
      </c>
      <c r="CC12" s="222">
        <v>12</v>
      </c>
      <c r="CE12" s="208" t="s">
        <v>15</v>
      </c>
      <c r="CF12" s="221">
        <v>46</v>
      </c>
      <c r="CG12" s="451">
        <v>32</v>
      </c>
      <c r="CH12" s="451">
        <v>34</v>
      </c>
      <c r="CI12" s="451">
        <v>111</v>
      </c>
      <c r="CJ12" s="451">
        <v>171</v>
      </c>
      <c r="CK12" s="222">
        <v>67</v>
      </c>
      <c r="CM12" s="211" t="s">
        <v>15</v>
      </c>
      <c r="CN12" s="451">
        <v>12</v>
      </c>
      <c r="CO12" s="451">
        <v>12</v>
      </c>
      <c r="CP12" s="451">
        <v>12</v>
      </c>
      <c r="CQ12" s="451">
        <v>15</v>
      </c>
      <c r="CR12" s="451">
        <v>11</v>
      </c>
      <c r="CS12" s="451">
        <v>15</v>
      </c>
      <c r="CT12" s="451">
        <v>14</v>
      </c>
      <c r="CU12" s="451">
        <v>26</v>
      </c>
      <c r="CV12" s="451">
        <v>4</v>
      </c>
      <c r="CW12" s="222">
        <v>6</v>
      </c>
      <c r="CY12" s="208" t="s">
        <v>15</v>
      </c>
      <c r="CZ12" s="221">
        <v>871.51471440731257</v>
      </c>
      <c r="DA12" s="451">
        <v>7.0416784874339999</v>
      </c>
      <c r="DB12" s="451">
        <v>68.718035457000369</v>
      </c>
      <c r="DC12" s="451">
        <v>1.9989270791976561</v>
      </c>
      <c r="DD12" s="451">
        <v>7.0416784874339999</v>
      </c>
      <c r="DE12" s="222">
        <v>0</v>
      </c>
      <c r="DG12" s="211" t="s">
        <v>15</v>
      </c>
      <c r="DH12" s="221">
        <v>12</v>
      </c>
      <c r="DI12" s="451">
        <v>28</v>
      </c>
      <c r="DJ12" s="451">
        <v>20</v>
      </c>
      <c r="DK12" s="451">
        <v>72</v>
      </c>
      <c r="DL12" s="451">
        <v>92</v>
      </c>
      <c r="DM12" s="451">
        <v>96</v>
      </c>
      <c r="DN12" s="451">
        <v>100</v>
      </c>
      <c r="DO12" s="222">
        <v>176</v>
      </c>
      <c r="DP12" s="221">
        <v>20.286225999999999</v>
      </c>
      <c r="DQ12" s="451">
        <v>28.400715999999999</v>
      </c>
      <c r="DR12" s="451">
        <v>44.629697</v>
      </c>
      <c r="DS12" s="451">
        <v>121.717355</v>
      </c>
      <c r="DT12" s="451">
        <v>146.06082599999999</v>
      </c>
      <c r="DU12" s="451">
        <v>97.373884000000004</v>
      </c>
      <c r="DV12" s="451">
        <v>129.194973</v>
      </c>
      <c r="DW12" s="222">
        <v>68.973168000000001</v>
      </c>
      <c r="DX12" s="221">
        <v>4.08872157887971</v>
      </c>
      <c r="DY12" s="451">
        <v>31.722302707648851</v>
      </c>
      <c r="DZ12" s="451">
        <v>55.816273019481443</v>
      </c>
      <c r="EA12" s="451">
        <v>146.3494335618652</v>
      </c>
      <c r="EB12" s="451">
        <v>123.35368477391894</v>
      </c>
      <c r="EC12" s="451">
        <v>76.702416635042013</v>
      </c>
      <c r="ED12" s="451">
        <v>236.73370670019835</v>
      </c>
      <c r="EE12" s="222">
        <v>51.445111060652408</v>
      </c>
      <c r="EG12" s="208" t="s">
        <v>15</v>
      </c>
      <c r="EH12" s="221">
        <v>125</v>
      </c>
      <c r="EI12" s="451">
        <v>137</v>
      </c>
      <c r="EJ12" s="451">
        <v>159</v>
      </c>
      <c r="EK12" s="451">
        <v>151</v>
      </c>
      <c r="EL12" s="451">
        <v>77</v>
      </c>
      <c r="EM12" s="451">
        <v>72</v>
      </c>
      <c r="EN12" s="221">
        <v>216.048306</v>
      </c>
      <c r="EO12" s="451">
        <v>106.502686</v>
      </c>
      <c r="EP12" s="451">
        <v>238.36315400000001</v>
      </c>
      <c r="EQ12" s="451">
        <v>154.17531700000001</v>
      </c>
      <c r="ER12" s="451">
        <v>100.402344</v>
      </c>
      <c r="ES12" s="451">
        <v>79.508194000000003</v>
      </c>
      <c r="ET12" s="221">
        <v>229.42336201821988</v>
      </c>
      <c r="EU12" s="451">
        <v>131.99046711896131</v>
      </c>
      <c r="EV12" s="451">
        <v>237.06397592763653</v>
      </c>
      <c r="EW12" s="451">
        <v>156.76993184369945</v>
      </c>
      <c r="EX12" s="451">
        <v>126.67322544796748</v>
      </c>
      <c r="EY12" s="222">
        <v>88.079037643516386</v>
      </c>
      <c r="EZ12" s="636"/>
      <c r="FA12" s="208" t="s">
        <v>15</v>
      </c>
      <c r="FB12" s="221">
        <v>177</v>
      </c>
      <c r="FC12" s="451">
        <v>428</v>
      </c>
      <c r="FD12" s="222">
        <v>116</v>
      </c>
      <c r="FE12" s="221">
        <v>251.54920099999998</v>
      </c>
      <c r="FF12" s="451">
        <v>515.27013799999997</v>
      </c>
      <c r="FG12" s="222">
        <v>128.18066099999999</v>
      </c>
      <c r="FH12" s="221">
        <v>269.65841338803568</v>
      </c>
      <c r="FI12" s="451">
        <v>537.70142112356643</v>
      </c>
      <c r="FJ12" s="222">
        <v>162.64016548839885</v>
      </c>
      <c r="FK12" s="636"/>
      <c r="FL12" s="327" t="s">
        <v>117</v>
      </c>
      <c r="FM12" s="159">
        <f>0-VLOOKUP(FM$7,'Pyramide âge'!$B$4:$BJ$117,6,FALSE)</f>
        <v>-176</v>
      </c>
      <c r="FN12" s="159">
        <f>VLOOKUP(FN$7,'Pyramide âge'!$B$4:$BJ$117,6,FALSE)</f>
        <v>138</v>
      </c>
      <c r="FO12" s="159">
        <f>0-VLOOKUP(FO$7,'Pyramide âge'!$B$4:$BJ$117,6,FALSE)</f>
        <v>-12056</v>
      </c>
      <c r="FP12" s="159">
        <f>VLOOKUP(FP$7,'Pyramide âge'!$B$4:$BJ$117,6,FALSE)</f>
        <v>14448</v>
      </c>
      <c r="FQ12" s="159">
        <f>0-VLOOKUP(FQ$7,'Pyramide âge'!$B$3:$BJ$116,26,FALSE)</f>
        <v>-176.34488100000002</v>
      </c>
      <c r="FR12" s="159">
        <f>VLOOKUP(FR$7,'Pyramide âge'!$B$3:$BJ$116,26,FALSE)</f>
        <v>180.06032999999999</v>
      </c>
      <c r="FS12" s="159">
        <f>0-VLOOKUP(FS$7,'Pyramide âge'!$B$3:$BJ$116,26,FALSE)</f>
        <v>-12295.062973</v>
      </c>
      <c r="FT12" s="159">
        <f>VLOOKUP(FT$7,'Pyramide âge'!$B$3:$BJ$117,26,FALSE)</f>
        <v>14520.508582999999</v>
      </c>
      <c r="FU12" s="159">
        <f>0-VLOOKUP(FU$7,'Pyramide âge'!$B$3:$BJ$116,46,FALSE)</f>
        <v>-152.64035735500002</v>
      </c>
      <c r="FV12" s="159">
        <f>VLOOKUP(FV$7,'Pyramide âge'!$B$3:$BJ$116,46,FALSE)</f>
        <v>129.757446423</v>
      </c>
      <c r="FW12" s="159">
        <f>0-VLOOKUP(FW$7,'Pyramide âge'!$B$3:$BJ$116,46,FALSE)</f>
        <v>-11367.4650472583</v>
      </c>
      <c r="FX12" s="329">
        <f>VLOOKUP(FX$7,'Pyramide âge'!$B$3:$BJ$117,46,FALSE)</f>
        <v>12950.909038334199</v>
      </c>
      <c r="FZ12" s="211" t="s">
        <v>15</v>
      </c>
      <c r="GA12" s="221">
        <v>467</v>
      </c>
      <c r="GB12" s="451">
        <v>222</v>
      </c>
      <c r="GC12" s="222">
        <v>245</v>
      </c>
      <c r="GD12" s="221">
        <v>13043.773999999999</v>
      </c>
      <c r="GE12" s="451">
        <v>8299.0360000000001</v>
      </c>
      <c r="GF12" s="222">
        <v>4744.7379999999994</v>
      </c>
      <c r="GG12" s="665"/>
      <c r="GH12" s="211" t="s">
        <v>15</v>
      </c>
      <c r="GI12" s="221">
        <v>153</v>
      </c>
      <c r="GJ12" s="451">
        <v>170</v>
      </c>
      <c r="GK12" s="451">
        <v>192</v>
      </c>
      <c r="GL12" s="451">
        <v>219</v>
      </c>
      <c r="GM12" s="451">
        <v>237</v>
      </c>
      <c r="GN12" s="451">
        <v>314.43650133369698</v>
      </c>
      <c r="GO12" s="222">
        <v>357.99999999999602</v>
      </c>
      <c r="GQ12" s="208" t="s">
        <v>15</v>
      </c>
      <c r="GR12" s="221">
        <v>466</v>
      </c>
      <c r="GS12" s="451">
        <v>530</v>
      </c>
      <c r="GT12" s="451">
        <v>578</v>
      </c>
      <c r="GU12" s="451">
        <v>681</v>
      </c>
      <c r="GV12" s="451">
        <v>668</v>
      </c>
      <c r="GW12" s="451">
        <v>851.00717619023203</v>
      </c>
      <c r="GX12" s="222">
        <v>925.00000000000102</v>
      </c>
      <c r="GZ12" s="208" t="s">
        <v>15</v>
      </c>
      <c r="HA12" s="389">
        <f t="shared" si="2"/>
        <v>3.0457516339869279</v>
      </c>
      <c r="HB12" s="390">
        <f t="shared" si="3"/>
        <v>3.1176470588235294</v>
      </c>
      <c r="HC12" s="390">
        <f t="shared" si="4"/>
        <v>3.0104166666666665</v>
      </c>
      <c r="HD12" s="390">
        <f t="shared" si="5"/>
        <v>3.1095890410958904</v>
      </c>
      <c r="HE12" s="390">
        <f t="shared" si="6"/>
        <v>2.8185654008438821</v>
      </c>
      <c r="HF12" s="390">
        <f t="shared" si="7"/>
        <v>2.7064516129032277</v>
      </c>
      <c r="HG12" s="246">
        <f t="shared" si="8"/>
        <v>2.5837988826815956</v>
      </c>
      <c r="HH12" s="69"/>
      <c r="HI12" s="211" t="s">
        <v>15</v>
      </c>
      <c r="HJ12" s="221">
        <v>29</v>
      </c>
      <c r="HK12" s="451">
        <v>87</v>
      </c>
      <c r="HL12" s="451">
        <v>48</v>
      </c>
      <c r="HM12" s="451">
        <v>46</v>
      </c>
      <c r="HN12" s="451">
        <v>26</v>
      </c>
      <c r="HO12" s="221">
        <v>44.62969600000001</v>
      </c>
      <c r="HP12" s="451">
        <v>117.66010899999998</v>
      </c>
      <c r="HQ12" s="451">
        <v>60.858676000000003</v>
      </c>
      <c r="HR12" s="451">
        <v>68.973167000000004</v>
      </c>
      <c r="HS12" s="222">
        <v>20.286225000000002</v>
      </c>
      <c r="HT12" s="221">
        <v>66.906469269799999</v>
      </c>
      <c r="HU12" s="451">
        <v>130.83909052580003</v>
      </c>
      <c r="HV12" s="451">
        <v>67.963520692200007</v>
      </c>
      <c r="HW12" s="451">
        <v>58.635092523200008</v>
      </c>
      <c r="HX12" s="222">
        <v>26.6699863288</v>
      </c>
      <c r="HY12" s="804"/>
      <c r="HZ12" s="211" t="s">
        <v>15</v>
      </c>
      <c r="IA12" s="221">
        <v>32</v>
      </c>
      <c r="IB12" s="451">
        <v>4</v>
      </c>
      <c r="IC12" s="451">
        <v>96</v>
      </c>
      <c r="ID12" s="451">
        <v>100</v>
      </c>
      <c r="IE12" s="451">
        <v>4</v>
      </c>
      <c r="IF12" s="221">
        <v>44.629697</v>
      </c>
      <c r="IG12" s="451">
        <v>8.11449</v>
      </c>
      <c r="IH12" s="451">
        <v>109.54562</v>
      </c>
      <c r="II12" s="451">
        <v>137.946336</v>
      </c>
      <c r="IJ12" s="222">
        <v>12.171735999999999</v>
      </c>
      <c r="IK12" s="221">
        <v>66.906469269731531</v>
      </c>
      <c r="IL12" s="451">
        <v>8.17744315775942</v>
      </c>
      <c r="IM12" s="451">
        <v>122.47991252542251</v>
      </c>
      <c r="IN12" s="451">
        <v>137.27718291051588</v>
      </c>
      <c r="IO12" s="222">
        <v>16.173151474550039</v>
      </c>
      <c r="IP12" s="637"/>
      <c r="IQ12" s="211" t="s">
        <v>15</v>
      </c>
      <c r="IR12" s="221">
        <v>0</v>
      </c>
      <c r="IS12" s="451">
        <v>0</v>
      </c>
      <c r="IT12" s="451">
        <v>4</v>
      </c>
      <c r="IU12" s="451">
        <v>10</v>
      </c>
      <c r="IV12" s="451">
        <v>2</v>
      </c>
      <c r="IW12" s="451">
        <v>7</v>
      </c>
      <c r="IX12" s="222">
        <v>6</v>
      </c>
      <c r="IY12" s="221">
        <v>52</v>
      </c>
      <c r="IZ12" s="451">
        <v>45</v>
      </c>
      <c r="JA12" s="451">
        <v>142</v>
      </c>
      <c r="JB12" s="451">
        <v>167</v>
      </c>
      <c r="JC12" s="451">
        <v>67</v>
      </c>
      <c r="JD12" s="451">
        <v>58</v>
      </c>
      <c r="JE12" s="222">
        <v>15</v>
      </c>
      <c r="JF12" s="221">
        <v>0</v>
      </c>
      <c r="JG12" s="451">
        <v>2.0286230000000001</v>
      </c>
      <c r="JH12" s="451">
        <v>9.1288020000000003</v>
      </c>
      <c r="JI12" s="451">
        <v>10.143113</v>
      </c>
      <c r="JJ12" s="451">
        <v>11.157424000000001</v>
      </c>
      <c r="JK12" s="451">
        <v>7.1001789999999998</v>
      </c>
      <c r="JL12" s="222">
        <v>7.1001789999999998</v>
      </c>
      <c r="JM12" s="221">
        <v>35.500895</v>
      </c>
      <c r="JN12" s="451">
        <v>27.386405</v>
      </c>
      <c r="JO12" s="451">
        <v>209.96243799999999</v>
      </c>
      <c r="JP12" s="451">
        <v>167.36136400000001</v>
      </c>
      <c r="JQ12" s="451">
        <v>110.55993100000001</v>
      </c>
      <c r="JR12" s="451">
        <v>64.915923000000006</v>
      </c>
      <c r="JS12" s="222">
        <v>19.271915</v>
      </c>
      <c r="JT12" s="221">
        <v>0</v>
      </c>
      <c r="JU12" s="451">
        <v>1.0454135823395601</v>
      </c>
      <c r="JV12" s="451">
        <v>14.63579015275384</v>
      </c>
      <c r="JW12" s="451">
        <v>16.726617317432961</v>
      </c>
      <c r="JX12" s="451">
        <v>12.544962988074721</v>
      </c>
      <c r="JY12" s="451">
        <v>11.499549405735159</v>
      </c>
      <c r="JZ12" s="222">
        <v>12.544962988074721</v>
      </c>
      <c r="KA12" s="221">
        <v>40.235051369815807</v>
      </c>
      <c r="KB12" s="451">
        <v>26.153585778931639</v>
      </c>
      <c r="KC12" s="451">
        <v>221.95191360296388</v>
      </c>
      <c r="KD12" s="451">
        <v>185.6872407863074</v>
      </c>
      <c r="KE12" s="451">
        <v>102.90868095536364</v>
      </c>
      <c r="KF12" s="451">
        <v>92.941655146907678</v>
      </c>
      <c r="KG12" s="222">
        <v>25.698510341492607</v>
      </c>
      <c r="KI12" s="211" t="s">
        <v>15</v>
      </c>
      <c r="KJ12" s="221">
        <v>104</v>
      </c>
      <c r="KK12" s="451">
        <v>24</v>
      </c>
      <c r="KL12" s="451">
        <v>40</v>
      </c>
      <c r="KM12" s="222">
        <v>32</v>
      </c>
      <c r="KN12" s="221">
        <v>121.717355</v>
      </c>
      <c r="KO12" s="451">
        <v>40.572451999999998</v>
      </c>
      <c r="KP12" s="451">
        <v>77.087658000000005</v>
      </c>
      <c r="KQ12" s="222">
        <v>20.286225999999999</v>
      </c>
      <c r="KR12" s="221">
        <v>134.47347500060843</v>
      </c>
      <c r="KS12" s="451">
        <v>48.155984741712523</v>
      </c>
      <c r="KT12" s="451">
        <v>66.630800839443964</v>
      </c>
      <c r="KU12" s="222">
        <v>26.6699863287235</v>
      </c>
      <c r="KW12" s="211" t="s">
        <v>15</v>
      </c>
      <c r="KX12" s="451">
        <v>176</v>
      </c>
      <c r="KY12" s="451">
        <v>198</v>
      </c>
      <c r="KZ12" s="451">
        <v>229</v>
      </c>
      <c r="LA12" s="451">
        <v>248</v>
      </c>
      <c r="LB12" s="451">
        <v>258</v>
      </c>
      <c r="LC12" s="451">
        <v>337.98088003192203</v>
      </c>
      <c r="LD12" s="205">
        <v>379.16755319148501</v>
      </c>
      <c r="LF12" s="211" t="s">
        <v>15</v>
      </c>
      <c r="LG12" s="221">
        <v>237</v>
      </c>
      <c r="LH12" s="451">
        <v>6</v>
      </c>
      <c r="LI12" s="222">
        <v>15</v>
      </c>
      <c r="LJ12" s="221">
        <v>314.43650133369698</v>
      </c>
      <c r="LK12" s="451">
        <v>9.2130177514792901</v>
      </c>
      <c r="LL12" s="222">
        <v>14.331360946745599</v>
      </c>
      <c r="LM12" s="221">
        <v>357.99999999999602</v>
      </c>
      <c r="LN12" s="451">
        <v>10.0797872340426</v>
      </c>
      <c r="LO12" s="222">
        <v>11.0877659574468</v>
      </c>
      <c r="LQ12" s="211" t="s">
        <v>15</v>
      </c>
      <c r="LR12" s="221">
        <v>248</v>
      </c>
      <c r="LS12" s="451">
        <v>4</v>
      </c>
      <c r="LT12" s="222">
        <v>6</v>
      </c>
      <c r="LU12" s="221">
        <v>330.85262899999998</v>
      </c>
      <c r="LV12" s="451">
        <v>5.0902710000000004</v>
      </c>
      <c r="LW12" s="222">
        <v>2.0379800000000339</v>
      </c>
      <c r="LX12" s="221">
        <v>378.1453727967662</v>
      </c>
      <c r="LY12" s="451">
        <v>1.0221803947199299</v>
      </c>
      <c r="LZ12" s="222">
        <v>2.3314683517128287E-14</v>
      </c>
      <c r="MB12" s="211" t="s">
        <v>15</v>
      </c>
      <c r="MC12" s="1111"/>
      <c r="MD12" s="1112"/>
      <c r="ME12" s="1112"/>
      <c r="MF12" s="1112"/>
      <c r="MG12" s="1112"/>
      <c r="MH12" s="221">
        <v>2.0473379999999999</v>
      </c>
      <c r="MI12" s="451">
        <v>16.247695999999998</v>
      </c>
      <c r="MJ12" s="451">
        <v>49.738681999999997</v>
      </c>
      <c r="MK12" s="451">
        <v>77.106373000000005</v>
      </c>
      <c r="ML12" s="451">
        <v>192.84079299999996</v>
      </c>
      <c r="MM12" s="221">
        <v>0</v>
      </c>
      <c r="MN12" s="451">
        <v>11.314200237</v>
      </c>
      <c r="MO12" s="451">
        <v>54.348721272900001</v>
      </c>
      <c r="MP12" s="451">
        <v>94.474696256000001</v>
      </c>
      <c r="MQ12" s="222">
        <v>219.0299354272</v>
      </c>
      <c r="MS12" s="211" t="s">
        <v>15</v>
      </c>
      <c r="MT12" s="451">
        <v>153</v>
      </c>
      <c r="MU12" s="451">
        <v>170</v>
      </c>
      <c r="MV12" s="451">
        <v>192</v>
      </c>
      <c r="MW12" s="451">
        <v>219</v>
      </c>
      <c r="MX12" s="451">
        <v>237</v>
      </c>
      <c r="MY12" s="451">
        <v>314.43650133369698</v>
      </c>
      <c r="MZ12" s="205">
        <v>357.99999999999602</v>
      </c>
      <c r="NB12" s="211" t="s">
        <v>15</v>
      </c>
      <c r="NC12" s="221">
        <v>229</v>
      </c>
      <c r="ND12" s="451">
        <v>2</v>
      </c>
      <c r="NE12" s="222">
        <v>5</v>
      </c>
      <c r="NF12" s="221">
        <v>310.379256</v>
      </c>
      <c r="NG12" s="451">
        <v>3.0429339999999998</v>
      </c>
      <c r="NH12" s="222">
        <v>1.0143110000000233</v>
      </c>
      <c r="NI12" s="221">
        <v>356.97781960527675</v>
      </c>
      <c r="NJ12" s="451">
        <v>1.0221803947199299</v>
      </c>
      <c r="NK12" s="222">
        <v>-3.3528735343679728E-14</v>
      </c>
      <c r="NM12" s="211" t="s">
        <v>15</v>
      </c>
      <c r="NN12" s="221">
        <v>2</v>
      </c>
      <c r="NO12" s="451">
        <v>15</v>
      </c>
      <c r="NP12" s="451">
        <v>48</v>
      </c>
      <c r="NQ12" s="451">
        <v>68</v>
      </c>
      <c r="NR12" s="451">
        <v>103</v>
      </c>
      <c r="NS12" s="451">
        <v>1045</v>
      </c>
      <c r="NT12" s="221">
        <v>0</v>
      </c>
      <c r="NU12" s="451">
        <v>14.200358</v>
      </c>
      <c r="NV12" s="451">
        <v>45.644007999999999</v>
      </c>
      <c r="NW12" s="451">
        <v>75.059036000000006</v>
      </c>
      <c r="NX12" s="451">
        <v>179.53309899999999</v>
      </c>
      <c r="NY12" s="451">
        <v>1514.366763</v>
      </c>
      <c r="NZ12" s="221">
        <v>0</v>
      </c>
      <c r="OA12" s="451">
        <v>11.314200237276648</v>
      </c>
      <c r="OB12" s="451">
        <v>51.32478510234386</v>
      </c>
      <c r="OC12" s="451">
        <v>94.474696256362677</v>
      </c>
      <c r="OD12" s="451">
        <v>200.88631840401348</v>
      </c>
      <c r="OE12" s="222">
        <v>1718.2497415440091</v>
      </c>
      <c r="OG12" s="211" t="s">
        <v>15</v>
      </c>
      <c r="OH12" s="221">
        <v>177</v>
      </c>
      <c r="OI12" s="451">
        <v>54</v>
      </c>
      <c r="OJ12" s="451">
        <v>0</v>
      </c>
      <c r="OK12" s="222">
        <v>5</v>
      </c>
      <c r="OL12" s="221">
        <v>246.477645</v>
      </c>
      <c r="OM12" s="451">
        <v>57.815743999999995</v>
      </c>
      <c r="ON12" s="451">
        <v>3.0429339999999998</v>
      </c>
      <c r="OO12" s="222">
        <v>7.1001789999999998</v>
      </c>
      <c r="OP12" s="221">
        <v>284.71802928902065</v>
      </c>
      <c r="OQ12" s="451">
        <v>59.982142747281799</v>
      </c>
      <c r="OR12" s="451">
        <v>3.914338910257797</v>
      </c>
      <c r="OS12" s="222">
        <v>9.3854890534364106</v>
      </c>
      <c r="OT12" s="639"/>
      <c r="OU12" s="211" t="s">
        <v>15</v>
      </c>
      <c r="OV12" s="221">
        <v>41.667175695156658</v>
      </c>
      <c r="OW12" s="451">
        <v>70.489978344759777</v>
      </c>
      <c r="OX12" s="451">
        <v>76.405797498220096</v>
      </c>
      <c r="OY12" s="451">
        <v>63.197272795285869</v>
      </c>
      <c r="OZ12" s="451">
        <v>40.537312968007008</v>
      </c>
      <c r="PA12" s="222">
        <v>65.702462698567274</v>
      </c>
      <c r="PB12" s="161"/>
      <c r="PC12" s="211" t="s">
        <v>15</v>
      </c>
      <c r="PD12" s="221">
        <v>1.0221803947199299</v>
      </c>
      <c r="PE12" s="451">
        <v>0</v>
      </c>
      <c r="PF12" s="451">
        <v>0</v>
      </c>
      <c r="PG12" s="451">
        <v>0</v>
      </c>
      <c r="PH12" s="451">
        <v>0</v>
      </c>
      <c r="PI12" s="222">
        <v>0</v>
      </c>
      <c r="PJ12" s="221">
        <v>88.162466686574817</v>
      </c>
      <c r="PK12" s="451">
        <v>26.468200717523715</v>
      </c>
      <c r="PL12" s="451">
        <v>30.5872591841724</v>
      </c>
      <c r="PM12" s="451">
        <v>77.160176782499704</v>
      </c>
      <c r="PN12" s="451">
        <v>69.565926457769194</v>
      </c>
      <c r="PO12" s="222">
        <v>61.966732260078594</v>
      </c>
      <c r="PP12" s="221">
        <v>89.184647081294742</v>
      </c>
      <c r="PQ12" s="451">
        <v>26.468200717523715</v>
      </c>
      <c r="PR12" s="451">
        <v>30.5872591841724</v>
      </c>
      <c r="PS12" s="451">
        <v>77.160176782499704</v>
      </c>
      <c r="PT12" s="451">
        <v>69.565926457769194</v>
      </c>
      <c r="PU12" s="222">
        <v>61.966732260078594</v>
      </c>
      <c r="PV12" s="636"/>
      <c r="PW12" s="211" t="s">
        <v>15</v>
      </c>
      <c r="PX12" s="221">
        <v>14</v>
      </c>
      <c r="PY12" s="451">
        <v>87</v>
      </c>
      <c r="PZ12" s="222">
        <v>135</v>
      </c>
      <c r="QA12" s="221">
        <v>12.171735000000012</v>
      </c>
      <c r="QB12" s="451">
        <v>114.617176</v>
      </c>
      <c r="QC12" s="222">
        <v>187.64759000000001</v>
      </c>
      <c r="QD12" s="221">
        <v>7.2264998484619127</v>
      </c>
      <c r="QE12" s="451">
        <v>121.84016926328913</v>
      </c>
      <c r="QF12" s="222">
        <v>228.93333088824562</v>
      </c>
      <c r="QH12" s="211" t="s">
        <v>15</v>
      </c>
      <c r="QI12" s="451">
        <f t="shared" si="9"/>
        <v>2</v>
      </c>
      <c r="QJ12" s="451">
        <f t="shared" si="10"/>
        <v>5</v>
      </c>
      <c r="QK12" s="451">
        <f t="shared" si="11"/>
        <v>11</v>
      </c>
      <c r="QL12" s="451">
        <f t="shared" si="12"/>
        <v>10</v>
      </c>
      <c r="QM12" s="451">
        <f t="shared" si="13"/>
        <v>0</v>
      </c>
      <c r="QN12" s="451">
        <f t="shared" si="14"/>
        <v>0</v>
      </c>
      <c r="QO12" s="451">
        <f t="shared" si="15"/>
        <v>1</v>
      </c>
      <c r="QP12" s="451">
        <f t="shared" si="16"/>
        <v>3</v>
      </c>
      <c r="QQ12" s="222">
        <f t="shared" si="17"/>
        <v>14</v>
      </c>
      <c r="QR12" s="222">
        <f t="shared" si="18"/>
        <v>46</v>
      </c>
      <c r="QT12" s="211" t="s">
        <v>15</v>
      </c>
      <c r="QU12" s="451">
        <v>1</v>
      </c>
      <c r="QV12" s="451">
        <v>3</v>
      </c>
      <c r="QW12" s="451">
        <v>11</v>
      </c>
      <c r="QX12" s="451">
        <v>10</v>
      </c>
      <c r="QY12" s="451">
        <v>0</v>
      </c>
      <c r="QZ12" s="451">
        <v>0</v>
      </c>
      <c r="RA12" s="451">
        <v>1</v>
      </c>
      <c r="RB12" s="451">
        <v>3</v>
      </c>
      <c r="RC12" s="222">
        <v>12</v>
      </c>
      <c r="RD12" s="222">
        <f t="shared" si="19"/>
        <v>41</v>
      </c>
      <c r="RF12" s="211" t="s">
        <v>15</v>
      </c>
      <c r="RG12" s="451">
        <v>1</v>
      </c>
      <c r="RH12" s="451">
        <v>2</v>
      </c>
      <c r="RI12" s="451">
        <v>0</v>
      </c>
      <c r="RJ12" s="451">
        <v>0</v>
      </c>
      <c r="RK12" s="451">
        <v>0</v>
      </c>
      <c r="RL12" s="451">
        <v>0</v>
      </c>
      <c r="RM12" s="451">
        <v>0</v>
      </c>
      <c r="RN12" s="451">
        <v>0</v>
      </c>
      <c r="RO12" s="222">
        <v>0</v>
      </c>
      <c r="RP12" s="222">
        <f t="shared" si="20"/>
        <v>3</v>
      </c>
      <c r="RR12" s="211" t="s">
        <v>15</v>
      </c>
      <c r="RS12" s="451">
        <v>0</v>
      </c>
      <c r="RT12" s="451">
        <v>0</v>
      </c>
      <c r="RU12" s="451">
        <v>0</v>
      </c>
      <c r="RV12" s="451">
        <v>0</v>
      </c>
      <c r="RW12" s="451">
        <v>0</v>
      </c>
      <c r="RX12" s="451">
        <v>0</v>
      </c>
      <c r="RY12" s="451">
        <v>0</v>
      </c>
      <c r="RZ12" s="451">
        <v>0</v>
      </c>
      <c r="SA12" s="222">
        <v>2</v>
      </c>
      <c r="SB12" s="222">
        <f t="shared" si="21"/>
        <v>2</v>
      </c>
      <c r="SD12" s="208" t="s">
        <v>15</v>
      </c>
      <c r="SE12" s="221">
        <v>3</v>
      </c>
      <c r="SF12" s="451">
        <v>6</v>
      </c>
      <c r="SG12" s="451">
        <v>11</v>
      </c>
      <c r="SH12" s="451">
        <v>8</v>
      </c>
      <c r="SI12" s="451">
        <v>1</v>
      </c>
      <c r="SJ12" s="451">
        <v>0</v>
      </c>
      <c r="SK12" s="451">
        <v>2</v>
      </c>
      <c r="SL12" s="451">
        <v>4</v>
      </c>
      <c r="SM12" s="451">
        <v>14</v>
      </c>
      <c r="SN12" s="222">
        <v>27</v>
      </c>
      <c r="SO12" s="156"/>
      <c r="SP12" s="211" t="s">
        <v>15</v>
      </c>
      <c r="SQ12" s="221">
        <v>95</v>
      </c>
      <c r="SR12" s="222">
        <v>310</v>
      </c>
      <c r="SS12" s="451">
        <v>185.24384499999999</v>
      </c>
      <c r="ST12" s="451">
        <v>418.91056500000002</v>
      </c>
      <c r="SU12" s="221">
        <v>200.1817001511026</v>
      </c>
      <c r="SV12" s="222">
        <v>466.9248746688088</v>
      </c>
      <c r="SX12" s="211" t="s">
        <v>15</v>
      </c>
      <c r="SY12" s="221">
        <v>354</v>
      </c>
      <c r="SZ12" s="451">
        <v>309</v>
      </c>
      <c r="TA12" s="451">
        <v>41</v>
      </c>
      <c r="TB12" s="451">
        <v>57</v>
      </c>
      <c r="TC12" s="451">
        <v>34</v>
      </c>
      <c r="TD12" s="222">
        <v>35</v>
      </c>
      <c r="TE12" s="221">
        <v>416.88194199999998</v>
      </c>
      <c r="TF12" s="451">
        <v>19.271915</v>
      </c>
      <c r="TG12" s="451">
        <v>27.386405</v>
      </c>
      <c r="TH12" s="451">
        <v>53.758499</v>
      </c>
      <c r="TI12" s="222">
        <v>33.472273000000001</v>
      </c>
      <c r="TJ12" s="221">
        <v>460.79179230048919</v>
      </c>
      <c r="TK12" s="451">
        <v>22.03762581164256</v>
      </c>
      <c r="TL12" s="451">
        <v>32.367217193357135</v>
      </c>
      <c r="TM12" s="451">
        <v>43.934674573228193</v>
      </c>
      <c r="TN12" s="222">
        <v>18.805162614665207</v>
      </c>
      <c r="TP12" s="211" t="s">
        <v>15</v>
      </c>
      <c r="TQ12" s="221">
        <v>12</v>
      </c>
      <c r="TR12" s="451">
        <v>28</v>
      </c>
      <c r="TS12" s="451">
        <v>20</v>
      </c>
      <c r="TT12" s="451">
        <v>68</v>
      </c>
      <c r="TU12" s="451">
        <v>92</v>
      </c>
      <c r="TV12" s="222">
        <v>80</v>
      </c>
      <c r="TW12" s="221">
        <v>20.286225999999999</v>
      </c>
      <c r="TX12" s="451">
        <v>28.400715999999999</v>
      </c>
      <c r="TY12" s="451">
        <v>44.629697</v>
      </c>
      <c r="TZ12" s="451">
        <v>117.66011</v>
      </c>
      <c r="UA12" s="451">
        <v>137.946336</v>
      </c>
      <c r="UB12" s="222">
        <v>97.373884000000004</v>
      </c>
      <c r="UC12" s="221">
        <v>0</v>
      </c>
      <c r="UD12" s="451">
        <v>27.633581128769141</v>
      </c>
      <c r="UE12" s="451">
        <v>55.816273019481443</v>
      </c>
      <c r="UF12" s="451">
        <v>142.35157940346991</v>
      </c>
      <c r="UG12" s="451">
        <v>123.35368477391894</v>
      </c>
      <c r="UH12" s="222">
        <v>76.702416635042013</v>
      </c>
      <c r="UJ12" s="211" t="s">
        <v>15</v>
      </c>
      <c r="UK12" s="221">
        <v>310</v>
      </c>
      <c r="UL12" s="451">
        <v>247</v>
      </c>
      <c r="UM12" s="451">
        <v>63</v>
      </c>
      <c r="UN12" s="221">
        <v>418.91056500000002</v>
      </c>
      <c r="UO12" s="451">
        <v>364.13775500000003</v>
      </c>
      <c r="UP12" s="451">
        <v>54.77281</v>
      </c>
      <c r="UQ12" s="221">
        <v>466.9248746688088</v>
      </c>
      <c r="UR12" s="451">
        <v>396.91701261601577</v>
      </c>
      <c r="US12" s="222">
        <v>70.007862052793001</v>
      </c>
      <c r="UU12" s="208" t="s">
        <v>15</v>
      </c>
      <c r="UV12" s="221">
        <v>315.45081300000004</v>
      </c>
      <c r="UW12" s="451">
        <v>48.686942000000002</v>
      </c>
      <c r="UX12" s="221">
        <v>33.472273000000001</v>
      </c>
      <c r="UY12" s="451">
        <v>21.300536999999998</v>
      </c>
      <c r="UZ12" s="222">
        <v>0</v>
      </c>
      <c r="VA12" s="221">
        <v>348.057202881916</v>
      </c>
      <c r="VB12" s="451">
        <v>48.8598097340995</v>
      </c>
      <c r="VC12" s="221">
        <v>40.192609033706503</v>
      </c>
      <c r="VD12" s="451">
        <v>29.815253019086501</v>
      </c>
      <c r="VE12" s="222">
        <v>0</v>
      </c>
      <c r="VF12" s="168"/>
      <c r="VG12" s="208" t="s">
        <v>15</v>
      </c>
      <c r="VH12" s="221">
        <v>32.457960999999997</v>
      </c>
      <c r="VI12" s="451">
        <v>4.057245</v>
      </c>
      <c r="VJ12" s="451">
        <v>2.0286230000000001</v>
      </c>
      <c r="VK12" s="222">
        <v>10.143113</v>
      </c>
      <c r="VL12" s="221">
        <v>29.8437740634633</v>
      </c>
      <c r="VM12" s="451">
        <v>12.039501042994599</v>
      </c>
      <c r="VN12" s="451">
        <v>0</v>
      </c>
      <c r="VO12" s="222">
        <v>6.9765346276415201</v>
      </c>
      <c r="VQ12" s="211" t="s">
        <v>15</v>
      </c>
      <c r="VR12" s="221">
        <v>62</v>
      </c>
      <c r="VS12" s="222">
        <v>33</v>
      </c>
      <c r="VT12" s="451">
        <v>147.643642</v>
      </c>
      <c r="VU12" s="451">
        <v>37.600203</v>
      </c>
      <c r="VV12" s="221">
        <v>152.82081538592095</v>
      </c>
      <c r="VW12" s="222">
        <v>47.360884765181638</v>
      </c>
      <c r="VY12" s="211" t="s">
        <v>15</v>
      </c>
      <c r="VZ12" s="221">
        <v>12</v>
      </c>
      <c r="WA12" s="451">
        <v>0</v>
      </c>
      <c r="WB12" s="451">
        <v>8</v>
      </c>
      <c r="WC12" s="451">
        <v>28</v>
      </c>
      <c r="WD12" s="222">
        <v>36</v>
      </c>
      <c r="WE12" s="221">
        <v>12.171735999999999</v>
      </c>
      <c r="WF12" s="451">
        <v>0</v>
      </c>
      <c r="WG12" s="451">
        <v>83.902932000000007</v>
      </c>
      <c r="WH12" s="451">
        <v>51.572471</v>
      </c>
      <c r="WI12" s="222">
        <v>47.321477000000002</v>
      </c>
      <c r="WJ12" s="221">
        <v>9.0331175999603595</v>
      </c>
      <c r="WK12" s="451">
        <v>1.17430920871025</v>
      </c>
      <c r="WL12" s="451">
        <v>94.88850849275866</v>
      </c>
      <c r="WM12" s="451">
        <v>60.25392678421521</v>
      </c>
      <c r="WN12" s="222">
        <v>68.742212016835325</v>
      </c>
      <c r="WP12" s="211" t="s">
        <v>15</v>
      </c>
      <c r="WQ12" s="221">
        <v>12</v>
      </c>
      <c r="WR12" s="451">
        <v>8</v>
      </c>
      <c r="WS12" s="451">
        <v>4</v>
      </c>
      <c r="WT12" s="451">
        <v>12</v>
      </c>
      <c r="WU12" s="451">
        <v>32</v>
      </c>
      <c r="WV12" s="222">
        <v>16</v>
      </c>
      <c r="WW12" s="221">
        <v>12.171735999999999</v>
      </c>
      <c r="WX12" s="451">
        <v>16.358326000000002</v>
      </c>
      <c r="WY12" s="451">
        <v>11.752091</v>
      </c>
      <c r="WZ12" s="451">
        <v>25.843903000000001</v>
      </c>
      <c r="XA12" s="451">
        <v>31.828911000000002</v>
      </c>
      <c r="XB12" s="222">
        <v>97.013648000000003</v>
      </c>
      <c r="XC12" s="221">
        <v>0</v>
      </c>
      <c r="XD12" s="451">
        <v>34.989751589786898</v>
      </c>
      <c r="XE12" s="451">
        <v>13.348792468058972</v>
      </c>
      <c r="XF12" s="451">
        <v>46.044995926064274</v>
      </c>
      <c r="XG12" s="451">
        <v>59.26016573677682</v>
      </c>
      <c r="XH12" s="222">
        <v>80.448368381792847</v>
      </c>
      <c r="XJ12" s="211" t="s">
        <v>15</v>
      </c>
      <c r="XK12" s="221">
        <v>0</v>
      </c>
      <c r="XL12" s="451">
        <v>0</v>
      </c>
      <c r="XM12" s="451">
        <v>0</v>
      </c>
      <c r="XN12" s="451">
        <v>0</v>
      </c>
      <c r="XO12" s="222">
        <v>0</v>
      </c>
      <c r="XP12" s="221">
        <v>4</v>
      </c>
      <c r="XQ12" s="451">
        <v>0</v>
      </c>
      <c r="XR12" s="451">
        <v>0</v>
      </c>
      <c r="XS12" s="451">
        <v>3.98966408268734</v>
      </c>
      <c r="XT12" s="222">
        <v>7.75209149421209</v>
      </c>
      <c r="XU12" s="221">
        <v>4.08872157887971</v>
      </c>
      <c r="XV12" s="451">
        <v>0</v>
      </c>
      <c r="XW12" s="451">
        <v>4.1816543293582198</v>
      </c>
      <c r="XX12" s="451">
        <v>10</v>
      </c>
      <c r="XY12" s="222">
        <v>0.98969498094133301</v>
      </c>
      <c r="XZ12" s="822"/>
      <c r="YA12" s="211" t="s">
        <v>15</v>
      </c>
      <c r="YB12" s="221">
        <v>29.108624318609408</v>
      </c>
      <c r="YC12" s="451">
        <v>45.308176893673348</v>
      </c>
      <c r="YD12" s="451">
        <v>23.439121084283229</v>
      </c>
      <c r="YE12" s="451">
        <v>13.796037289309544</v>
      </c>
      <c r="YF12" s="451">
        <v>6.9088889198447063</v>
      </c>
      <c r="YG12" s="451">
        <v>0</v>
      </c>
      <c r="YH12" s="451">
        <v>1.932784724186257</v>
      </c>
      <c r="YI12" s="221">
        <v>35.060981561093165</v>
      </c>
      <c r="YJ12" s="451">
        <v>46.307640433272176</v>
      </c>
      <c r="YK12" s="451">
        <v>23.439121084283229</v>
      </c>
      <c r="YL12" s="451">
        <v>13.796037289309544</v>
      </c>
      <c r="YM12" s="451">
        <v>19.01805535592009</v>
      </c>
      <c r="YN12" s="451">
        <v>32.447609061990562</v>
      </c>
      <c r="YO12" s="222">
        <v>300.94910450036105</v>
      </c>
      <c r="YP12" s="221">
        <v>50.481764273697713</v>
      </c>
      <c r="YQ12" s="451">
        <v>91.030658108728915</v>
      </c>
      <c r="YR12" s="451">
        <v>48.678346315874151</v>
      </c>
      <c r="YS12" s="451">
        <v>27.395040900300717</v>
      </c>
      <c r="YT12" s="451">
        <v>12.752149754601506</v>
      </c>
      <c r="YU12" s="451">
        <v>0</v>
      </c>
      <c r="YV12" s="451">
        <v>4.8867513478735294</v>
      </c>
      <c r="YW12" s="221">
        <v>61.258571118253172</v>
      </c>
      <c r="YX12" s="451">
        <v>93.007373190371979</v>
      </c>
      <c r="YY12" s="451">
        <v>48.678346315874151</v>
      </c>
      <c r="YZ12" s="451">
        <v>27.395040900300717</v>
      </c>
      <c r="ZA12" s="451">
        <v>38.993596248446735</v>
      </c>
      <c r="ZB12" s="451">
        <v>65.601829970213856</v>
      </c>
      <c r="ZC12" s="222">
        <v>608.58617086281981</v>
      </c>
      <c r="ZE12" s="211" t="s">
        <v>15</v>
      </c>
      <c r="ZF12" s="221">
        <v>236</v>
      </c>
      <c r="ZG12" s="451">
        <v>177</v>
      </c>
      <c r="ZH12" s="451">
        <v>56</v>
      </c>
      <c r="ZI12" s="222">
        <v>55</v>
      </c>
      <c r="ZJ12" s="221">
        <v>196.13951800000001</v>
      </c>
      <c r="ZK12" s="451">
        <v>190.69052300000001</v>
      </c>
      <c r="ZL12" s="451">
        <v>104.474063</v>
      </c>
      <c r="ZM12" s="222">
        <v>139.97495900000001</v>
      </c>
      <c r="ZN12" s="221">
        <v>147.6994431375382</v>
      </c>
      <c r="ZO12" s="451">
        <v>204.2801818803394</v>
      </c>
      <c r="ZP12" s="451">
        <v>171.46739372999718</v>
      </c>
      <c r="ZQ12" s="222">
        <v>172.09567723113062</v>
      </c>
      <c r="ZS12" s="211" t="s">
        <v>15</v>
      </c>
      <c r="ZT12" s="221">
        <v>65.606944158829506</v>
      </c>
      <c r="ZU12" s="451">
        <v>126.1019899186428</v>
      </c>
      <c r="ZV12" s="451">
        <v>72.302985744084211</v>
      </c>
      <c r="ZW12" s="222">
        <v>79.561175452684225</v>
      </c>
      <c r="ZX12" s="221">
        <v>82.09249897870869</v>
      </c>
      <c r="ZY12" s="451">
        <v>78.178191961696598</v>
      </c>
      <c r="ZZ12" s="451">
        <v>99.164407985912959</v>
      </c>
      <c r="AAA12" s="222">
        <v>92.534501778446398</v>
      </c>
    </row>
    <row r="13" spans="1:703" ht="13.5" customHeight="1" x14ac:dyDescent="0.2">
      <c r="A13" s="208">
        <v>37109</v>
      </c>
      <c r="B13" s="211" t="s">
        <v>6</v>
      </c>
      <c r="C13" s="451">
        <v>3441</v>
      </c>
      <c r="D13" s="451">
        <v>4635</v>
      </c>
      <c r="E13" s="451">
        <v>5844</v>
      </c>
      <c r="F13" s="451">
        <v>7325</v>
      </c>
      <c r="G13" s="451">
        <v>8921</v>
      </c>
      <c r="H13" s="451">
        <v>10377</v>
      </c>
      <c r="I13" s="205">
        <v>10493</v>
      </c>
      <c r="J13" s="634"/>
      <c r="K13" s="208" t="s">
        <v>6</v>
      </c>
      <c r="L13" s="227">
        <f>((VLOOKUP($K13,$B$8:$I$75,3,FALSE)/VLOOKUP($K13,$B$8:$I$75,2,FALSE))^(1/6.975))-1</f>
        <v>4.3630980656693019E-2</v>
      </c>
      <c r="M13" s="203">
        <f>((VLOOKUP($K13,$B$8:$I$75,4,FALSE)/VLOOKUP($K13,$B$8:$I$75,3,FALSE))^(1/7.035))-1</f>
        <v>3.349534380841912E-2</v>
      </c>
      <c r="N13" s="203">
        <f>((VLOOKUP($K13,$B$8:$I$75,5,FALSE)/VLOOKUP($K13,$B$8:$I$75,4,FALSE))^(1/8.005))-1</f>
        <v>2.8618944515946598E-2</v>
      </c>
      <c r="O13" s="203">
        <f>((VLOOKUP($K13,$B$8:$I$75,6,FALSE)/VLOOKUP($K13,$B$8:$I$75,5,FALSE))^(1/9.01))-1</f>
        <v>2.2118410502010244E-2</v>
      </c>
      <c r="P13" s="203">
        <f>((VLOOKUP($K13,$B$8:$I$75,7,FALSE)/VLOOKUP($K13,$B$8:$I$75,6,FALSE))^(1/11))-1</f>
        <v>1.3838861825431037E-2</v>
      </c>
      <c r="Q13" s="228">
        <f>((VLOOKUP($K13,$B$8:$I$75,8,FALSE)/VLOOKUP($K13,$B$8:$I$75,7,FALSE))^(1/5))-1</f>
        <v>2.2257832967005342E-3</v>
      </c>
      <c r="R13" s="77"/>
      <c r="S13" s="208" t="s">
        <v>6</v>
      </c>
      <c r="T13" s="227">
        <f>VLOOKUP($S13,$K$8:$Q$75,2,FALSE)*(VLOOKUP($S13,$AW$8:$BC$75,2,FALSE)-VLOOKUP($S13,$CE$8:$CK$75,2,FALSE))/(VLOOKUP($S13,$B$8:$I$75,3,FALSE)-VLOOKUP($S13,$B$8:$I$75,2,FALSE))</f>
        <v>3.946520863419469E-3</v>
      </c>
      <c r="U13" s="203">
        <f>VLOOKUP($S13,$K$8:$Q$75,3,FALSE)*(VLOOKUP($S13,$AW$8:$BC$75,3,FALSE)-VLOOKUP($S13,$CE$8:$CK$75,3,FALSE))/(VLOOKUP($S13,$B$8:$I$75,4,FALSE)-VLOOKUP($S13,$B$8:$I$75,3,FALSE))</f>
        <v>3.6570598699018396E-3</v>
      </c>
      <c r="V13" s="203">
        <f>VLOOKUP($S13,$K$8:$Q$75,4,FALSE)*(VLOOKUP($S13,$AW$8:$BC$75,4,FALSE)-VLOOKUP($S13,$CE$8:$CK$75,4,FALSE))/(VLOOKUP($S13,$B$8:$I$75,5,FALSE)-VLOOKUP($S13,$B$8:$I$75,4,FALSE))</f>
        <v>4.9662854426727049E-3</v>
      </c>
      <c r="W13" s="203">
        <f>VLOOKUP($S13,$K$8:$Q$75,5,FALSE)*(VLOOKUP($S13,$AW$8:$BC$75,5,FALSE)-VLOOKUP($S13,$CE$8:$CK$75,5,FALSE))/(VLOOKUP($S13,$B$8:$I$75,6,FALSE)-VLOOKUP($S13,$B$8:$I$75,5,FALSE))</f>
        <v>3.4785219523838168E-3</v>
      </c>
      <c r="X13" s="203">
        <f>VLOOKUP($S13,$K$8:$Q$75,6,FALSE)*(VLOOKUP($S13,$AW$8:$BC$75,6,FALSE)-VLOOKUP($S13,$CE$8:$CK$75,6,FALSE))/(VLOOKUP($S13,$B$8:$I$75,7,FALSE)-VLOOKUP($S13,$B$8:$I$75,6,FALSE))</f>
        <v>3.4882295947343341E-3</v>
      </c>
      <c r="Y13" s="228">
        <f>VLOOKUP($S13,$K$8:$Q$75,7,FALSE)*(VLOOKUP($S13,$AW$8:$BC$75,7,FALSE)-VLOOKUP($S13,$CE$8:$CK$75,7,FALSE))/(VLOOKUP($S13,$B$8:$I$75,8,FALSE)-VLOOKUP($S13,$B$8:$I$75,7,FALSE))</f>
        <v>5.5644582417513355E-4</v>
      </c>
      <c r="Z13" s="77"/>
      <c r="AA13" s="208" t="s">
        <v>6</v>
      </c>
      <c r="AB13" s="227">
        <f>(VLOOKUP($S13,$K$8:$Q$75,2,FALSE)*((VLOOKUP($S13,$B$8:$I$75,3,FALSE)-VLOOKUP($S13,$B$8:$I$75,2,FALSE))-(VLOOKUP($S13,$AW$8:$BC$75,2,FALSE)-VLOOKUP($S13,$CE$8:$CK$75,2,FALSE)))/(VLOOKUP($S13,$B$8:$I$75,3,FALSE)-VLOOKUP($S13,$B$8:$I$75,2,FALSE)))</f>
        <v>3.9684459793273549E-2</v>
      </c>
      <c r="AC13" s="203">
        <f>(VLOOKUP($S13,$K$8:$Q$75,3,FALSE)*((VLOOKUP($S13,$B$8:$I$75,4,FALSE)-VLOOKUP($S13,$B$8:$I$75,3,FALSE))-(VLOOKUP($S13,$AW$8:$BC$75,3,FALSE)-VLOOKUP($S13,$CE$8:$CK$75,3,FALSE)))/(VLOOKUP($S13,$B$8:$I$75,4,FALSE)-VLOOKUP($S13,$B$8:$I$75,3,FALSE)))</f>
        <v>2.9838283938517281E-2</v>
      </c>
      <c r="AD13" s="203">
        <f>(VLOOKUP($S13,$K$8:$Q$75,4,FALSE)*((VLOOKUP($S13,$B$8:$I$75,5,FALSE)-VLOOKUP($S13,$B$8:$I$75,4,FALSE))-(VLOOKUP($S13,$AW$8:$BC$75,4,FALSE)-VLOOKUP($S13,$CE$8:$CK$75,4,FALSE)))/(VLOOKUP($S13,$B$8:$I$75,5,FALSE)-VLOOKUP($S13,$B$8:$I$75,4,FALSE)))</f>
        <v>2.365265907327389E-2</v>
      </c>
      <c r="AE13" s="203">
        <f>(VLOOKUP($S13,$K$8:$Q$75,5,FALSE)*((VLOOKUP($S13,$B$8:$I$75,6,FALSE)-VLOOKUP($S13,$B$8:$I$75,5,FALSE))-(VLOOKUP($S13,$AW$8:$BC$75,5,FALSE)-VLOOKUP($S13,$CE$8:$CK$75,5,FALSE)))/(VLOOKUP($S13,$B$8:$I$75,6,FALSE)-VLOOKUP($S13,$B$8:$I$75,5,FALSE)))</f>
        <v>1.8639888549626428E-2</v>
      </c>
      <c r="AF13" s="203">
        <f>(VLOOKUP($S13,$K$8:$Q$75,6,FALSE)*((VLOOKUP($S13,$B$8:$I$75,7,FALSE)-VLOOKUP($S13,$B$8:$I$75,6,FALSE))-(VLOOKUP($S13,$AW$8:$BC$75,6,FALSE)-VLOOKUP($S13,$CE$8:$CK$75,6,FALSE)))/(VLOOKUP($S13,$B$8:$I$75,7,FALSE)-VLOOKUP($S13,$B$8:$I$75,6,FALSE)))</f>
        <v>1.0350632230696702E-2</v>
      </c>
      <c r="AG13" s="228">
        <f>(VLOOKUP($S13,$K$8:$Q$75,7,FALSE)*((VLOOKUP($S13,$B$8:$I$75,8,FALSE)-VLOOKUP($S13,$B$8:$I$75,7,FALSE))-(VLOOKUP($S13,$AW$8:$BC$75,7,FALSE)-VLOOKUP($S13,$CE$8:$CK$75,7,FALSE)))/(VLOOKUP($S13,$B$8:$I$75,8,FALSE)-VLOOKUP($S13,$B$8:$I$75,7,FALSE)))</f>
        <v>1.6693374725254007E-3</v>
      </c>
      <c r="AI13" s="208" t="s">
        <v>6</v>
      </c>
      <c r="AJ13" s="221">
        <f>VLOOKUP($AI13,$AW$8:$BC$75,2,FALSE)-VLOOKUP($AI13,$CE$8:$CK$75,2,FALSE)</f>
        <v>108</v>
      </c>
      <c r="AK13" s="222">
        <f>(VLOOKUP($AI13,$B$8:$I$75,3,FALSE)-VLOOKUP($AI13,$B$8:$I$75,2,FALSE))-AJ13</f>
        <v>1086</v>
      </c>
      <c r="AL13" s="451">
        <f>VLOOKUP($AI13,$AW$8:$BC$75,3,FALSE)-VLOOKUP($AI13,$CE$8:$CK$75,3,FALSE)</f>
        <v>132</v>
      </c>
      <c r="AM13" s="451">
        <f>(VLOOKUP($AI13,$B$8:$I$75,4,FALSE)-VLOOKUP($AI13,$B$8:$I$75,3,FALSE))-AL13</f>
        <v>1077</v>
      </c>
      <c r="AN13" s="221">
        <f>VLOOKUP($AI13,$AW$8:$BC$75,4,FALSE)-VLOOKUP($AI13,$CE$8:$CK$75,4,FALSE)</f>
        <v>257</v>
      </c>
      <c r="AO13" s="222">
        <f>(VLOOKUP($AI13,$B$8:$I$75,5,FALSE)-VLOOKUP($AI13,$B$8:$I$75,4,FALSE))-AN13</f>
        <v>1224</v>
      </c>
      <c r="AP13" s="451">
        <f>VLOOKUP($AI13,$AW$8:$BC$75,5,FALSE)-VLOOKUP($AI13,$CE$8:$CK$75,5,FALSE)</f>
        <v>251</v>
      </c>
      <c r="AQ13" s="451">
        <f>(VLOOKUP($AI13,$B$8:$I$75,6,FALSE)-VLOOKUP($AI13,$B$8:$I$75,5,FALSE))-AP13</f>
        <v>1345</v>
      </c>
      <c r="AR13" s="221">
        <f>VLOOKUP($AI13,$AW$8:$BC$75,6,FALSE)-VLOOKUP($AI13,$CE$8:$CK$75,6,FALSE)</f>
        <v>367</v>
      </c>
      <c r="AS13" s="222">
        <f>(VLOOKUP($AI13,$B$8:$I$75,7,FALSE)-VLOOKUP($AI13,$B$8:$I$75,6,FALSE))-AR13</f>
        <v>1089</v>
      </c>
      <c r="AT13" s="221">
        <f>VLOOKUP($AI13,$AW$8:$BC$75,7,FALSE)-VLOOKUP($AI13,$CE$8:$CK$75,7,FALSE)</f>
        <v>29</v>
      </c>
      <c r="AU13" s="222">
        <f>(VLOOKUP($AI13,$B$8:$I$75,8,FALSE)-VLOOKUP($AI13,$B$8:$I$75,7,FALSE))-AT13</f>
        <v>87</v>
      </c>
      <c r="AV13" s="636"/>
      <c r="AW13" s="208" t="s">
        <v>6</v>
      </c>
      <c r="AX13" s="221">
        <v>370</v>
      </c>
      <c r="AY13" s="451">
        <v>375</v>
      </c>
      <c r="AZ13" s="451">
        <v>550</v>
      </c>
      <c r="BA13" s="451">
        <v>659</v>
      </c>
      <c r="BB13" s="451">
        <v>920</v>
      </c>
      <c r="BC13" s="222">
        <v>411</v>
      </c>
      <c r="BE13" s="208" t="s">
        <v>6</v>
      </c>
      <c r="BF13" s="239">
        <f>IF(VLOOKUP($BE13,$B$8:$I$75,3,FALSE)&lt;&gt;VLOOKUP($BE13,$B$8:$I$75,2,FALSE),(10*(VLOOKUP($BE13,$K$8:$Q$75,2,FALSE)*100)*VLOOKUP($BE13,$AW$8:$BC$75,2,FALSE))/(VLOOKUP($BE13,$B$8:$I$75,3,FALSE)-VLOOKUP($BE13,$B$8:$I$75,2,FALSE)),"")</f>
        <v>13.52048814319633</v>
      </c>
      <c r="BG13" s="235">
        <f>IF(VLOOKUP($BE13,$B$8:$I$75,4,FALSE)&lt;&gt;VLOOKUP($BE13,$B$8:$I$75,3,FALSE),(10*(VLOOKUP($BE13,$K$8:$Q$75,3,FALSE)*100)*VLOOKUP($BE13,$AW$8:$BC$75,3,FALSE))/(VLOOKUP($BE13,$B$8:$I$75,4,FALSE)-VLOOKUP($BE13,$B$8:$I$75,3,FALSE)),"")</f>
        <v>10.389374630402953</v>
      </c>
      <c r="BH13" s="235">
        <f>IF(VLOOKUP($BE13,$B$8:$I$75,5,FALSE)&lt;&gt;VLOOKUP($BE13,$B$8:$I$75,4,FALSE),(10*(VLOOKUP($BE13,$K$8:$Q$75,4,FALSE)*100)*VLOOKUP($BE13,$AW$8:$BC$75,4,FALSE))/(VLOOKUP($BE13,$B$8:$I$75,5,FALSE)-VLOOKUP($BE13,$B$8:$I$75,4,FALSE)),"")</f>
        <v>10.628237328676995</v>
      </c>
      <c r="BI13" s="235">
        <f>IF(VLOOKUP($BE13,$B$8:$I$75,6,FALSE)&lt;&gt;VLOOKUP($BE13,$B$8:$I$75,5,FALSE),(10*(VLOOKUP($BE13,$K$8:$Q$75,5,FALSE)*100)*VLOOKUP($BE13,$AW$8:$BC$75,5,FALSE))/(VLOOKUP($BE13,$B$8:$I$75,6,FALSE)-VLOOKUP($BE13,$B$8:$I$75,5,FALSE)),"")</f>
        <v>9.1328524566571119</v>
      </c>
      <c r="BJ13" s="235">
        <f>IF(VLOOKUP($BE13,$B$8:$I$75,7,FALSE)&lt;&gt;VLOOKUP($BE13,$B$8:$I$75,6,FALSE),(10*(VLOOKUP($BE13,$K$8:$Q$75,6,FALSE)*100)*VLOOKUP($BE13,$AW$8:$BC$75,6,FALSE))/(VLOOKUP($BE13,$B$8:$I$75,7,FALSE)-VLOOKUP($BE13,$B$8:$I$75,6,FALSE)),"")</f>
        <v>8.744335768816315</v>
      </c>
      <c r="BK13" s="240">
        <f>IF(VLOOKUP($BE13,$B$8:$I$75,8,FALSE)&lt;&gt;VLOOKUP($BE13,$B$8:$I$75,7,FALSE),(10*(VLOOKUP($BE13,$K$8:$Q$75,7,FALSE)*100)*VLOOKUP($BE13,$AW$8:$BC$75,7,FALSE))/(VLOOKUP($BE13,$B$8:$I$75,8,FALSE)-VLOOKUP($BE13,$B$8:$I$75,7,FALSE)),"")</f>
        <v>7.8861804736544796</v>
      </c>
      <c r="BL13" s="239">
        <f>IF(VLOOKUP($BE13,$B$8:$I$75,3,FALSE)&lt;&gt;VLOOKUP($BE13,$B$8:$I$75,2,FALSE),(10*(VLOOKUP($BE13,$K$8:$Q$75,2,FALSE)*100)*VLOOKUP($BE13,$CE$8:$CK$75,2,FALSE))/(VLOOKUP($BE13,$B$8:$I$75,3,FALSE)-VLOOKUP($BE13,$B$8:$I$75,2,FALSE)),"")</f>
        <v>9.5739672797768591</v>
      </c>
      <c r="BM13" s="235">
        <f>IF(VLOOKUP($BE13,$B$8:$I$75,4,FALSE)&lt;&gt;VLOOKUP($BE13,$B$8:$I$75,3,FALSE),(10*(VLOOKUP($BE13,$K$8:$Q$75,3,FALSE)*100)*VLOOKUP($BE13,$CE$8:$CK$75,3,FALSE))/(VLOOKUP($BE13,$B$8:$I$75,4,FALSE)-VLOOKUP($BE13,$B$8:$I$75,3,FALSE)),"")</f>
        <v>6.7323147605011133</v>
      </c>
      <c r="BN13" s="235">
        <f>IF(VLOOKUP($BE13,$B$8:$I$75,5,FALSE)&lt;&gt;VLOOKUP($BE13,$B$8:$I$75,4,FALSE),(10*(VLOOKUP($BE13,$K$8:$Q$75,4,FALSE)*100)*VLOOKUP($BE13,$CE$8:$CK$75,4,FALSE))/(VLOOKUP($BE13,$B$8:$I$75,5,FALSE)-VLOOKUP($BE13,$B$8:$I$75,4,FALSE)),"")</f>
        <v>5.6619518860042906</v>
      </c>
      <c r="BO13" s="235">
        <f>IF(VLOOKUP($BE13,$B$8:$I$75,6,FALSE)&lt;&gt;VLOOKUP($BE13,$B$8:$I$75,5,FALSE),(10*(VLOOKUP($BE13,$K$8:$Q$75,5,FALSE)*100)*VLOOKUP($BE13,$CE$8:$CK$75,5,FALSE))/(VLOOKUP($BE13,$B$8:$I$75,6,FALSE)-VLOOKUP($BE13,$B$8:$I$75,5,FALSE)),"")</f>
        <v>5.654330504273295</v>
      </c>
      <c r="BP13" s="235">
        <f>IF(VLOOKUP($BE13,$B$8:$I$75,7,FALSE)&lt;&gt;VLOOKUP($BE13,$B$8:$I$75,6,FALSE),(10*(VLOOKUP($BE13,$K$8:$Q$75,6,FALSE)*100)*VLOOKUP($BE13,$CE$8:$CK$75,6,FALSE))/(VLOOKUP($BE13,$B$8:$I$75,7,FALSE)-VLOOKUP($BE13,$B$8:$I$75,6,FALSE)),"")</f>
        <v>5.2561061740819808</v>
      </c>
      <c r="BQ13" s="240">
        <f>IF(VLOOKUP($BE13,$B$8:$I$75,8,FALSE)&lt;&gt;VLOOKUP($BE13,$B$8:$I$75,7,FALSE),(10*(VLOOKUP($BE13,$K$8:$Q$75,7,FALSE)*100)*VLOOKUP($BE13,$CE$8:$CK$75,7,FALSE))/(VLOOKUP($BE13,$B$8:$I$75,8,FALSE)-VLOOKUP($BE13,$B$8:$I$75,7,FALSE)),"")</f>
        <v>7.3297346494793461</v>
      </c>
      <c r="BS13" s="208" t="s">
        <v>6</v>
      </c>
      <c r="BT13" s="451">
        <v>75</v>
      </c>
      <c r="BU13" s="451">
        <v>79</v>
      </c>
      <c r="BV13" s="451">
        <v>77</v>
      </c>
      <c r="BW13" s="451">
        <v>84</v>
      </c>
      <c r="BX13" s="451">
        <v>85</v>
      </c>
      <c r="BY13" s="451">
        <v>87</v>
      </c>
      <c r="BZ13" s="451">
        <v>78</v>
      </c>
      <c r="CA13" s="451">
        <v>87</v>
      </c>
      <c r="CB13" s="451">
        <v>85</v>
      </c>
      <c r="CC13" s="222">
        <v>65</v>
      </c>
      <c r="CE13" s="208" t="s">
        <v>6</v>
      </c>
      <c r="CF13" s="221">
        <v>262</v>
      </c>
      <c r="CG13" s="451">
        <v>243</v>
      </c>
      <c r="CH13" s="451">
        <v>293</v>
      </c>
      <c r="CI13" s="451">
        <v>408</v>
      </c>
      <c r="CJ13" s="451">
        <v>553</v>
      </c>
      <c r="CK13" s="222">
        <v>382</v>
      </c>
      <c r="CM13" s="211" t="s">
        <v>6</v>
      </c>
      <c r="CN13" s="451">
        <v>53</v>
      </c>
      <c r="CO13" s="451">
        <v>76</v>
      </c>
      <c r="CP13" s="451">
        <v>83</v>
      </c>
      <c r="CQ13" s="451">
        <v>62</v>
      </c>
      <c r="CR13" s="451">
        <v>80</v>
      </c>
      <c r="CS13" s="451">
        <v>81</v>
      </c>
      <c r="CT13" s="451">
        <v>76</v>
      </c>
      <c r="CU13" s="451">
        <v>86</v>
      </c>
      <c r="CV13" s="451">
        <v>85</v>
      </c>
      <c r="CW13" s="222">
        <v>75</v>
      </c>
      <c r="CY13" s="208" t="s">
        <v>6</v>
      </c>
      <c r="CZ13" s="221">
        <v>9508.3666182551951</v>
      </c>
      <c r="DA13" s="451">
        <v>210.86931737609635</v>
      </c>
      <c r="DB13" s="451">
        <v>470.94047240089418</v>
      </c>
      <c r="DC13" s="451">
        <v>42.344964278839065</v>
      </c>
      <c r="DD13" s="451">
        <v>174.08502602239855</v>
      </c>
      <c r="DE13" s="222">
        <v>10.620837169670626</v>
      </c>
      <c r="DG13" s="211" t="s">
        <v>6</v>
      </c>
      <c r="DH13" s="221">
        <v>24</v>
      </c>
      <c r="DI13" s="451">
        <v>292</v>
      </c>
      <c r="DJ13" s="451">
        <v>688</v>
      </c>
      <c r="DK13" s="451">
        <v>1224</v>
      </c>
      <c r="DL13" s="451">
        <v>1096</v>
      </c>
      <c r="DM13" s="451">
        <v>756</v>
      </c>
      <c r="DN13" s="451">
        <v>1432</v>
      </c>
      <c r="DO13" s="222">
        <v>1504</v>
      </c>
      <c r="DP13" s="221">
        <v>12.144907999999999</v>
      </c>
      <c r="DQ13" s="451">
        <v>246.94645299999999</v>
      </c>
      <c r="DR13" s="451">
        <v>1153.7662130000001</v>
      </c>
      <c r="DS13" s="451">
        <v>1352.1330359999999</v>
      </c>
      <c r="DT13" s="451">
        <v>1180.592545</v>
      </c>
      <c r="DU13" s="451">
        <v>608.009997</v>
      </c>
      <c r="DV13" s="451">
        <v>2632.8036440000001</v>
      </c>
      <c r="DW13" s="222">
        <v>1320.212358</v>
      </c>
      <c r="DX13" s="221">
        <v>12.40441826728266</v>
      </c>
      <c r="DY13" s="451">
        <v>359.50996812901764</v>
      </c>
      <c r="DZ13" s="451">
        <v>1163.9876790994838</v>
      </c>
      <c r="EA13" s="451">
        <v>1471.3703945773336</v>
      </c>
      <c r="EB13" s="451">
        <v>1162.8977164307814</v>
      </c>
      <c r="EC13" s="451">
        <v>659.41950491386535</v>
      </c>
      <c r="ED13" s="451">
        <v>2741.028575772305</v>
      </c>
      <c r="EE13" s="222">
        <v>1196.2382913088793</v>
      </c>
      <c r="EG13" s="208" t="s">
        <v>6</v>
      </c>
      <c r="EH13" s="221">
        <v>1893</v>
      </c>
      <c r="EI13" s="451">
        <v>1524</v>
      </c>
      <c r="EJ13" s="451">
        <v>2007</v>
      </c>
      <c r="EK13" s="451">
        <v>1968</v>
      </c>
      <c r="EL13" s="451">
        <v>1112</v>
      </c>
      <c r="EM13" s="451">
        <v>414</v>
      </c>
      <c r="EN13" s="221">
        <v>1937.4218470000001</v>
      </c>
      <c r="EO13" s="451">
        <v>1558.4112520000001</v>
      </c>
      <c r="EP13" s="451">
        <v>1763.4506180000001</v>
      </c>
      <c r="EQ13" s="451">
        <v>2433.0060269999999</v>
      </c>
      <c r="ER13" s="451">
        <v>1743.0123149999999</v>
      </c>
      <c r="ES13" s="451">
        <v>941.69794000000002</v>
      </c>
      <c r="ET13" s="221">
        <v>1893.932384843552</v>
      </c>
      <c r="EU13" s="451">
        <v>1618.122164798044</v>
      </c>
      <c r="EV13" s="451">
        <v>1770.4934578407349</v>
      </c>
      <c r="EW13" s="451">
        <v>2300.5425182301651</v>
      </c>
      <c r="EX13" s="451">
        <v>1935.6273967412576</v>
      </c>
      <c r="EY13" s="222">
        <v>974.28207754624236</v>
      </c>
      <c r="EZ13" s="636"/>
      <c r="FA13" s="208" t="s">
        <v>6</v>
      </c>
      <c r="FB13" s="221">
        <v>2635</v>
      </c>
      <c r="FC13" s="451">
        <v>5216</v>
      </c>
      <c r="FD13" s="222">
        <v>1067</v>
      </c>
      <c r="FE13" s="221">
        <v>2722.6596930000001</v>
      </c>
      <c r="FF13" s="451">
        <v>5744.6009799999993</v>
      </c>
      <c r="FG13" s="222">
        <v>1909.7393270000002</v>
      </c>
      <c r="FH13" s="221">
        <v>2670.8659119913964</v>
      </c>
      <c r="FI13" s="451">
        <v>5634.2255674845546</v>
      </c>
      <c r="FJ13" s="222">
        <v>2187.9085205240453</v>
      </c>
      <c r="FK13" s="636"/>
      <c r="FL13" s="327" t="s">
        <v>118</v>
      </c>
      <c r="FM13" s="159">
        <f>0-VLOOKUP(FM$7,'Pyramide âge'!$B$4:$BJ$117,7,FALSE)</f>
        <v>-155</v>
      </c>
      <c r="FN13" s="159">
        <f>VLOOKUP(FN$7,'Pyramide âge'!$B$4:$BJ$117,7,FALSE)</f>
        <v>190</v>
      </c>
      <c r="FO13" s="159">
        <f>0-VLOOKUP(FO$7,'Pyramide âge'!$B$4:$BJ$117,7,FALSE)</f>
        <v>-11513</v>
      </c>
      <c r="FP13" s="159">
        <f>VLOOKUP(FP$7,'Pyramide âge'!$B$4:$BJ$117,7,FALSE)</f>
        <v>11268</v>
      </c>
      <c r="FQ13" s="159">
        <f>0-VLOOKUP(FQ$7,'Pyramide âge'!$B$3:$BJ$116,27,FALSE)</f>
        <v>-185.45220399999999</v>
      </c>
      <c r="FR13" s="159">
        <f>VLOOKUP(FR$7,'Pyramide âge'!$B$3:$BJ$116,27,FALSE)</f>
        <v>186.75627600000001</v>
      </c>
      <c r="FS13" s="159">
        <f>0-VLOOKUP(FS$7,'Pyramide âge'!$B$3:$BJ$116,27,FALSE)</f>
        <v>-9890.4932970000009</v>
      </c>
      <c r="FT13" s="159">
        <f>VLOOKUP(FT$7,'Pyramide âge'!$B$3:$BJ$117,27,FALSE)</f>
        <v>9812.5779160000002</v>
      </c>
      <c r="FU13" s="159">
        <f>0-VLOOKUP(FU$7,'Pyramide âge'!$B$3:$BJ$116,47,FALSE)</f>
        <v>-149.36689236199999</v>
      </c>
      <c r="FV13" s="159">
        <f>VLOOKUP(FV$7,'Pyramide âge'!$B$3:$BJ$116,47,FALSE)</f>
        <v>144.44779327499998</v>
      </c>
      <c r="FW13" s="159">
        <f>0-VLOOKUP(FW$7,'Pyramide âge'!$B$3:$BJ$116,47,FALSE)</f>
        <v>-9893.4154947071002</v>
      </c>
      <c r="FX13" s="329">
        <f>VLOOKUP(FX$7,'Pyramide âge'!$B$3:$BJ$117,47,FALSE)</f>
        <v>9875.8833864455009</v>
      </c>
      <c r="FZ13" s="211" t="s">
        <v>6</v>
      </c>
      <c r="GA13" s="221">
        <v>5474</v>
      </c>
      <c r="GB13" s="451">
        <v>3186</v>
      </c>
      <c r="GC13" s="222">
        <v>2288</v>
      </c>
      <c r="GD13" s="221">
        <v>213234.014</v>
      </c>
      <c r="GE13" s="451">
        <v>173685.92600000001</v>
      </c>
      <c r="GF13" s="222">
        <v>39548.087999999989</v>
      </c>
      <c r="GG13" s="665"/>
      <c r="GH13" s="211" t="s">
        <v>6</v>
      </c>
      <c r="GI13" s="221">
        <v>1064</v>
      </c>
      <c r="GJ13" s="451">
        <v>1475</v>
      </c>
      <c r="GK13" s="451">
        <v>1945</v>
      </c>
      <c r="GL13" s="451">
        <v>2424</v>
      </c>
      <c r="GM13" s="451">
        <v>3128</v>
      </c>
      <c r="GN13" s="451">
        <v>4044.24208945697</v>
      </c>
      <c r="GO13" s="222">
        <v>4216.5174117501101</v>
      </c>
      <c r="GQ13" s="208" t="s">
        <v>6</v>
      </c>
      <c r="GR13" s="221">
        <v>3434</v>
      </c>
      <c r="GS13" s="451">
        <v>4563</v>
      </c>
      <c r="GT13" s="451">
        <v>5839</v>
      </c>
      <c r="GU13" s="451">
        <v>7277</v>
      </c>
      <c r="GV13" s="451">
        <v>8874</v>
      </c>
      <c r="GW13" s="451">
        <v>10139.973583444</v>
      </c>
      <c r="GX13" s="222">
        <v>10275.388605767301</v>
      </c>
      <c r="GZ13" s="208" t="s">
        <v>6</v>
      </c>
      <c r="HA13" s="389">
        <f t="shared" si="2"/>
        <v>3.2274436090225564</v>
      </c>
      <c r="HB13" s="390">
        <f t="shared" si="3"/>
        <v>3.0935593220338982</v>
      </c>
      <c r="HC13" s="390">
        <f t="shared" si="4"/>
        <v>3.002056555269923</v>
      </c>
      <c r="HD13" s="390">
        <f t="shared" si="5"/>
        <v>3.0020627062706269</v>
      </c>
      <c r="HE13" s="390">
        <f t="shared" si="6"/>
        <v>2.8369565217391304</v>
      </c>
      <c r="HF13" s="390">
        <f t="shared" si="7"/>
        <v>2.5072617709701741</v>
      </c>
      <c r="HG13" s="246">
        <f t="shared" si="8"/>
        <v>2.4369373116147983</v>
      </c>
      <c r="HH13" s="69"/>
      <c r="HI13" s="211" t="s">
        <v>6</v>
      </c>
      <c r="HJ13" s="221">
        <v>460</v>
      </c>
      <c r="HK13" s="451">
        <v>1040</v>
      </c>
      <c r="HL13" s="451">
        <v>616</v>
      </c>
      <c r="HM13" s="451">
        <v>667</v>
      </c>
      <c r="HN13" s="451">
        <v>344</v>
      </c>
      <c r="HO13" s="221">
        <v>837.99862300000007</v>
      </c>
      <c r="HP13" s="451">
        <v>1607.1760979999999</v>
      </c>
      <c r="HQ13" s="451">
        <v>667.96991799999989</v>
      </c>
      <c r="HR13" s="451">
        <v>659.87331300000005</v>
      </c>
      <c r="HS13" s="222">
        <v>279.33288099999999</v>
      </c>
      <c r="HT13" s="221">
        <v>959.79573060700011</v>
      </c>
      <c r="HU13" s="451">
        <v>1739.1623078687999</v>
      </c>
      <c r="HV13" s="451">
        <v>705.86013450019993</v>
      </c>
      <c r="HW13" s="451">
        <v>655.58474302160005</v>
      </c>
      <c r="HX13" s="222">
        <v>243.68546350899999</v>
      </c>
      <c r="HY13" s="804"/>
      <c r="HZ13" s="211" t="s">
        <v>6</v>
      </c>
      <c r="IA13" s="221">
        <v>460</v>
      </c>
      <c r="IB13" s="451">
        <v>24</v>
      </c>
      <c r="IC13" s="451">
        <v>980</v>
      </c>
      <c r="ID13" s="451">
        <v>1492</v>
      </c>
      <c r="IE13" s="451">
        <v>168</v>
      </c>
      <c r="IF13" s="221">
        <v>837.99861799999996</v>
      </c>
      <c r="IG13" s="451">
        <v>68.821143000000006</v>
      </c>
      <c r="IH13" s="451">
        <v>1453.3405990000001</v>
      </c>
      <c r="II13" s="451">
        <v>1416.905876</v>
      </c>
      <c r="IJ13" s="222">
        <v>275.28456999999997</v>
      </c>
      <c r="IK13" s="221">
        <v>959.7957306129199</v>
      </c>
      <c r="IL13" s="451">
        <v>53.121390885599112</v>
      </c>
      <c r="IM13" s="451">
        <v>1558.8139397350374</v>
      </c>
      <c r="IN13" s="451">
        <v>1406.2057469156771</v>
      </c>
      <c r="IO13" s="222">
        <v>326.15157135260722</v>
      </c>
      <c r="IP13" s="637"/>
      <c r="IQ13" s="211" t="s">
        <v>6</v>
      </c>
      <c r="IR13" s="221">
        <v>4</v>
      </c>
      <c r="IS13" s="451">
        <v>13</v>
      </c>
      <c r="IT13" s="451">
        <v>74</v>
      </c>
      <c r="IU13" s="451">
        <v>76</v>
      </c>
      <c r="IV13" s="451">
        <v>67</v>
      </c>
      <c r="IW13" s="451">
        <v>136</v>
      </c>
      <c r="IX13" s="222">
        <v>90</v>
      </c>
      <c r="IY13" s="221">
        <v>742</v>
      </c>
      <c r="IZ13" s="451">
        <v>423</v>
      </c>
      <c r="JA13" s="451">
        <v>1562</v>
      </c>
      <c r="JB13" s="451">
        <v>2245</v>
      </c>
      <c r="JC13" s="451">
        <v>945</v>
      </c>
      <c r="JD13" s="451">
        <v>857</v>
      </c>
      <c r="JE13" s="222">
        <v>208</v>
      </c>
      <c r="JF13" s="221">
        <v>5.060378</v>
      </c>
      <c r="JG13" s="451">
        <v>24.289815000000001</v>
      </c>
      <c r="JH13" s="451">
        <v>93.110957999999997</v>
      </c>
      <c r="JI13" s="451">
        <v>142.702663</v>
      </c>
      <c r="JJ13" s="451">
        <v>148.76300599999999</v>
      </c>
      <c r="JK13" s="451">
        <v>229.74116699999999</v>
      </c>
      <c r="JL13" s="222">
        <v>193.306445</v>
      </c>
      <c r="JM13" s="221">
        <v>721.60992099999999</v>
      </c>
      <c r="JN13" s="451">
        <v>422.03553599999998</v>
      </c>
      <c r="JO13" s="451">
        <v>1320.7586920000001</v>
      </c>
      <c r="JP13" s="451">
        <v>2403.679611</v>
      </c>
      <c r="JQ13" s="451">
        <v>1542.3911430000001</v>
      </c>
      <c r="JR13" s="451">
        <v>1307.6017079999999</v>
      </c>
      <c r="JS13" s="222">
        <v>486.80837600000001</v>
      </c>
      <c r="JT13" s="221">
        <v>1.02349679579647</v>
      </c>
      <c r="JU13" s="451">
        <v>34.203279234769859</v>
      </c>
      <c r="JV13" s="451">
        <v>84.513834798664803</v>
      </c>
      <c r="JW13" s="451">
        <v>157.11810740728447</v>
      </c>
      <c r="JX13" s="451">
        <v>175.16381634402512</v>
      </c>
      <c r="JY13" s="451">
        <v>264.62152568228174</v>
      </c>
      <c r="JZ13" s="222">
        <v>230.54744770664809</v>
      </c>
      <c r="KA13" s="221">
        <v>730.57687521148591</v>
      </c>
      <c r="KB13" s="451">
        <v>400.88999880850622</v>
      </c>
      <c r="KC13" s="451">
        <v>1374.2022533882996</v>
      </c>
      <c r="KD13" s="451">
        <v>2316.4228038527358</v>
      </c>
      <c r="KE13" s="451">
        <v>1487.2039500270162</v>
      </c>
      <c r="KF13" s="451">
        <v>1527.1471813041578</v>
      </c>
      <c r="KG13" s="222">
        <v>576.095482184346</v>
      </c>
      <c r="KI13" s="211" t="s">
        <v>6</v>
      </c>
      <c r="KJ13" s="221">
        <v>1116</v>
      </c>
      <c r="KK13" s="451">
        <v>540</v>
      </c>
      <c r="KL13" s="451">
        <v>668</v>
      </c>
      <c r="KM13" s="222">
        <v>324</v>
      </c>
      <c r="KN13" s="221">
        <v>1582.8862790000001</v>
      </c>
      <c r="KO13" s="451">
        <v>566.76234999999997</v>
      </c>
      <c r="KP13" s="451">
        <v>748.93596300000002</v>
      </c>
      <c r="KQ13" s="222">
        <v>267.18796599999996</v>
      </c>
      <c r="KR13" s="221">
        <v>1702.1462274452483</v>
      </c>
      <c r="KS13" s="451">
        <v>643.28047187871152</v>
      </c>
      <c r="KT13" s="451">
        <v>717.0261441223455</v>
      </c>
      <c r="KU13" s="222">
        <v>249.41501407267955</v>
      </c>
      <c r="KW13" s="211" t="s">
        <v>6</v>
      </c>
      <c r="KX13" s="451">
        <v>1251</v>
      </c>
      <c r="KY13" s="451">
        <v>1684</v>
      </c>
      <c r="KZ13" s="451">
        <v>2182</v>
      </c>
      <c r="LA13" s="451">
        <v>2637</v>
      </c>
      <c r="LB13" s="451">
        <v>3324</v>
      </c>
      <c r="LC13" s="451">
        <v>4257.1410588774797</v>
      </c>
      <c r="LD13" s="205">
        <v>4468.9612208901999</v>
      </c>
      <c r="LF13" s="211" t="s">
        <v>6</v>
      </c>
      <c r="LG13" s="221">
        <v>3128</v>
      </c>
      <c r="LH13" s="451">
        <v>82</v>
      </c>
      <c r="LI13" s="222">
        <v>114</v>
      </c>
      <c r="LJ13" s="221">
        <v>4044.24208945697</v>
      </c>
      <c r="LK13" s="451">
        <v>65.651664579011893</v>
      </c>
      <c r="LL13" s="222">
        <v>147.24730484149799</v>
      </c>
      <c r="LM13" s="221">
        <v>4216.5174117501101</v>
      </c>
      <c r="LN13" s="451">
        <v>86.259645794968193</v>
      </c>
      <c r="LO13" s="222">
        <v>166.18416334512301</v>
      </c>
      <c r="LQ13" s="211" t="s">
        <v>6</v>
      </c>
      <c r="LR13" s="221">
        <v>3028</v>
      </c>
      <c r="LS13" s="451">
        <v>240</v>
      </c>
      <c r="LT13" s="222">
        <v>56</v>
      </c>
      <c r="LU13" s="221">
        <v>3775.4584730000001</v>
      </c>
      <c r="LV13" s="451">
        <v>466.81034199999999</v>
      </c>
      <c r="LW13" s="222">
        <v>14.872243999999455</v>
      </c>
      <c r="LX13" s="221">
        <v>3879.3947037787302</v>
      </c>
      <c r="LY13" s="451">
        <v>574.3082015266184</v>
      </c>
      <c r="LZ13" s="222">
        <v>15.25831558484856</v>
      </c>
      <c r="MB13" s="211" t="s">
        <v>6</v>
      </c>
      <c r="MC13" s="1111"/>
      <c r="MD13" s="1112"/>
      <c r="ME13" s="1112"/>
      <c r="MF13" s="1112"/>
      <c r="MG13" s="1112"/>
      <c r="MH13" s="221">
        <v>41.260404999999992</v>
      </c>
      <c r="MI13" s="451">
        <v>283.00444700000003</v>
      </c>
      <c r="MJ13" s="451">
        <v>470.73690499999998</v>
      </c>
      <c r="MK13" s="451">
        <v>837.553451</v>
      </c>
      <c r="ML13" s="451">
        <v>2624.5858540000004</v>
      </c>
      <c r="MM13" s="221">
        <v>47.264762742199999</v>
      </c>
      <c r="MN13" s="451">
        <v>305.1588477427</v>
      </c>
      <c r="MO13" s="451">
        <v>532.92308313789999</v>
      </c>
      <c r="MP13" s="451">
        <v>853.91657966069999</v>
      </c>
      <c r="MQ13" s="222">
        <v>2729.6979476252</v>
      </c>
      <c r="MS13" s="211" t="s">
        <v>6</v>
      </c>
      <c r="MT13" s="451">
        <v>1064</v>
      </c>
      <c r="MU13" s="451">
        <v>1475</v>
      </c>
      <c r="MV13" s="451">
        <v>1945</v>
      </c>
      <c r="MW13" s="451">
        <v>2424</v>
      </c>
      <c r="MX13" s="451">
        <v>3128</v>
      </c>
      <c r="MY13" s="451">
        <v>4044.24208945697</v>
      </c>
      <c r="MZ13" s="205">
        <v>4216.5174117501101</v>
      </c>
      <c r="NB13" s="211" t="s">
        <v>6</v>
      </c>
      <c r="NC13" s="221">
        <v>2860</v>
      </c>
      <c r="ND13" s="451">
        <v>218</v>
      </c>
      <c r="NE13" s="222">
        <v>49</v>
      </c>
      <c r="NF13" s="221">
        <v>3588.8201690000001</v>
      </c>
      <c r="NG13" s="451">
        <v>444.30119999999999</v>
      </c>
      <c r="NH13" s="222">
        <v>11.120719999999778</v>
      </c>
      <c r="NI13" s="221">
        <v>3657.1340030904689</v>
      </c>
      <c r="NJ13" s="451">
        <v>545.1225475904489</v>
      </c>
      <c r="NK13" s="222">
        <v>14.26086106918774</v>
      </c>
      <c r="NM13" s="211" t="s">
        <v>6</v>
      </c>
      <c r="NN13" s="221">
        <v>61</v>
      </c>
      <c r="NO13" s="451">
        <v>168</v>
      </c>
      <c r="NP13" s="451">
        <v>397</v>
      </c>
      <c r="NQ13" s="451">
        <v>824</v>
      </c>
      <c r="NR13" s="451">
        <v>1677</v>
      </c>
      <c r="NS13" s="451">
        <v>14768</v>
      </c>
      <c r="NT13" s="221">
        <v>38.446762999999997</v>
      </c>
      <c r="NU13" s="451">
        <v>239.86192299999999</v>
      </c>
      <c r="NV13" s="451">
        <v>459.48233399999998</v>
      </c>
      <c r="NW13" s="451">
        <v>831.92616399999997</v>
      </c>
      <c r="NX13" s="451">
        <v>2474.5249050000002</v>
      </c>
      <c r="NY13" s="451">
        <v>20404.444579999999</v>
      </c>
      <c r="NZ13" s="221">
        <v>31.545383129354253</v>
      </c>
      <c r="OA13" s="451">
        <v>278.64342743116561</v>
      </c>
      <c r="OB13" s="451">
        <v>530.93328274033888</v>
      </c>
      <c r="OC13" s="451">
        <v>852.92423377996522</v>
      </c>
      <c r="OD13" s="451">
        <v>2522.4710846692819</v>
      </c>
      <c r="OE13" s="222">
        <v>21010.12844662922</v>
      </c>
      <c r="OG13" s="211" t="s">
        <v>6</v>
      </c>
      <c r="OH13" s="221">
        <v>2544</v>
      </c>
      <c r="OI13" s="451">
        <v>303</v>
      </c>
      <c r="OJ13" s="451">
        <v>195</v>
      </c>
      <c r="OK13" s="222">
        <v>85</v>
      </c>
      <c r="OL13" s="221">
        <v>3104.0359440000002</v>
      </c>
      <c r="OM13" s="451">
        <v>579.90722200000005</v>
      </c>
      <c r="ON13" s="451">
        <v>319.815898</v>
      </c>
      <c r="OO13" s="222">
        <v>40.483024999999998</v>
      </c>
      <c r="OP13" s="221">
        <v>3131.5453057908303</v>
      </c>
      <c r="OQ13" s="451">
        <v>701.37895411715112</v>
      </c>
      <c r="OR13" s="451">
        <v>333.31769701582266</v>
      </c>
      <c r="OS13" s="222">
        <v>50.275454826301448</v>
      </c>
      <c r="OT13" s="639"/>
      <c r="OU13" s="211" t="s">
        <v>6</v>
      </c>
      <c r="OV13" s="221">
        <v>339.45711792976681</v>
      </c>
      <c r="OW13" s="451">
        <v>786.53050974924327</v>
      </c>
      <c r="OX13" s="451">
        <v>704.44035359350153</v>
      </c>
      <c r="OY13" s="451">
        <v>953.08510991765115</v>
      </c>
      <c r="OZ13" s="451">
        <v>597.0661942539997</v>
      </c>
      <c r="PA13" s="222">
        <v>835.93812630594334</v>
      </c>
      <c r="PB13" s="161"/>
      <c r="PC13" s="211" t="s">
        <v>6</v>
      </c>
      <c r="PD13" s="221">
        <v>13.051472359670171</v>
      </c>
      <c r="PE13" s="451">
        <v>3.7518196792398699</v>
      </c>
      <c r="PF13" s="451">
        <v>28.067721143559691</v>
      </c>
      <c r="PG13" s="451">
        <v>93.549786982307239</v>
      </c>
      <c r="PH13" s="451">
        <v>151.68189671909536</v>
      </c>
      <c r="PI13" s="222">
        <v>197.82857078889305</v>
      </c>
      <c r="PJ13" s="221">
        <v>437.65843048349649</v>
      </c>
      <c r="PK13" s="451">
        <v>93.878479557147656</v>
      </c>
      <c r="PL13" s="451">
        <v>351.64913895956681</v>
      </c>
      <c r="PM13" s="451">
        <v>1402.2716993187239</v>
      </c>
      <c r="PN13" s="451">
        <v>1016.1183881694976</v>
      </c>
      <c r="PO13" s="222">
        <v>290.08759660296926</v>
      </c>
      <c r="PP13" s="221">
        <v>453.63957152217921</v>
      </c>
      <c r="PQ13" s="451">
        <v>97.630299236387515</v>
      </c>
      <c r="PR13" s="451">
        <v>382.43368402343128</v>
      </c>
      <c r="PS13" s="451">
        <v>1499.6617724723858</v>
      </c>
      <c r="PT13" s="451">
        <v>1171.6215516753457</v>
      </c>
      <c r="PU13" s="222">
        <v>488.86898290362581</v>
      </c>
      <c r="PV13" s="636"/>
      <c r="PW13" s="211" t="s">
        <v>6</v>
      </c>
      <c r="PX13" s="221">
        <v>202</v>
      </c>
      <c r="PY13" s="451">
        <v>1217</v>
      </c>
      <c r="PZ13" s="222">
        <v>1708</v>
      </c>
      <c r="QA13" s="221">
        <v>256.05513299999984</v>
      </c>
      <c r="QB13" s="451">
        <v>1519.1134030000001</v>
      </c>
      <c r="QC13" s="222">
        <v>2269.0735530000002</v>
      </c>
      <c r="QD13" s="221">
        <v>224.51479422263037</v>
      </c>
      <c r="QE13" s="451">
        <v>1590.3360672948961</v>
      </c>
      <c r="QF13" s="222">
        <v>2401.6665502325791</v>
      </c>
      <c r="QH13" s="211" t="s">
        <v>6</v>
      </c>
      <c r="QI13" s="451">
        <f t="shared" si="9"/>
        <v>33</v>
      </c>
      <c r="QJ13" s="451">
        <f t="shared" si="10"/>
        <v>14</v>
      </c>
      <c r="QK13" s="451">
        <f t="shared" si="11"/>
        <v>60</v>
      </c>
      <c r="QL13" s="451">
        <f t="shared" si="12"/>
        <v>76</v>
      </c>
      <c r="QM13" s="451">
        <f t="shared" si="13"/>
        <v>120</v>
      </c>
      <c r="QN13" s="451">
        <f t="shared" si="14"/>
        <v>62</v>
      </c>
      <c r="QO13" s="451">
        <f t="shared" si="15"/>
        <v>23</v>
      </c>
      <c r="QP13" s="451">
        <f t="shared" si="16"/>
        <v>29</v>
      </c>
      <c r="QQ13" s="222">
        <f t="shared" si="17"/>
        <v>159</v>
      </c>
      <c r="QR13" s="222">
        <f t="shared" si="18"/>
        <v>576</v>
      </c>
      <c r="QT13" s="211" t="s">
        <v>6</v>
      </c>
      <c r="QU13" s="451">
        <v>19</v>
      </c>
      <c r="QV13" s="451">
        <v>8</v>
      </c>
      <c r="QW13" s="451">
        <v>22</v>
      </c>
      <c r="QX13" s="451">
        <v>29</v>
      </c>
      <c r="QY13" s="451">
        <v>28</v>
      </c>
      <c r="QZ13" s="451">
        <v>20</v>
      </c>
      <c r="RA13" s="451">
        <v>18</v>
      </c>
      <c r="RB13" s="451">
        <v>25</v>
      </c>
      <c r="RC13" s="222">
        <v>28</v>
      </c>
      <c r="RD13" s="222">
        <f t="shared" si="19"/>
        <v>197</v>
      </c>
      <c r="RF13" s="211" t="s">
        <v>6</v>
      </c>
      <c r="RG13" s="451">
        <v>0</v>
      </c>
      <c r="RH13" s="451">
        <v>6</v>
      </c>
      <c r="RI13" s="451">
        <v>4</v>
      </c>
      <c r="RJ13" s="451">
        <v>9</v>
      </c>
      <c r="RK13" s="451">
        <v>33</v>
      </c>
      <c r="RL13" s="451">
        <v>13</v>
      </c>
      <c r="RM13" s="451">
        <v>5</v>
      </c>
      <c r="RN13" s="451">
        <v>4</v>
      </c>
      <c r="RO13" s="222">
        <v>9</v>
      </c>
      <c r="RP13" s="222">
        <f t="shared" si="20"/>
        <v>83</v>
      </c>
      <c r="RR13" s="211" t="s">
        <v>6</v>
      </c>
      <c r="RS13" s="451">
        <v>14</v>
      </c>
      <c r="RT13" s="451">
        <v>0</v>
      </c>
      <c r="RU13" s="451">
        <v>34</v>
      </c>
      <c r="RV13" s="451">
        <v>38</v>
      </c>
      <c r="RW13" s="451">
        <v>59</v>
      </c>
      <c r="RX13" s="451">
        <v>29</v>
      </c>
      <c r="RY13" s="451">
        <v>0</v>
      </c>
      <c r="RZ13" s="451">
        <v>0</v>
      </c>
      <c r="SA13" s="222">
        <v>122</v>
      </c>
      <c r="SB13" s="222">
        <f t="shared" si="21"/>
        <v>296</v>
      </c>
      <c r="SD13" s="208" t="s">
        <v>6</v>
      </c>
      <c r="SE13" s="221">
        <v>23</v>
      </c>
      <c r="SF13" s="451">
        <v>48</v>
      </c>
      <c r="SG13" s="451">
        <v>94</v>
      </c>
      <c r="SH13" s="451">
        <v>85</v>
      </c>
      <c r="SI13" s="451">
        <v>124</v>
      </c>
      <c r="SJ13" s="451">
        <v>25</v>
      </c>
      <c r="SK13" s="451">
        <v>32</v>
      </c>
      <c r="SL13" s="451">
        <v>193</v>
      </c>
      <c r="SM13" s="451">
        <v>70</v>
      </c>
      <c r="SN13" s="222">
        <v>164</v>
      </c>
      <c r="SO13" s="156"/>
      <c r="SP13" s="211" t="s">
        <v>6</v>
      </c>
      <c r="SQ13" s="221">
        <v>2590</v>
      </c>
      <c r="SR13" s="222">
        <v>3778</v>
      </c>
      <c r="SS13" s="451">
        <v>3402.3861270000002</v>
      </c>
      <c r="ST13" s="451">
        <v>4379.4550689999996</v>
      </c>
      <c r="SU13" s="221">
        <v>3328.5010404565842</v>
      </c>
      <c r="SV13" s="222">
        <v>4354.4773720397452</v>
      </c>
      <c r="SX13" s="211" t="s">
        <v>6</v>
      </c>
      <c r="SY13" s="221">
        <v>4070</v>
      </c>
      <c r="SZ13" s="451">
        <v>3764</v>
      </c>
      <c r="TA13" s="451">
        <v>295</v>
      </c>
      <c r="TB13" s="451">
        <v>908</v>
      </c>
      <c r="TC13" s="451">
        <v>518</v>
      </c>
      <c r="TD13" s="222">
        <v>462</v>
      </c>
      <c r="TE13" s="221">
        <v>4335.9358169999996</v>
      </c>
      <c r="TF13" s="451">
        <v>348.158433</v>
      </c>
      <c r="TG13" s="451">
        <v>776.38867700000003</v>
      </c>
      <c r="TH13" s="451">
        <v>699.50633200000004</v>
      </c>
      <c r="TI13" s="222">
        <v>369.84956799999998</v>
      </c>
      <c r="TJ13" s="221">
        <v>4296.8953652943992</v>
      </c>
      <c r="TK13" s="451">
        <v>428.66621599688261</v>
      </c>
      <c r="TL13" s="451">
        <v>770.85339837972867</v>
      </c>
      <c r="TM13" s="451">
        <v>589.7465184717172</v>
      </c>
      <c r="TN13" s="222">
        <v>324.99759648967131</v>
      </c>
      <c r="TP13" s="211" t="s">
        <v>6</v>
      </c>
      <c r="TQ13" s="221">
        <v>24</v>
      </c>
      <c r="TR13" s="451">
        <v>284</v>
      </c>
      <c r="TS13" s="451">
        <v>676</v>
      </c>
      <c r="TT13" s="451">
        <v>1128</v>
      </c>
      <c r="TU13" s="451">
        <v>1008</v>
      </c>
      <c r="TV13" s="222">
        <v>696</v>
      </c>
      <c r="TW13" s="221">
        <v>12.144907999999999</v>
      </c>
      <c r="TX13" s="451">
        <v>234.801545</v>
      </c>
      <c r="TY13" s="451">
        <v>1105.1865829999999</v>
      </c>
      <c r="TZ13" s="451">
        <v>1271.166986</v>
      </c>
      <c r="UA13" s="451">
        <v>1066.6384599999999</v>
      </c>
      <c r="UB13" s="222">
        <v>518.34572600000001</v>
      </c>
      <c r="UC13" s="221">
        <v>9.2854361781935495</v>
      </c>
      <c r="UD13" s="451">
        <v>333.43537580428392</v>
      </c>
      <c r="UE13" s="451">
        <v>1107.555864049476</v>
      </c>
      <c r="UF13" s="451">
        <v>1373.3743310652628</v>
      </c>
      <c r="UG13" s="451">
        <v>1011.6137265581956</v>
      </c>
      <c r="UH13" s="222">
        <v>523.65897950886824</v>
      </c>
      <c r="UJ13" s="211" t="s">
        <v>6</v>
      </c>
      <c r="UK13" s="221">
        <v>3778</v>
      </c>
      <c r="UL13" s="451">
        <v>3299</v>
      </c>
      <c r="UM13" s="451">
        <v>479</v>
      </c>
      <c r="UN13" s="221">
        <v>4379.4550689999996</v>
      </c>
      <c r="UO13" s="451">
        <v>3746.9320250000001</v>
      </c>
      <c r="UP13" s="451">
        <v>632.52304400000003</v>
      </c>
      <c r="UQ13" s="221">
        <v>4353.477381602318</v>
      </c>
      <c r="UR13" s="451">
        <v>3643.5257280837368</v>
      </c>
      <c r="US13" s="222">
        <v>709.95165351858077</v>
      </c>
      <c r="UU13" s="208" t="s">
        <v>6</v>
      </c>
      <c r="UV13" s="221">
        <v>3299.5979809999999</v>
      </c>
      <c r="UW13" s="451">
        <v>447.33404300000001</v>
      </c>
      <c r="UX13" s="221">
        <v>300.56223899999998</v>
      </c>
      <c r="UY13" s="451">
        <v>329.93665400000003</v>
      </c>
      <c r="UZ13" s="222">
        <v>2.0241509999999998</v>
      </c>
      <c r="VA13" s="221">
        <v>3238.1825981765701</v>
      </c>
      <c r="VB13" s="451">
        <v>405.34312990716802</v>
      </c>
      <c r="VC13" s="221">
        <v>344.220682291684</v>
      </c>
      <c r="VD13" s="451">
        <v>362.82185392137501</v>
      </c>
      <c r="VE13" s="222">
        <v>2.9091173055217801</v>
      </c>
      <c r="VF13" s="168"/>
      <c r="VG13" s="208" t="s">
        <v>6</v>
      </c>
      <c r="VH13" s="221">
        <v>249.16175899999999</v>
      </c>
      <c r="VI13" s="451">
        <v>43.519252000000002</v>
      </c>
      <c r="VJ13" s="451">
        <v>16.343613000000001</v>
      </c>
      <c r="VK13" s="222">
        <v>138.30941899999999</v>
      </c>
      <c r="VL13" s="221">
        <v>231.61880054657999</v>
      </c>
      <c r="VM13" s="451">
        <v>52.614373994404097</v>
      </c>
      <c r="VN13" s="451">
        <v>20.631781046480398</v>
      </c>
      <c r="VO13" s="222">
        <v>100.478174319703</v>
      </c>
      <c r="VQ13" s="211" t="s">
        <v>6</v>
      </c>
      <c r="VR13" s="221">
        <v>2294</v>
      </c>
      <c r="VS13" s="222">
        <v>296</v>
      </c>
      <c r="VT13" s="451">
        <v>2990.4667439999998</v>
      </c>
      <c r="VU13" s="451">
        <v>411.91938299999998</v>
      </c>
      <c r="VV13" s="221">
        <v>2888.2057548588623</v>
      </c>
      <c r="VW13" s="222">
        <v>440.29528559772206</v>
      </c>
      <c r="VY13" s="211" t="s">
        <v>6</v>
      </c>
      <c r="VZ13" s="221">
        <v>48</v>
      </c>
      <c r="WA13" s="451">
        <v>839</v>
      </c>
      <c r="WB13" s="451">
        <v>221</v>
      </c>
      <c r="WC13" s="451">
        <v>755</v>
      </c>
      <c r="WD13" s="222">
        <v>890</v>
      </c>
      <c r="WE13" s="221">
        <v>24.608718</v>
      </c>
      <c r="WF13" s="451">
        <v>501.49405200000001</v>
      </c>
      <c r="WG13" s="451">
        <v>241.350739</v>
      </c>
      <c r="WH13" s="451">
        <v>1512.164297</v>
      </c>
      <c r="WI13" s="222">
        <v>1034.183145</v>
      </c>
      <c r="WJ13" s="221">
        <v>21.943886984409961</v>
      </c>
      <c r="WK13" s="451">
        <v>512.83003367522315</v>
      </c>
      <c r="WL13" s="451">
        <v>281.4415776798412</v>
      </c>
      <c r="WM13" s="451">
        <v>1467.3533631742359</v>
      </c>
      <c r="WN13" s="222">
        <v>1090.2191215101136</v>
      </c>
      <c r="WP13" s="211" t="s">
        <v>6</v>
      </c>
      <c r="WQ13" s="221">
        <v>36</v>
      </c>
      <c r="WR13" s="451">
        <v>172</v>
      </c>
      <c r="WS13" s="451">
        <v>349</v>
      </c>
      <c r="WT13" s="451">
        <v>731</v>
      </c>
      <c r="WU13" s="451">
        <v>661</v>
      </c>
      <c r="WV13" s="222">
        <v>804</v>
      </c>
      <c r="WW13" s="221">
        <v>16.290513000000001</v>
      </c>
      <c r="WX13" s="451">
        <v>197.302693</v>
      </c>
      <c r="WY13" s="451">
        <v>580.71570999999994</v>
      </c>
      <c r="WZ13" s="451">
        <v>850.201187</v>
      </c>
      <c r="XA13" s="451">
        <v>903.58416699999998</v>
      </c>
      <c r="XB13" s="222">
        <v>765.706681</v>
      </c>
      <c r="XC13" s="221">
        <v>9.2854361781935495</v>
      </c>
      <c r="XD13" s="451">
        <v>224.09559314617999</v>
      </c>
      <c r="XE13" s="451">
        <v>532.00856106405854</v>
      </c>
      <c r="XF13" s="451">
        <v>896.12695268921186</v>
      </c>
      <c r="XG13" s="451">
        <v>964.10101566514516</v>
      </c>
      <c r="XH13" s="222">
        <v>748.17042428103468</v>
      </c>
      <c r="XJ13" s="211" t="s">
        <v>6</v>
      </c>
      <c r="XK13" s="221">
        <v>21</v>
      </c>
      <c r="XL13" s="451">
        <v>48</v>
      </c>
      <c r="XM13" s="451">
        <v>20</v>
      </c>
      <c r="XN13" s="451">
        <v>52</v>
      </c>
      <c r="XO13" s="222">
        <v>20</v>
      </c>
      <c r="XP13" s="221">
        <v>38.318482317059001</v>
      </c>
      <c r="XQ13" s="451">
        <v>50.494638429463997</v>
      </c>
      <c r="XR13" s="451">
        <v>23.592379109474599</v>
      </c>
      <c r="XS13" s="451">
        <v>116.572545154569</v>
      </c>
      <c r="XT13" s="222">
        <v>60.178117861920803</v>
      </c>
      <c r="XU13" s="221">
        <v>48.530072049603731</v>
      </c>
      <c r="XV13" s="451">
        <v>52.580523931110477</v>
      </c>
      <c r="XW13" s="451">
        <v>13.046406843204045</v>
      </c>
      <c r="XX13" s="451">
        <v>69.642623733329089</v>
      </c>
      <c r="XY13" s="222">
        <v>72.176771213062239</v>
      </c>
      <c r="XZ13" s="822"/>
      <c r="YA13" s="211" t="s">
        <v>6</v>
      </c>
      <c r="YB13" s="221">
        <v>170.23180491344877</v>
      </c>
      <c r="YC13" s="451">
        <v>346.37375431483542</v>
      </c>
      <c r="YD13" s="451">
        <v>323.17575750157613</v>
      </c>
      <c r="YE13" s="451">
        <v>266.68833477017881</v>
      </c>
      <c r="YF13" s="451">
        <v>201.84457470539903</v>
      </c>
      <c r="YG13" s="451">
        <v>6.8882199039163066</v>
      </c>
      <c r="YH13" s="451">
        <v>32.660275710381619</v>
      </c>
      <c r="YI13" s="221">
        <v>233.59457038225983</v>
      </c>
      <c r="YJ13" s="451">
        <v>355.43212033851034</v>
      </c>
      <c r="YK13" s="451">
        <v>328.28457976040755</v>
      </c>
      <c r="YL13" s="451">
        <v>279.63447654107455</v>
      </c>
      <c r="YM13" s="451">
        <v>349.71881585038875</v>
      </c>
      <c r="YN13" s="451">
        <v>190.68651415495205</v>
      </c>
      <c r="YO13" s="222">
        <v>3316.0839661137056</v>
      </c>
      <c r="YP13" s="221">
        <v>318.29535060149249</v>
      </c>
      <c r="YQ13" s="451">
        <v>637.55372209076188</v>
      </c>
      <c r="YR13" s="451">
        <v>644.15158927280766</v>
      </c>
      <c r="YS13" s="451">
        <v>496.69777319092566</v>
      </c>
      <c r="YT13" s="451">
        <v>415.03532304908498</v>
      </c>
      <c r="YU13" s="451">
        <v>13.802204912593558</v>
      </c>
      <c r="YV13" s="451">
        <v>60.234895080916417</v>
      </c>
      <c r="YW13" s="221">
        <v>426.95486648957967</v>
      </c>
      <c r="YX13" s="451">
        <v>647.56429973737909</v>
      </c>
      <c r="YY13" s="451">
        <v>650.26040196906683</v>
      </c>
      <c r="YZ13" s="451">
        <v>512.75697043169669</v>
      </c>
      <c r="ZA13" s="451">
        <v>675.35581883401642</v>
      </c>
      <c r="ZB13" s="451">
        <v>430.00937553233092</v>
      </c>
      <c r="ZC13" s="222">
        <v>6980.9454503584002</v>
      </c>
      <c r="ZE13" s="211" t="s">
        <v>6</v>
      </c>
      <c r="ZF13" s="221">
        <v>2107</v>
      </c>
      <c r="ZG13" s="451">
        <v>1524</v>
      </c>
      <c r="ZH13" s="451">
        <v>899</v>
      </c>
      <c r="ZI13" s="222">
        <v>1460</v>
      </c>
      <c r="ZJ13" s="221">
        <v>1732.9404480000001</v>
      </c>
      <c r="ZK13" s="451">
        <v>1588.9466210000001</v>
      </c>
      <c r="ZL13" s="451">
        <v>1435.1121909999999</v>
      </c>
      <c r="ZM13" s="222">
        <v>2636.4570050000002</v>
      </c>
      <c r="ZN13" s="221">
        <v>1629.0887088395459</v>
      </c>
      <c r="ZO13" s="451">
        <v>1682.9819717782823</v>
      </c>
      <c r="ZP13" s="451">
        <v>1386.642131482485</v>
      </c>
      <c r="ZQ13" s="222">
        <v>2914.5846068226101</v>
      </c>
      <c r="ZS13" s="211" t="s">
        <v>6</v>
      </c>
      <c r="ZT13" s="221">
        <v>644.98596637674984</v>
      </c>
      <c r="ZU13" s="451">
        <v>950.67629205791798</v>
      </c>
      <c r="ZV13" s="451">
        <v>642.68566154140808</v>
      </c>
      <c r="ZW13" s="222">
        <v>1389.6944475941691</v>
      </c>
      <c r="ZX13" s="221">
        <v>984.10274246279619</v>
      </c>
      <c r="ZY13" s="451">
        <v>732.30567972036431</v>
      </c>
      <c r="ZZ13" s="451">
        <v>743.95646994107688</v>
      </c>
      <c r="AAA13" s="222">
        <v>1524.890159228441</v>
      </c>
    </row>
    <row r="14" spans="1:703" ht="13.5" customHeight="1" x14ac:dyDescent="0.2">
      <c r="A14" s="208">
        <v>37122</v>
      </c>
      <c r="B14" s="211" t="s">
        <v>413</v>
      </c>
      <c r="C14" s="451">
        <v>17826</v>
      </c>
      <c r="D14" s="451">
        <v>27450</v>
      </c>
      <c r="E14" s="451">
        <v>34704</v>
      </c>
      <c r="F14" s="451">
        <v>36798</v>
      </c>
      <c r="G14" s="451">
        <v>36517</v>
      </c>
      <c r="H14" s="451">
        <v>35976</v>
      </c>
      <c r="I14" s="205">
        <v>37535</v>
      </c>
      <c r="J14" s="634"/>
      <c r="K14" s="208" t="s">
        <v>413</v>
      </c>
      <c r="L14" s="227">
        <f>((VLOOKUP($K14,$B$8:$I$75,3,FALSE)/VLOOKUP($K14,$B$8:$I$75,2,FALSE))^(1/6.975))-1</f>
        <v>6.3849182105162994E-2</v>
      </c>
      <c r="M14" s="203">
        <f>((VLOOKUP($K14,$B$8:$I$75,4,FALSE)/VLOOKUP($K14,$B$8:$I$75,3,FALSE))^(1/7.035))-1</f>
        <v>3.3893465474169382E-2</v>
      </c>
      <c r="N14" s="203">
        <f>((VLOOKUP($K14,$B$8:$I$75,5,FALSE)/VLOOKUP($K14,$B$8:$I$75,4,FALSE))^(1/8.005))-1</f>
        <v>7.3458426477250871E-3</v>
      </c>
      <c r="O14" s="203">
        <f>((VLOOKUP($K14,$B$8:$I$75,6,FALSE)/VLOOKUP($K14,$B$8:$I$75,5,FALSE))^(1/9.01))-1</f>
        <v>-8.5042511884592109E-4</v>
      </c>
      <c r="P14" s="203">
        <f>((VLOOKUP($K14,$B$8:$I$75,7,FALSE)/VLOOKUP($K14,$B$8:$I$75,6,FALSE))^(1/11))-1</f>
        <v>-1.3559758433219216E-3</v>
      </c>
      <c r="Q14" s="228">
        <f>((VLOOKUP($K14,$B$8:$I$75,8,FALSE)/VLOOKUP($K14,$B$8:$I$75,7,FALSE))^(1/5))-1</f>
        <v>8.5204504686711147E-3</v>
      </c>
      <c r="R14" s="77"/>
      <c r="S14" s="208" t="s">
        <v>413</v>
      </c>
      <c r="T14" s="227">
        <f>VLOOKUP($S14,$K$8:$Q$75,2,FALSE)*(VLOOKUP($S14,$AW$8:$BC$75,2,FALSE)-VLOOKUP($S14,$CE$8:$CK$75,2,FALSE))/(VLOOKUP($S14,$B$8:$I$75,3,FALSE)-VLOOKUP($S14,$B$8:$I$75,2,FALSE))</f>
        <v>1.9710714883046473E-2</v>
      </c>
      <c r="U14" s="203">
        <f>VLOOKUP($S14,$K$8:$Q$75,3,FALSE)*(VLOOKUP($S14,$AW$8:$BC$75,3,FALSE)-VLOOKUP($S14,$CE$8:$CK$75,3,FALSE))/(VLOOKUP($S14,$B$8:$I$75,4,FALSE)-VLOOKUP($S14,$B$8:$I$75,3,FALSE))</f>
        <v>1.3489169399493659E-2</v>
      </c>
      <c r="V14" s="203">
        <f>VLOOKUP($S14,$K$8:$Q$75,4,FALSE)*(VLOOKUP($S14,$AW$8:$BC$75,4,FALSE)-VLOOKUP($S14,$CE$8:$CK$75,4,FALSE))/(VLOOKUP($S14,$B$8:$I$75,5,FALSE)-VLOOKUP($S14,$B$8:$I$75,4,FALSE))</f>
        <v>1.0099656629799678E-2</v>
      </c>
      <c r="W14" s="203">
        <f>VLOOKUP($S14,$K$8:$Q$75,5,FALSE)*(VLOOKUP($S14,$AW$8:$BC$75,5,FALSE)-VLOOKUP($S14,$CE$8:$CK$75,5,FALSE))/(VLOOKUP($S14,$B$8:$I$75,6,FALSE)-VLOOKUP($S14,$B$8:$I$75,5,FALSE))</f>
        <v>6.5098378314504494E-3</v>
      </c>
      <c r="X14" s="203">
        <f>VLOOKUP($S14,$K$8:$Q$75,6,FALSE)*(VLOOKUP($S14,$AW$8:$BC$75,6,FALSE)-VLOOKUP($S14,$CE$8:$CK$75,6,FALSE))/(VLOOKUP($S14,$B$8:$I$75,7,FALSE)-VLOOKUP($S14,$B$8:$I$75,6,FALSE))</f>
        <v>5.0579653453301987E-3</v>
      </c>
      <c r="Y14" s="228">
        <f>VLOOKUP($S14,$K$8:$Q$75,7,FALSE)*(VLOOKUP($S14,$AW$8:$BC$75,7,FALSE)-VLOOKUP($S14,$CE$8:$CK$75,7,FALSE))/(VLOOKUP($S14,$B$8:$I$75,8,FALSE)-VLOOKUP($S14,$B$8:$I$75,7,FALSE))</f>
        <v>5.8479037854253322E-3</v>
      </c>
      <c r="Z14" s="77"/>
      <c r="AA14" s="208" t="s">
        <v>413</v>
      </c>
      <c r="AB14" s="227">
        <f>(VLOOKUP($S14,$K$8:$Q$75,2,FALSE)*((VLOOKUP($S14,$B$8:$I$75,3,FALSE)-VLOOKUP($S14,$B$8:$I$75,2,FALSE))-(VLOOKUP($S14,$AW$8:$BC$75,2,FALSE)-VLOOKUP($S14,$CE$8:$CK$75,2,FALSE)))/(VLOOKUP($S14,$B$8:$I$75,3,FALSE)-VLOOKUP($S14,$B$8:$I$75,2,FALSE)))</f>
        <v>4.413846722211652E-2</v>
      </c>
      <c r="AC14" s="203">
        <f>(VLOOKUP($S14,$K$8:$Q$75,3,FALSE)*((VLOOKUP($S14,$B$8:$I$75,4,FALSE)-VLOOKUP($S14,$B$8:$I$75,3,FALSE))-(VLOOKUP($S14,$AW$8:$BC$75,3,FALSE)-VLOOKUP($S14,$CE$8:$CK$75,3,FALSE)))/(VLOOKUP($S14,$B$8:$I$75,4,FALSE)-VLOOKUP($S14,$B$8:$I$75,3,FALSE)))</f>
        <v>2.0404296074675723E-2</v>
      </c>
      <c r="AD14" s="203">
        <f>(VLOOKUP($S14,$K$8:$Q$75,4,FALSE)*((VLOOKUP($S14,$B$8:$I$75,5,FALSE)-VLOOKUP($S14,$B$8:$I$75,4,FALSE))-(VLOOKUP($S14,$AW$8:$BC$75,4,FALSE)-VLOOKUP($S14,$CE$8:$CK$75,4,FALSE)))/(VLOOKUP($S14,$B$8:$I$75,5,FALSE)-VLOOKUP($S14,$B$8:$I$75,4,FALSE)))</f>
        <v>-2.7538139820745908E-3</v>
      </c>
      <c r="AE14" s="203">
        <f>(VLOOKUP($S14,$K$8:$Q$75,5,FALSE)*((VLOOKUP($S14,$B$8:$I$75,6,FALSE)-VLOOKUP($S14,$B$8:$I$75,5,FALSE))-(VLOOKUP($S14,$AW$8:$BC$75,5,FALSE)-VLOOKUP($S14,$CE$8:$CK$75,5,FALSE)))/(VLOOKUP($S14,$B$8:$I$75,6,FALSE)-VLOOKUP($S14,$B$8:$I$75,5,FALSE)))</f>
        <v>-7.3602629502963705E-3</v>
      </c>
      <c r="AF14" s="203">
        <f>(VLOOKUP($S14,$K$8:$Q$75,6,FALSE)*((VLOOKUP($S14,$B$8:$I$75,7,FALSE)-VLOOKUP($S14,$B$8:$I$75,6,FALSE))-(VLOOKUP($S14,$AW$8:$BC$75,6,FALSE)-VLOOKUP($S14,$CE$8:$CK$75,6,FALSE)))/(VLOOKUP($S14,$B$8:$I$75,7,FALSE)-VLOOKUP($S14,$B$8:$I$75,6,FALSE)))</f>
        <v>-6.4139411886521202E-3</v>
      </c>
      <c r="AG14" s="228">
        <f>(VLOOKUP($S14,$K$8:$Q$75,7,FALSE)*((VLOOKUP($S14,$B$8:$I$75,8,FALSE)-VLOOKUP($S14,$B$8:$I$75,7,FALSE))-(VLOOKUP($S14,$AW$8:$BC$75,7,FALSE)-VLOOKUP($S14,$CE$8:$CK$75,7,FALSE)))/(VLOOKUP($S14,$B$8:$I$75,8,FALSE)-VLOOKUP($S14,$B$8:$I$75,7,FALSE)))</f>
        <v>2.6725466832457825E-3</v>
      </c>
      <c r="AI14" s="208" t="s">
        <v>413</v>
      </c>
      <c r="AJ14" s="221">
        <f>VLOOKUP($AI14,$AW$8:$BC$75,2,FALSE)-VLOOKUP($AI14,$CE$8:$CK$75,2,FALSE)</f>
        <v>2971</v>
      </c>
      <c r="AK14" s="222">
        <f>(VLOOKUP($AI14,$B$8:$I$75,3,FALSE)-VLOOKUP($AI14,$B$8:$I$75,2,FALSE))-AJ14</f>
        <v>6653</v>
      </c>
      <c r="AL14" s="451">
        <f>VLOOKUP($AI14,$AW$8:$BC$75,3,FALSE)-VLOOKUP($AI14,$CE$8:$CK$75,3,FALSE)</f>
        <v>2887</v>
      </c>
      <c r="AM14" s="451">
        <f>(VLOOKUP($AI14,$B$8:$I$75,4,FALSE)-VLOOKUP($AI14,$B$8:$I$75,3,FALSE))-AL14</f>
        <v>4367</v>
      </c>
      <c r="AN14" s="221">
        <f>VLOOKUP($AI14,$AW$8:$BC$75,4,FALSE)-VLOOKUP($AI14,$CE$8:$CK$75,4,FALSE)</f>
        <v>2879</v>
      </c>
      <c r="AO14" s="222">
        <f>(VLOOKUP($AI14,$B$8:$I$75,5,FALSE)-VLOOKUP($AI14,$B$8:$I$75,4,FALSE))-AN14</f>
        <v>-785</v>
      </c>
      <c r="AP14" s="451">
        <f>VLOOKUP($AI14,$AW$8:$BC$75,5,FALSE)-VLOOKUP($AI14,$CE$8:$CK$75,5,FALSE)</f>
        <v>2151</v>
      </c>
      <c r="AQ14" s="451">
        <f>(VLOOKUP($AI14,$B$8:$I$75,6,FALSE)-VLOOKUP($AI14,$B$8:$I$75,5,FALSE))-AP14</f>
        <v>-2432</v>
      </c>
      <c r="AR14" s="221">
        <f>VLOOKUP($AI14,$AW$8:$BC$75,6,FALSE)-VLOOKUP($AI14,$CE$8:$CK$75,6,FALSE)</f>
        <v>2018</v>
      </c>
      <c r="AS14" s="222">
        <f>(VLOOKUP($AI14,$B$8:$I$75,7,FALSE)-VLOOKUP($AI14,$B$8:$I$75,6,FALSE))-AR14</f>
        <v>-2559</v>
      </c>
      <c r="AT14" s="221">
        <f>VLOOKUP($AI14,$AW$8:$BC$75,7,FALSE)-VLOOKUP($AI14,$CE$8:$CK$75,7,FALSE)</f>
        <v>1070</v>
      </c>
      <c r="AU14" s="222">
        <f>(VLOOKUP($AI14,$B$8:$I$75,8,FALSE)-VLOOKUP($AI14,$B$8:$I$75,7,FALSE))-AT14</f>
        <v>489</v>
      </c>
      <c r="AV14" s="636"/>
      <c r="AW14" s="208" t="s">
        <v>413</v>
      </c>
      <c r="AX14" s="221">
        <v>3978</v>
      </c>
      <c r="AY14" s="451">
        <v>4091</v>
      </c>
      <c r="AZ14" s="451">
        <v>4548</v>
      </c>
      <c r="BA14" s="451">
        <v>4255</v>
      </c>
      <c r="BB14" s="451">
        <v>4947</v>
      </c>
      <c r="BC14" s="222">
        <v>2480</v>
      </c>
      <c r="BE14" s="208" t="s">
        <v>413</v>
      </c>
      <c r="BF14" s="239">
        <f>IF(VLOOKUP($BE14,$B$8:$I$75,3,FALSE)&lt;&gt;VLOOKUP($BE14,$B$8:$I$75,2,FALSE),(10*(VLOOKUP($BE14,$K$8:$Q$75,2,FALSE)*100)*VLOOKUP($BE14,$AW$8:$BC$75,2,FALSE))/(VLOOKUP($BE14,$B$8:$I$75,3,FALSE)-VLOOKUP($BE14,$B$8:$I$75,2,FALSE)),"")</f>
        <v>26.391526019777473</v>
      </c>
      <c r="BG14" s="235">
        <f>IF(VLOOKUP($BE14,$B$8:$I$75,4,FALSE)&lt;&gt;VLOOKUP($BE14,$B$8:$I$75,3,FALSE),(10*(VLOOKUP($BE14,$K$8:$Q$75,3,FALSE)*100)*VLOOKUP($BE14,$AW$8:$BC$75,3,FALSE))/(VLOOKUP($BE14,$B$8:$I$75,4,FALSE)-VLOOKUP($BE14,$B$8:$I$75,3,FALSE)),"")</f>
        <v>19.114718397412037</v>
      </c>
      <c r="BH14" s="235">
        <f>IF(VLOOKUP($BE14,$B$8:$I$75,5,FALSE)&lt;&gt;VLOOKUP($BE14,$B$8:$I$75,4,FALSE),(10*(VLOOKUP($BE14,$K$8:$Q$75,4,FALSE)*100)*VLOOKUP($BE14,$AW$8:$BC$75,4,FALSE))/(VLOOKUP($BE14,$B$8:$I$75,5,FALSE)-VLOOKUP($BE14,$B$8:$I$75,4,FALSE)),"")</f>
        <v>15.954580879586292</v>
      </c>
      <c r="BI14" s="235">
        <f>IF(VLOOKUP($BE14,$B$8:$I$75,6,FALSE)&lt;&gt;VLOOKUP($BE14,$B$8:$I$75,5,FALSE),(10*(VLOOKUP($BE14,$K$8:$Q$75,5,FALSE)*100)*VLOOKUP($BE14,$AW$8:$BC$75,5,FALSE))/(VLOOKUP($BE14,$B$8:$I$75,6,FALSE)-VLOOKUP($BE14,$B$8:$I$75,5,FALSE)),"")</f>
        <v>12.877433739108165</v>
      </c>
      <c r="BJ14" s="235">
        <f>IF(VLOOKUP($BE14,$B$8:$I$75,7,FALSE)&lt;&gt;VLOOKUP($BE14,$B$8:$I$75,6,FALSE),(10*(VLOOKUP($BE14,$K$8:$Q$75,6,FALSE)*100)*VLOOKUP($BE14,$AW$8:$BC$75,6,FALSE))/(VLOOKUP($BE14,$B$8:$I$75,7,FALSE)-VLOOKUP($BE14,$B$8:$I$75,6,FALSE)),"")</f>
        <v>12.399283728121157</v>
      </c>
      <c r="BK14" s="240">
        <f>IF(VLOOKUP($BE14,$B$8:$I$75,8,FALSE)&lt;&gt;VLOOKUP($BE14,$B$8:$I$75,7,FALSE),(10*(VLOOKUP($BE14,$K$8:$Q$75,7,FALSE)*100)*VLOOKUP($BE14,$AW$8:$BC$75,7,FALSE))/(VLOOKUP($BE14,$B$8:$I$75,8,FALSE)-VLOOKUP($BE14,$B$8:$I$75,7,FALSE)),"")</f>
        <v>13.554019988649369</v>
      </c>
      <c r="BL14" s="239">
        <f>IF(VLOOKUP($BE14,$B$8:$I$75,3,FALSE)&lt;&gt;VLOOKUP($BE14,$B$8:$I$75,2,FALSE),(10*(VLOOKUP($BE14,$K$8:$Q$75,2,FALSE)*100)*VLOOKUP($BE14,$CE$8:$CK$75,2,FALSE))/(VLOOKUP($BE14,$B$8:$I$75,3,FALSE)-VLOOKUP($BE14,$B$8:$I$75,2,FALSE)),"")</f>
        <v>6.6808111367309992</v>
      </c>
      <c r="BM14" s="235">
        <f>IF(VLOOKUP($BE14,$B$8:$I$75,4,FALSE)&lt;&gt;VLOOKUP($BE14,$B$8:$I$75,3,FALSE),(10*(VLOOKUP($BE14,$K$8:$Q$75,3,FALSE)*100)*VLOOKUP($BE14,$CE$8:$CK$75,3,FALSE))/(VLOOKUP($BE14,$B$8:$I$75,4,FALSE)-VLOOKUP($BE14,$B$8:$I$75,3,FALSE)),"")</f>
        <v>5.625548997918381</v>
      </c>
      <c r="BN14" s="235">
        <f>IF(VLOOKUP($BE14,$B$8:$I$75,5,FALSE)&lt;&gt;VLOOKUP($BE14,$B$8:$I$75,4,FALSE),(10*(VLOOKUP($BE14,$K$8:$Q$75,4,FALSE)*100)*VLOOKUP($BE14,$CE$8:$CK$75,4,FALSE))/(VLOOKUP($BE14,$B$8:$I$75,5,FALSE)-VLOOKUP($BE14,$B$8:$I$75,4,FALSE)),"")</f>
        <v>5.854924249786615</v>
      </c>
      <c r="BO14" s="235">
        <f>IF(VLOOKUP($BE14,$B$8:$I$75,6,FALSE)&lt;&gt;VLOOKUP($BE14,$B$8:$I$75,5,FALSE),(10*(VLOOKUP($BE14,$K$8:$Q$75,5,FALSE)*100)*VLOOKUP($BE14,$CE$8:$CK$75,5,FALSE))/(VLOOKUP($BE14,$B$8:$I$75,6,FALSE)-VLOOKUP($BE14,$B$8:$I$75,5,FALSE)),"")</f>
        <v>6.3675959076577149</v>
      </c>
      <c r="BP14" s="235">
        <f>IF(VLOOKUP($BE14,$B$8:$I$75,7,FALSE)&lt;&gt;VLOOKUP($BE14,$B$8:$I$75,6,FALSE),(10*(VLOOKUP($BE14,$K$8:$Q$75,6,FALSE)*100)*VLOOKUP($BE14,$CE$8:$CK$75,6,FALSE))/(VLOOKUP($BE14,$B$8:$I$75,7,FALSE)-VLOOKUP($BE14,$B$8:$I$75,6,FALSE)),"")</f>
        <v>7.3413183827909574</v>
      </c>
      <c r="BQ14" s="240">
        <f>IF(VLOOKUP($BE14,$B$8:$I$75,8,FALSE)&lt;&gt;VLOOKUP($BE14,$B$8:$I$75,7,FALSE),(10*(VLOOKUP($BE14,$K$8:$Q$75,7,FALSE)*100)*VLOOKUP($BE14,$CE$8:$CK$75,7,FALSE))/(VLOOKUP($BE14,$B$8:$I$75,8,FALSE)-VLOOKUP($BE14,$B$8:$I$75,7,FALSE)),"")</f>
        <v>7.7061162032240356</v>
      </c>
      <c r="BS14" s="208" t="s">
        <v>413</v>
      </c>
      <c r="BT14" s="451">
        <v>473</v>
      </c>
      <c r="BU14" s="451">
        <v>470</v>
      </c>
      <c r="BV14" s="451">
        <v>489</v>
      </c>
      <c r="BW14" s="451">
        <v>482</v>
      </c>
      <c r="BX14" s="451">
        <v>491</v>
      </c>
      <c r="BY14" s="451">
        <v>495</v>
      </c>
      <c r="BZ14" s="451">
        <v>523</v>
      </c>
      <c r="CA14" s="451">
        <v>528</v>
      </c>
      <c r="CB14" s="451">
        <v>463</v>
      </c>
      <c r="CC14" s="222">
        <v>432</v>
      </c>
      <c r="CE14" s="208" t="s">
        <v>413</v>
      </c>
      <c r="CF14" s="221">
        <v>1007</v>
      </c>
      <c r="CG14" s="451">
        <v>1204</v>
      </c>
      <c r="CH14" s="451">
        <v>1669</v>
      </c>
      <c r="CI14" s="451">
        <v>2104</v>
      </c>
      <c r="CJ14" s="451">
        <v>2929</v>
      </c>
      <c r="CK14" s="222">
        <v>1410</v>
      </c>
      <c r="CM14" s="211" t="s">
        <v>413</v>
      </c>
      <c r="CN14" s="451">
        <v>255</v>
      </c>
      <c r="CO14" s="451">
        <v>279</v>
      </c>
      <c r="CP14" s="451">
        <v>272</v>
      </c>
      <c r="CQ14" s="451">
        <v>294</v>
      </c>
      <c r="CR14" s="451">
        <v>268</v>
      </c>
      <c r="CS14" s="451">
        <v>293</v>
      </c>
      <c r="CT14" s="451">
        <v>283</v>
      </c>
      <c r="CU14" s="451">
        <v>324</v>
      </c>
      <c r="CV14" s="451">
        <v>332</v>
      </c>
      <c r="CW14" s="222">
        <v>331</v>
      </c>
      <c r="CY14" s="208" t="s">
        <v>413</v>
      </c>
      <c r="CZ14" s="221">
        <v>32380.048656355877</v>
      </c>
      <c r="DA14" s="451">
        <v>1610.8078507967175</v>
      </c>
      <c r="DB14" s="451">
        <v>1777.6326677711061</v>
      </c>
      <c r="DC14" s="451">
        <v>278.01102004786185</v>
      </c>
      <c r="DD14" s="451">
        <v>892.94825631927677</v>
      </c>
      <c r="DE14" s="222">
        <v>98.022971639627983</v>
      </c>
      <c r="DG14" s="211" t="s">
        <v>413</v>
      </c>
      <c r="DH14" s="221">
        <v>24</v>
      </c>
      <c r="DI14" s="451">
        <v>672</v>
      </c>
      <c r="DJ14" s="451">
        <v>1636</v>
      </c>
      <c r="DK14" s="451">
        <v>3776</v>
      </c>
      <c r="DL14" s="451">
        <v>5696</v>
      </c>
      <c r="DM14" s="451">
        <v>5092</v>
      </c>
      <c r="DN14" s="451">
        <v>6124</v>
      </c>
      <c r="DO14" s="222">
        <v>6820</v>
      </c>
      <c r="DP14" s="221">
        <v>34.883516</v>
      </c>
      <c r="DQ14" s="451">
        <v>594.06414400000006</v>
      </c>
      <c r="DR14" s="451">
        <v>1843.6163449999999</v>
      </c>
      <c r="DS14" s="451">
        <v>4268.0465679999998</v>
      </c>
      <c r="DT14" s="451">
        <v>5429.1091770000003</v>
      </c>
      <c r="DU14" s="451">
        <v>4166.7396220000001</v>
      </c>
      <c r="DV14" s="451">
        <v>9094.6101070000004</v>
      </c>
      <c r="DW14" s="222">
        <v>4505.2809690000004</v>
      </c>
      <c r="DX14" s="221">
        <v>21.712870375567359</v>
      </c>
      <c r="DY14" s="451">
        <v>587.30513793893022</v>
      </c>
      <c r="DZ14" s="451">
        <v>1943.8952198686472</v>
      </c>
      <c r="EA14" s="451">
        <v>4322.3407463687672</v>
      </c>
      <c r="EB14" s="451">
        <v>5355.7881157372876</v>
      </c>
      <c r="EC14" s="451">
        <v>3900.927587631912</v>
      </c>
      <c r="ED14" s="451">
        <v>9774.2293871273432</v>
      </c>
      <c r="EE14" s="222">
        <v>4731.9218001814734</v>
      </c>
      <c r="EG14" s="208" t="s">
        <v>413</v>
      </c>
      <c r="EH14" s="221">
        <v>6615</v>
      </c>
      <c r="EI14" s="451">
        <v>8602</v>
      </c>
      <c r="EJ14" s="451">
        <v>7229</v>
      </c>
      <c r="EK14" s="451">
        <v>7455</v>
      </c>
      <c r="EL14" s="451">
        <v>4503</v>
      </c>
      <c r="EM14" s="451">
        <v>2107</v>
      </c>
      <c r="EN14" s="221">
        <v>6066.9040080000004</v>
      </c>
      <c r="EO14" s="451">
        <v>7171.5965459999998</v>
      </c>
      <c r="EP14" s="451">
        <v>6083.355622</v>
      </c>
      <c r="EQ14" s="451">
        <v>7216.2517770000004</v>
      </c>
      <c r="ER14" s="451">
        <v>6121.2299480000001</v>
      </c>
      <c r="ES14" s="451">
        <v>3316.6621</v>
      </c>
      <c r="ET14" s="221">
        <v>6905.8007055456619</v>
      </c>
      <c r="EU14" s="451">
        <v>7009.1145296080404</v>
      </c>
      <c r="EV14" s="451">
        <v>6591.55673703296</v>
      </c>
      <c r="EW14" s="451">
        <v>6377.22575531036</v>
      </c>
      <c r="EX14" s="451">
        <v>6685.5049900414951</v>
      </c>
      <c r="EY14" s="222">
        <v>3965.7972824614808</v>
      </c>
      <c r="EZ14" s="636"/>
      <c r="FA14" s="208" t="s">
        <v>413</v>
      </c>
      <c r="FB14" s="221">
        <v>9531</v>
      </c>
      <c r="FC14" s="451">
        <v>22152</v>
      </c>
      <c r="FD14" s="222">
        <v>4828</v>
      </c>
      <c r="FE14" s="221">
        <v>8355.5992289999995</v>
      </c>
      <c r="FF14" s="451">
        <v>20643.967242999999</v>
      </c>
      <c r="FG14" s="222">
        <v>6976.4335289999999</v>
      </c>
      <c r="FH14" s="221">
        <v>9171.4673727152258</v>
      </c>
      <c r="FI14" s="451">
        <v>20309.95311530141</v>
      </c>
      <c r="FJ14" s="222">
        <v>8053.5795119833583</v>
      </c>
      <c r="FK14" s="725"/>
      <c r="FL14" s="327" t="s">
        <v>119</v>
      </c>
      <c r="FM14" s="159">
        <f>0-VLOOKUP(FM$7,'Pyramide âge'!$B$4:$BJ$117,8,FALSE)</f>
        <v>-209</v>
      </c>
      <c r="FN14" s="159">
        <f>VLOOKUP(FN$7,'Pyramide âge'!$B$4:$BJ$117,8,FALSE)</f>
        <v>260</v>
      </c>
      <c r="FO14" s="159">
        <f>0-VLOOKUP(FO$7,'Pyramide âge'!$B$4:$BJ$117,8,FALSE)</f>
        <v>-9456</v>
      </c>
      <c r="FP14" s="159">
        <f>VLOOKUP(FP$7,'Pyramide âge'!$B$4:$BJ$117,8,FALSE)</f>
        <v>9712</v>
      </c>
      <c r="FQ14" s="159">
        <f>0-VLOOKUP(FQ$7,'Pyramide âge'!$B$3:$BJ$116,28,FALSE)</f>
        <v>-186.84162900000001</v>
      </c>
      <c r="FR14" s="159">
        <f>VLOOKUP(FR$7,'Pyramide âge'!$B$3:$BJ$116,28,FALSE)</f>
        <v>177.71723699999998</v>
      </c>
      <c r="FS14" s="159">
        <f>0-VLOOKUP(FS$7,'Pyramide âge'!$B$3:$BJ$116,28,FALSE)</f>
        <v>-8325.7021399999994</v>
      </c>
      <c r="FT14" s="159">
        <f>VLOOKUP(FT$7,'Pyramide âge'!$B$3:$BJ$117,28,FALSE)</f>
        <v>8341.4822940000013</v>
      </c>
      <c r="FU14" s="159">
        <f>0-VLOOKUP(FU$7,'Pyramide âge'!$B$3:$BJ$116,48,FALSE)</f>
        <v>-187.17383299400001</v>
      </c>
      <c r="FV14" s="159">
        <f>VLOOKUP(FV$7,'Pyramide âge'!$B$3:$BJ$116,48,FALSE)</f>
        <v>196.06452932899998</v>
      </c>
      <c r="FW14" s="159">
        <f>0-VLOOKUP(FW$7,'Pyramide âge'!$B$3:$BJ$116,48,FALSE)</f>
        <v>-8640.5359244290994</v>
      </c>
      <c r="FX14" s="329">
        <f>VLOOKUP(FX$7,'Pyramide âge'!$B$3:$BJ$117,48,FALSE)</f>
        <v>8626.7116372261007</v>
      </c>
      <c r="FZ14" s="211" t="s">
        <v>413</v>
      </c>
      <c r="GA14" s="221">
        <v>21763</v>
      </c>
      <c r="GB14" s="451">
        <v>9265</v>
      </c>
      <c r="GC14" s="222">
        <v>12498</v>
      </c>
      <c r="GD14" s="221">
        <v>500449.96799999999</v>
      </c>
      <c r="GE14" s="451">
        <v>334766.94099999999</v>
      </c>
      <c r="GF14" s="222">
        <v>165683.027</v>
      </c>
      <c r="GG14" s="665"/>
      <c r="GH14" s="211" t="s">
        <v>413</v>
      </c>
      <c r="GI14" s="221">
        <v>5014</v>
      </c>
      <c r="GJ14" s="451">
        <v>8204</v>
      </c>
      <c r="GK14" s="451">
        <v>11327</v>
      </c>
      <c r="GL14" s="451">
        <v>13077</v>
      </c>
      <c r="GM14" s="451">
        <v>14634</v>
      </c>
      <c r="GN14" s="451">
        <v>16243.2036446119</v>
      </c>
      <c r="GO14" s="222">
        <v>17098.613615586401</v>
      </c>
      <c r="GQ14" s="208" t="s">
        <v>413</v>
      </c>
      <c r="GR14" s="221">
        <v>17351</v>
      </c>
      <c r="GS14" s="451">
        <v>26606</v>
      </c>
      <c r="GT14" s="451">
        <v>34022</v>
      </c>
      <c r="GU14" s="451">
        <v>36270</v>
      </c>
      <c r="GV14" s="451">
        <v>35930</v>
      </c>
      <c r="GW14" s="451">
        <v>35051.868694018602</v>
      </c>
      <c r="GX14" s="222">
        <v>36603.369965706799</v>
      </c>
      <c r="GZ14" s="208" t="s">
        <v>413</v>
      </c>
      <c r="HA14" s="389">
        <f t="shared" si="2"/>
        <v>3.4605105704028718</v>
      </c>
      <c r="HB14" s="390">
        <f t="shared" si="3"/>
        <v>3.2430521696733301</v>
      </c>
      <c r="HC14" s="390">
        <f t="shared" si="4"/>
        <v>3.0036196698154853</v>
      </c>
      <c r="HD14" s="390">
        <f t="shared" si="5"/>
        <v>2.7735719201651756</v>
      </c>
      <c r="HE14" s="390">
        <f t="shared" si="6"/>
        <v>2.4552412190788573</v>
      </c>
      <c r="HF14" s="390">
        <f t="shared" si="7"/>
        <v>2.1579406046322518</v>
      </c>
      <c r="HG14" s="246">
        <f t="shared" si="8"/>
        <v>2.1407215104469439</v>
      </c>
      <c r="HH14" s="69"/>
      <c r="HI14" s="211" t="s">
        <v>413</v>
      </c>
      <c r="HJ14" s="221">
        <v>4154</v>
      </c>
      <c r="HK14" s="451">
        <v>4776</v>
      </c>
      <c r="HL14" s="451">
        <v>2478</v>
      </c>
      <c r="HM14" s="451">
        <v>2055</v>
      </c>
      <c r="HN14" s="451">
        <v>1177</v>
      </c>
      <c r="HO14" s="221">
        <v>5828.9639179999995</v>
      </c>
      <c r="HP14" s="451">
        <v>5815.7344029999995</v>
      </c>
      <c r="HQ14" s="451">
        <v>2114.0698400000001</v>
      </c>
      <c r="HR14" s="451">
        <v>1578.3781409999997</v>
      </c>
      <c r="HS14" s="222">
        <v>906.23181399999999</v>
      </c>
      <c r="HT14" s="221">
        <v>6572.7488022989992</v>
      </c>
      <c r="HU14" s="451">
        <v>5748.7346801826006</v>
      </c>
      <c r="HV14" s="451">
        <v>2069.9374528882004</v>
      </c>
      <c r="HW14" s="451">
        <v>1652.2771660427998</v>
      </c>
      <c r="HX14" s="222">
        <v>1054.9155141699</v>
      </c>
      <c r="HY14" s="804"/>
      <c r="HZ14" s="211" t="s">
        <v>413</v>
      </c>
      <c r="IA14" s="221">
        <v>4152</v>
      </c>
      <c r="IB14" s="451">
        <v>164</v>
      </c>
      <c r="IC14" s="451">
        <v>4072</v>
      </c>
      <c r="ID14" s="451">
        <v>4956</v>
      </c>
      <c r="IE14" s="451">
        <v>1292</v>
      </c>
      <c r="IF14" s="221">
        <v>5828.9639200000001</v>
      </c>
      <c r="IG14" s="451">
        <v>303.61990900000001</v>
      </c>
      <c r="IH14" s="451">
        <v>4915.9890260000002</v>
      </c>
      <c r="II14" s="451">
        <v>3815.2446970000001</v>
      </c>
      <c r="IJ14" s="222">
        <v>1379.5605700000001</v>
      </c>
      <c r="IK14" s="221">
        <v>6572.7488023558326</v>
      </c>
      <c r="IL14" s="451">
        <v>331.54069231774918</v>
      </c>
      <c r="IM14" s="451">
        <v>4641.9192450513128</v>
      </c>
      <c r="IN14" s="451">
        <v>3821.319648938369</v>
      </c>
      <c r="IO14" s="222">
        <v>1731.0852269231355</v>
      </c>
      <c r="IP14" s="637"/>
      <c r="IQ14" s="211" t="s">
        <v>413</v>
      </c>
      <c r="IR14" s="221">
        <v>118</v>
      </c>
      <c r="IS14" s="451">
        <v>580</v>
      </c>
      <c r="IT14" s="451">
        <v>913</v>
      </c>
      <c r="IU14" s="451">
        <v>759</v>
      </c>
      <c r="IV14" s="451">
        <v>464</v>
      </c>
      <c r="IW14" s="451">
        <v>907</v>
      </c>
      <c r="IX14" s="222">
        <v>413</v>
      </c>
      <c r="IY14" s="221">
        <v>2910</v>
      </c>
      <c r="IZ14" s="451">
        <v>2973</v>
      </c>
      <c r="JA14" s="451">
        <v>7390</v>
      </c>
      <c r="JB14" s="451">
        <v>7939</v>
      </c>
      <c r="JC14" s="451">
        <v>3663</v>
      </c>
      <c r="JD14" s="451">
        <v>3665</v>
      </c>
      <c r="JE14" s="222">
        <v>818</v>
      </c>
      <c r="JF14" s="221">
        <v>163.94296199999999</v>
      </c>
      <c r="JG14" s="451">
        <v>653.31960300000003</v>
      </c>
      <c r="JH14" s="451">
        <v>1130.1193249999999</v>
      </c>
      <c r="JI14" s="451">
        <v>1019.173972</v>
      </c>
      <c r="JJ14" s="451">
        <v>984.66757199999995</v>
      </c>
      <c r="JK14" s="451">
        <v>1118.1877890000001</v>
      </c>
      <c r="JL14" s="222">
        <v>762.37820999999997</v>
      </c>
      <c r="JM14" s="221">
        <v>2184.5481169999998</v>
      </c>
      <c r="JN14" s="451">
        <v>2460.6712200000002</v>
      </c>
      <c r="JO14" s="451">
        <v>6241.3964150000002</v>
      </c>
      <c r="JP14" s="451">
        <v>6669.2460490000003</v>
      </c>
      <c r="JQ14" s="451">
        <v>4960.0179040000003</v>
      </c>
      <c r="JR14" s="451">
        <v>4965.5791390000004</v>
      </c>
      <c r="JS14" s="222">
        <v>1605.3721499999999</v>
      </c>
      <c r="JT14" s="221">
        <v>136.98730953386121</v>
      </c>
      <c r="JU14" s="451">
        <v>619.84318099497273</v>
      </c>
      <c r="JV14" s="451">
        <v>1248.8407928634381</v>
      </c>
      <c r="JW14" s="451">
        <v>983.86241038309197</v>
      </c>
      <c r="JX14" s="451">
        <v>1197.6774669932392</v>
      </c>
      <c r="JY14" s="451">
        <v>1409.4126112876854</v>
      </c>
      <c r="JZ14" s="222">
        <v>973.42121208039157</v>
      </c>
      <c r="KA14" s="221">
        <v>2190.5244863153271</v>
      </c>
      <c r="KB14" s="451">
        <v>2345.1453141851944</v>
      </c>
      <c r="KC14" s="451">
        <v>6527.1605714906964</v>
      </c>
      <c r="KD14" s="451">
        <v>6472.7904490748997</v>
      </c>
      <c r="KE14" s="451">
        <v>4663.5954228013597</v>
      </c>
      <c r="KF14" s="451">
        <v>5458.5519646292178</v>
      </c>
      <c r="KG14" s="222">
        <v>2136.838342963742</v>
      </c>
      <c r="KI14" s="211" t="s">
        <v>413</v>
      </c>
      <c r="KJ14" s="221">
        <v>4656</v>
      </c>
      <c r="KK14" s="451">
        <v>2420</v>
      </c>
      <c r="KL14" s="451">
        <v>2152</v>
      </c>
      <c r="KM14" s="222">
        <v>1156</v>
      </c>
      <c r="KN14" s="221">
        <v>5417.9296860000004</v>
      </c>
      <c r="KO14" s="451">
        <v>2088.7632469999999</v>
      </c>
      <c r="KP14" s="451">
        <v>1754.7191190000001</v>
      </c>
      <c r="KQ14" s="222">
        <v>894.91035699999998</v>
      </c>
      <c r="KR14" s="221">
        <v>5151.2141472283956</v>
      </c>
      <c r="KS14" s="451">
        <v>2213.8397346993538</v>
      </c>
      <c r="KT14" s="451">
        <v>1831.3555409845731</v>
      </c>
      <c r="KU14" s="222">
        <v>1070.2537300884346</v>
      </c>
      <c r="KW14" s="211" t="s">
        <v>413</v>
      </c>
      <c r="KX14" s="451">
        <v>5405</v>
      </c>
      <c r="KY14" s="451">
        <v>9028</v>
      </c>
      <c r="KZ14" s="451">
        <v>12275</v>
      </c>
      <c r="LA14" s="451">
        <v>13796</v>
      </c>
      <c r="LB14" s="451">
        <v>15823</v>
      </c>
      <c r="LC14" s="451">
        <v>17224.942853121898</v>
      </c>
      <c r="LD14" s="205">
        <v>18427.9308346363</v>
      </c>
      <c r="LF14" s="211" t="s">
        <v>413</v>
      </c>
      <c r="LG14" s="221">
        <v>14634</v>
      </c>
      <c r="LH14" s="451">
        <v>214</v>
      </c>
      <c r="LI14" s="222">
        <v>975</v>
      </c>
      <c r="LJ14" s="221">
        <v>16243.2036446119</v>
      </c>
      <c r="LK14" s="451">
        <v>123.98882377253599</v>
      </c>
      <c r="LL14" s="222">
        <v>857.75038473746395</v>
      </c>
      <c r="LM14" s="221">
        <v>17098.613615586401</v>
      </c>
      <c r="LN14" s="451">
        <v>127.29820054113</v>
      </c>
      <c r="LO14" s="222">
        <v>1202.0190185088099</v>
      </c>
      <c r="LQ14" s="211" t="s">
        <v>413</v>
      </c>
      <c r="LR14" s="221">
        <v>6997</v>
      </c>
      <c r="LS14" s="451">
        <v>8492</v>
      </c>
      <c r="LT14" s="222">
        <v>326</v>
      </c>
      <c r="LU14" s="221">
        <v>7921.8815759999998</v>
      </c>
      <c r="LV14" s="451">
        <v>9253.8403610000005</v>
      </c>
      <c r="LW14" s="222">
        <v>49.220916000000216</v>
      </c>
      <c r="LX14" s="221">
        <v>8134.5571909553364</v>
      </c>
      <c r="LY14" s="451">
        <v>10251.954107845446</v>
      </c>
      <c r="LZ14" s="222">
        <v>41.419535835557326</v>
      </c>
      <c r="MB14" s="211" t="s">
        <v>413</v>
      </c>
      <c r="MC14" s="1111"/>
      <c r="MD14" s="1112"/>
      <c r="ME14" s="1112"/>
      <c r="MF14" s="1112"/>
      <c r="MG14" s="1112"/>
      <c r="MH14" s="221">
        <v>1357.626919</v>
      </c>
      <c r="MI14" s="451">
        <v>2241.6198919999993</v>
      </c>
      <c r="MJ14" s="451">
        <v>3892.8561930000001</v>
      </c>
      <c r="MK14" s="451">
        <v>5088.2486730000001</v>
      </c>
      <c r="ML14" s="451">
        <v>4644.5911750000005</v>
      </c>
      <c r="MM14" s="221">
        <v>1399.0179094728001</v>
      </c>
      <c r="MN14" s="451">
        <v>2404.4380413959002</v>
      </c>
      <c r="MO14" s="451">
        <v>4517.5817137541999</v>
      </c>
      <c r="MP14" s="451">
        <v>5183.9552893667997</v>
      </c>
      <c r="MQ14" s="222">
        <v>4922.9378806049999</v>
      </c>
      <c r="MS14" s="211" t="s">
        <v>413</v>
      </c>
      <c r="MT14" s="451">
        <v>5014</v>
      </c>
      <c r="MU14" s="451">
        <v>8204</v>
      </c>
      <c r="MV14" s="451">
        <v>11327</v>
      </c>
      <c r="MW14" s="451">
        <v>13077</v>
      </c>
      <c r="MX14" s="451">
        <v>14634</v>
      </c>
      <c r="MY14" s="451">
        <v>16243.2036446119</v>
      </c>
      <c r="MZ14" s="205">
        <v>17098.613615586401</v>
      </c>
      <c r="NB14" s="211" t="s">
        <v>413</v>
      </c>
      <c r="NC14" s="221">
        <v>6768</v>
      </c>
      <c r="ND14" s="451">
        <v>7580</v>
      </c>
      <c r="NE14" s="222">
        <v>292</v>
      </c>
      <c r="NF14" s="221">
        <v>7644.5526639999998</v>
      </c>
      <c r="NG14" s="451">
        <v>8557.5341989999997</v>
      </c>
      <c r="NH14" s="222">
        <v>41.116781999999148</v>
      </c>
      <c r="NI14" s="221">
        <v>7821.1828761204652</v>
      </c>
      <c r="NJ14" s="451">
        <v>9236.0112036303781</v>
      </c>
      <c r="NK14" s="222">
        <v>41.419535835557326</v>
      </c>
      <c r="NM14" s="211" t="s">
        <v>413</v>
      </c>
      <c r="NN14" s="221">
        <v>1149</v>
      </c>
      <c r="NO14" s="451">
        <v>1572</v>
      </c>
      <c r="NP14" s="451">
        <v>3104</v>
      </c>
      <c r="NQ14" s="451">
        <v>4575</v>
      </c>
      <c r="NR14" s="451">
        <v>4240</v>
      </c>
      <c r="NS14" s="451">
        <v>55550</v>
      </c>
      <c r="NT14" s="221">
        <v>1161.8854309999999</v>
      </c>
      <c r="NU14" s="451">
        <v>2027.510816</v>
      </c>
      <c r="NV14" s="451">
        <v>3665.2064639999999</v>
      </c>
      <c r="NW14" s="451">
        <v>4878.3510070000002</v>
      </c>
      <c r="NX14" s="451">
        <v>4510.2499269999998</v>
      </c>
      <c r="NY14" s="451">
        <v>61167.132844</v>
      </c>
      <c r="NZ14" s="221">
        <v>976.26463743263241</v>
      </c>
      <c r="OA14" s="451">
        <v>2172.0420209152408</v>
      </c>
      <c r="OB14" s="451">
        <v>4139.8342629860717</v>
      </c>
      <c r="OC14" s="451">
        <v>4984.6668078825833</v>
      </c>
      <c r="OD14" s="451">
        <v>4825.8058863698707</v>
      </c>
      <c r="OE14" s="222">
        <v>64842.627823430412</v>
      </c>
      <c r="OG14" s="211" t="s">
        <v>413</v>
      </c>
      <c r="OH14" s="221">
        <v>7441</v>
      </c>
      <c r="OI14" s="451">
        <v>2929</v>
      </c>
      <c r="OJ14" s="451">
        <v>3870</v>
      </c>
      <c r="OK14" s="222">
        <v>400</v>
      </c>
      <c r="OL14" s="221">
        <v>8675.1376180000007</v>
      </c>
      <c r="OM14" s="451">
        <v>3532.3509340000001</v>
      </c>
      <c r="ON14" s="451">
        <v>3757.1029600000002</v>
      </c>
      <c r="OO14" s="222">
        <v>278.61213299999997</v>
      </c>
      <c r="OP14" s="221">
        <v>9290.20436157937</v>
      </c>
      <c r="OQ14" s="451">
        <v>3648.2054099224274</v>
      </c>
      <c r="OR14" s="451">
        <v>3902.0081478875168</v>
      </c>
      <c r="OS14" s="222">
        <v>258.19569619708568</v>
      </c>
      <c r="OT14" s="639"/>
      <c r="OU14" s="211" t="s">
        <v>413</v>
      </c>
      <c r="OV14" s="221">
        <v>2386.765997030212</v>
      </c>
      <c r="OW14" s="451">
        <v>3700.2705345480922</v>
      </c>
      <c r="OX14" s="451">
        <v>2701.0698356956441</v>
      </c>
      <c r="OY14" s="451">
        <v>3205.2083788332952</v>
      </c>
      <c r="OZ14" s="451">
        <v>1798.6121303321313</v>
      </c>
      <c r="PA14" s="222">
        <v>3306.6867391470264</v>
      </c>
      <c r="PB14" s="161"/>
      <c r="PC14" s="211" t="s">
        <v>413</v>
      </c>
      <c r="PD14" s="221">
        <v>15.358438026807056</v>
      </c>
      <c r="PE14" s="451">
        <v>45.042117125042033</v>
      </c>
      <c r="PF14" s="451">
        <v>3703.0239880658896</v>
      </c>
      <c r="PG14" s="451">
        <v>3101.1422966507562</v>
      </c>
      <c r="PH14" s="451">
        <v>1182.1787894201091</v>
      </c>
      <c r="PI14" s="222">
        <v>912.01157093788481</v>
      </c>
      <c r="PJ14" s="221">
        <v>322.79583263329482</v>
      </c>
      <c r="PK14" s="451">
        <v>352.60493402898169</v>
      </c>
      <c r="PL14" s="451">
        <v>1208.1711729248309</v>
      </c>
      <c r="PM14" s="451">
        <v>4298.4624758212458</v>
      </c>
      <c r="PN14" s="451">
        <v>982.71869981743555</v>
      </c>
      <c r="PO14" s="222">
        <v>587.09805859957669</v>
      </c>
      <c r="PP14" s="221">
        <v>338.15427066010182</v>
      </c>
      <c r="PQ14" s="451">
        <v>397.6470511540237</v>
      </c>
      <c r="PR14" s="451">
        <v>4922.2895344680082</v>
      </c>
      <c r="PS14" s="451">
        <v>7416.2903458157452</v>
      </c>
      <c r="PT14" s="451">
        <v>2173.8165656067736</v>
      </c>
      <c r="PU14" s="222">
        <v>1501.0552842104228</v>
      </c>
      <c r="PV14" s="636"/>
      <c r="PW14" s="211" t="s">
        <v>413</v>
      </c>
      <c r="PX14" s="221">
        <v>2359</v>
      </c>
      <c r="PY14" s="451">
        <v>7737</v>
      </c>
      <c r="PZ14" s="222">
        <v>4544</v>
      </c>
      <c r="QA14" s="221">
        <v>2573.0630639999999</v>
      </c>
      <c r="QB14" s="451">
        <v>8571.0815729999995</v>
      </c>
      <c r="QC14" s="222">
        <v>5099.0590080000002</v>
      </c>
      <c r="QD14" s="221">
        <v>2652.9914365225586</v>
      </c>
      <c r="QE14" s="451">
        <v>9315.7670107901777</v>
      </c>
      <c r="QF14" s="222">
        <v>5129.8551682736643</v>
      </c>
      <c r="QH14" s="211" t="s">
        <v>413</v>
      </c>
      <c r="QI14" s="451">
        <f t="shared" si="9"/>
        <v>299</v>
      </c>
      <c r="QJ14" s="451">
        <f t="shared" si="10"/>
        <v>120</v>
      </c>
      <c r="QK14" s="451">
        <f t="shared" si="11"/>
        <v>442</v>
      </c>
      <c r="QL14" s="451">
        <f t="shared" si="12"/>
        <v>311</v>
      </c>
      <c r="QM14" s="451">
        <f t="shared" si="13"/>
        <v>132</v>
      </c>
      <c r="QN14" s="451">
        <f t="shared" si="14"/>
        <v>135</v>
      </c>
      <c r="QO14" s="451">
        <f t="shared" si="15"/>
        <v>130</v>
      </c>
      <c r="QP14" s="451">
        <f t="shared" si="16"/>
        <v>106</v>
      </c>
      <c r="QQ14" s="222">
        <f t="shared" si="17"/>
        <v>128</v>
      </c>
      <c r="QR14" s="222">
        <f t="shared" si="18"/>
        <v>1803</v>
      </c>
      <c r="QT14" s="211" t="s">
        <v>413</v>
      </c>
      <c r="QU14" s="451">
        <v>24</v>
      </c>
      <c r="QV14" s="451">
        <v>39</v>
      </c>
      <c r="QW14" s="451">
        <v>31</v>
      </c>
      <c r="QX14" s="451">
        <v>39</v>
      </c>
      <c r="QY14" s="451">
        <v>12</v>
      </c>
      <c r="QZ14" s="451">
        <v>36</v>
      </c>
      <c r="RA14" s="451">
        <v>18</v>
      </c>
      <c r="RB14" s="451">
        <v>43</v>
      </c>
      <c r="RC14" s="222">
        <v>38</v>
      </c>
      <c r="RD14" s="222">
        <f t="shared" si="19"/>
        <v>280</v>
      </c>
      <c r="RF14" s="211" t="s">
        <v>413</v>
      </c>
      <c r="RG14" s="451">
        <v>60</v>
      </c>
      <c r="RH14" s="451">
        <v>18</v>
      </c>
      <c r="RI14" s="451">
        <v>227</v>
      </c>
      <c r="RJ14" s="451">
        <v>84</v>
      </c>
      <c r="RK14" s="451">
        <v>3</v>
      </c>
      <c r="RL14" s="451">
        <v>11</v>
      </c>
      <c r="RM14" s="451">
        <v>6</v>
      </c>
      <c r="RN14" s="451">
        <v>32</v>
      </c>
      <c r="RO14" s="222">
        <v>19</v>
      </c>
      <c r="RP14" s="222">
        <f t="shared" si="20"/>
        <v>460</v>
      </c>
      <c r="RR14" s="211" t="s">
        <v>413</v>
      </c>
      <c r="RS14" s="451">
        <v>215</v>
      </c>
      <c r="RT14" s="451">
        <v>63</v>
      </c>
      <c r="RU14" s="451">
        <v>184</v>
      </c>
      <c r="RV14" s="451">
        <v>188</v>
      </c>
      <c r="RW14" s="451">
        <v>117</v>
      </c>
      <c r="RX14" s="451">
        <v>88</v>
      </c>
      <c r="RY14" s="451">
        <v>106</v>
      </c>
      <c r="RZ14" s="451">
        <v>31</v>
      </c>
      <c r="SA14" s="222">
        <v>71</v>
      </c>
      <c r="SB14" s="222">
        <f t="shared" si="21"/>
        <v>1063</v>
      </c>
      <c r="SD14" s="208" t="s">
        <v>413</v>
      </c>
      <c r="SE14" s="221">
        <v>436</v>
      </c>
      <c r="SF14" s="451">
        <v>154</v>
      </c>
      <c r="SG14" s="451">
        <v>626</v>
      </c>
      <c r="SH14" s="451">
        <v>130</v>
      </c>
      <c r="SI14" s="451">
        <v>226</v>
      </c>
      <c r="SJ14" s="451">
        <v>169</v>
      </c>
      <c r="SK14" s="451">
        <v>256</v>
      </c>
      <c r="SL14" s="451">
        <v>141</v>
      </c>
      <c r="SM14" s="451">
        <v>92</v>
      </c>
      <c r="SN14" s="222">
        <v>181</v>
      </c>
      <c r="SO14" s="156"/>
      <c r="SP14" s="211" t="s">
        <v>413</v>
      </c>
      <c r="SQ14" s="221">
        <v>13156</v>
      </c>
      <c r="SR14" s="222">
        <v>14668</v>
      </c>
      <c r="SS14" s="451">
        <v>14107.262199000001</v>
      </c>
      <c r="ST14" s="451">
        <v>14294.591782</v>
      </c>
      <c r="SU14" s="221">
        <v>13128.91724687725</v>
      </c>
      <c r="SV14" s="222">
        <v>13738.25620697494</v>
      </c>
      <c r="SX14" s="211" t="s">
        <v>413</v>
      </c>
      <c r="SY14" s="221">
        <v>17105</v>
      </c>
      <c r="SZ14" s="451">
        <v>14639</v>
      </c>
      <c r="TA14" s="451">
        <v>2385</v>
      </c>
      <c r="TB14" s="451">
        <v>3815</v>
      </c>
      <c r="TC14" s="451">
        <v>1985</v>
      </c>
      <c r="TD14" s="222">
        <v>2163</v>
      </c>
      <c r="TE14" s="221">
        <v>14189.270855000001</v>
      </c>
      <c r="TF14" s="451">
        <v>2221.028769</v>
      </c>
      <c r="TG14" s="451">
        <v>2296.5074850000001</v>
      </c>
      <c r="TH14" s="451">
        <v>2445.5316389999998</v>
      </c>
      <c r="TI14" s="222">
        <v>1780.323715</v>
      </c>
      <c r="TJ14" s="221">
        <v>13553.305298547992</v>
      </c>
      <c r="TK14" s="451">
        <v>2725.7726954225891</v>
      </c>
      <c r="TL14" s="451">
        <v>2422.8621497919003</v>
      </c>
      <c r="TM14" s="451">
        <v>2083.1998349135533</v>
      </c>
      <c r="TN14" s="222">
        <v>1790.4798037949422</v>
      </c>
      <c r="TP14" s="211" t="s">
        <v>413</v>
      </c>
      <c r="TQ14" s="221">
        <v>24</v>
      </c>
      <c r="TR14" s="451">
        <v>588</v>
      </c>
      <c r="TS14" s="451">
        <v>1572</v>
      </c>
      <c r="TT14" s="451">
        <v>3420</v>
      </c>
      <c r="TU14" s="451">
        <v>4824</v>
      </c>
      <c r="TV14" s="222">
        <v>4284</v>
      </c>
      <c r="TW14" s="221">
        <v>27.933025000000001</v>
      </c>
      <c r="TX14" s="451">
        <v>506.824884</v>
      </c>
      <c r="TY14" s="451">
        <v>1766.3806099999999</v>
      </c>
      <c r="TZ14" s="451">
        <v>3824.3437079999999</v>
      </c>
      <c r="UA14" s="451">
        <v>4694.6156730000002</v>
      </c>
      <c r="UB14" s="222">
        <v>3390.5109870000001</v>
      </c>
      <c r="UC14" s="221">
        <v>18.805307137823821</v>
      </c>
      <c r="UD14" s="451">
        <v>481.54259124875801</v>
      </c>
      <c r="UE14" s="451">
        <v>1832.859075958542</v>
      </c>
      <c r="UF14" s="451">
        <v>3878.0516093866399</v>
      </c>
      <c r="UG14" s="451">
        <v>4402.8692127704862</v>
      </c>
      <c r="UH14" s="222">
        <v>2970.4005098940133</v>
      </c>
      <c r="UJ14" s="211" t="s">
        <v>413</v>
      </c>
      <c r="UK14" s="221">
        <v>14667</v>
      </c>
      <c r="UL14" s="451">
        <v>13701</v>
      </c>
      <c r="UM14" s="451">
        <v>966</v>
      </c>
      <c r="UN14" s="221">
        <v>14284.225567</v>
      </c>
      <c r="UO14" s="451">
        <v>13239.61018</v>
      </c>
      <c r="UP14" s="451">
        <v>1044.6153870000001</v>
      </c>
      <c r="UQ14" s="221">
        <v>13735.13934436759</v>
      </c>
      <c r="UR14" s="451">
        <v>12733.830716825511</v>
      </c>
      <c r="US14" s="222">
        <v>1001.3086275420794</v>
      </c>
      <c r="UU14" s="208" t="s">
        <v>413</v>
      </c>
      <c r="UV14" s="221">
        <v>10943.615527</v>
      </c>
      <c r="UW14" s="451">
        <v>2295.9946520000003</v>
      </c>
      <c r="UX14" s="221">
        <v>568.27164900000002</v>
      </c>
      <c r="UY14" s="451">
        <v>454.233563</v>
      </c>
      <c r="UZ14" s="222">
        <v>22.110175000000002</v>
      </c>
      <c r="VA14" s="221">
        <v>10562.830313548</v>
      </c>
      <c r="VB14" s="451">
        <v>2171.0004032775</v>
      </c>
      <c r="VC14" s="221">
        <v>561.00079775377799</v>
      </c>
      <c r="VD14" s="451">
        <v>426.57968327055499</v>
      </c>
      <c r="VE14" s="222">
        <v>13.728146517747</v>
      </c>
      <c r="VF14" s="168"/>
      <c r="VG14" s="208" t="s">
        <v>413</v>
      </c>
      <c r="VH14" s="221">
        <v>1329.3616030000001</v>
      </c>
      <c r="VI14" s="451">
        <v>401.51347500000003</v>
      </c>
      <c r="VJ14" s="451">
        <v>80.199844999999996</v>
      </c>
      <c r="VK14" s="222">
        <v>484.91972900000002</v>
      </c>
      <c r="VL14" s="221">
        <v>1262.66807105813</v>
      </c>
      <c r="VM14" s="451">
        <v>398.26056324959399</v>
      </c>
      <c r="VN14" s="451">
        <v>88.225778909017507</v>
      </c>
      <c r="VO14" s="222">
        <v>421.84599006076002</v>
      </c>
      <c r="VQ14" s="211" t="s">
        <v>413</v>
      </c>
      <c r="VR14" s="221">
        <v>12178</v>
      </c>
      <c r="VS14" s="222">
        <v>978</v>
      </c>
      <c r="VT14" s="451">
        <v>12917.557709999999</v>
      </c>
      <c r="VU14" s="451">
        <v>1189.704489</v>
      </c>
      <c r="VV14" s="221">
        <v>12000.371758538877</v>
      </c>
      <c r="VW14" s="222">
        <v>1128.545488338375</v>
      </c>
      <c r="VY14" s="211" t="s">
        <v>413</v>
      </c>
      <c r="VZ14" s="221">
        <v>65</v>
      </c>
      <c r="WA14" s="451">
        <v>4524</v>
      </c>
      <c r="WB14" s="451">
        <v>1070</v>
      </c>
      <c r="WC14" s="451">
        <v>4067</v>
      </c>
      <c r="WD14" s="222">
        <v>3398</v>
      </c>
      <c r="WE14" s="221">
        <v>46.920893999999997</v>
      </c>
      <c r="WF14" s="451">
        <v>3530.5311620000002</v>
      </c>
      <c r="WG14" s="451">
        <v>1414.047965</v>
      </c>
      <c r="WH14" s="451">
        <v>5266.7741390000001</v>
      </c>
      <c r="WI14" s="222">
        <v>3868.2640350000001</v>
      </c>
      <c r="WJ14" s="221">
        <v>44.771316464581908</v>
      </c>
      <c r="WK14" s="451">
        <v>2566.2411495322158</v>
      </c>
      <c r="WL14" s="451">
        <v>1325.6827253132001</v>
      </c>
      <c r="WM14" s="451">
        <v>5555.5677667289619</v>
      </c>
      <c r="WN14" s="222">
        <v>3731.0814376068097</v>
      </c>
      <c r="WP14" s="211" t="s">
        <v>413</v>
      </c>
      <c r="WQ14" s="221">
        <v>21</v>
      </c>
      <c r="WR14" s="451">
        <v>635</v>
      </c>
      <c r="WS14" s="451">
        <v>946</v>
      </c>
      <c r="WT14" s="451">
        <v>3020</v>
      </c>
      <c r="WU14" s="451">
        <v>3130</v>
      </c>
      <c r="WV14" s="222">
        <v>5372</v>
      </c>
      <c r="WW14" s="221">
        <v>61.645859000000002</v>
      </c>
      <c r="WX14" s="451">
        <v>536.89882999999998</v>
      </c>
      <c r="WY14" s="451">
        <v>1780.0699159999999</v>
      </c>
      <c r="WZ14" s="451">
        <v>3659.875172</v>
      </c>
      <c r="XA14" s="451">
        <v>3603.3986909999999</v>
      </c>
      <c r="XB14" s="222">
        <v>4484.649727</v>
      </c>
      <c r="XC14" s="221">
        <v>29.825995419643341</v>
      </c>
      <c r="XD14" s="451">
        <v>550.04095592460919</v>
      </c>
      <c r="XE14" s="451">
        <v>1796.3089960142868</v>
      </c>
      <c r="XF14" s="451">
        <v>3678.6958203563759</v>
      </c>
      <c r="XG14" s="451">
        <v>3401.5434774860014</v>
      </c>
      <c r="XH14" s="222">
        <v>3766.9291504448529</v>
      </c>
      <c r="XJ14" s="211" t="s">
        <v>413</v>
      </c>
      <c r="XK14" s="221">
        <v>96</v>
      </c>
      <c r="XL14" s="451">
        <v>54</v>
      </c>
      <c r="XM14" s="451">
        <v>80</v>
      </c>
      <c r="XN14" s="451">
        <v>183</v>
      </c>
      <c r="XO14" s="222">
        <v>28</v>
      </c>
      <c r="XP14" s="221">
        <v>178.87036618016799</v>
      </c>
      <c r="XQ14" s="451">
        <v>151.06327382634899</v>
      </c>
      <c r="XR14" s="451">
        <v>97.190124003008805</v>
      </c>
      <c r="XS14" s="451">
        <v>472.236418876328</v>
      </c>
      <c r="XT14" s="222">
        <v>134.47120878136801</v>
      </c>
      <c r="XU14" s="221">
        <v>164.3900183748473</v>
      </c>
      <c r="XV14" s="451">
        <v>157.70318671745878</v>
      </c>
      <c r="XW14" s="451">
        <v>75.213494990728037</v>
      </c>
      <c r="XX14" s="451">
        <v>424.50603296496269</v>
      </c>
      <c r="XY14" s="222">
        <v>160.22202187406748</v>
      </c>
      <c r="XZ14" s="822"/>
      <c r="YA14" s="211" t="s">
        <v>413</v>
      </c>
      <c r="YB14" s="221">
        <v>708.3136240667418</v>
      </c>
      <c r="YC14" s="451">
        <v>1136.3931274956146</v>
      </c>
      <c r="YD14" s="451">
        <v>902.18605383376837</v>
      </c>
      <c r="YE14" s="451">
        <v>599.06061249879838</v>
      </c>
      <c r="YF14" s="451">
        <v>780.49139345862648</v>
      </c>
      <c r="YG14" s="451">
        <v>84.027446867314993</v>
      </c>
      <c r="YH14" s="451">
        <v>115.97626186910408</v>
      </c>
      <c r="YI14" s="221">
        <v>971.81064606696361</v>
      </c>
      <c r="YJ14" s="451">
        <v>1156.1697838254377</v>
      </c>
      <c r="YK14" s="451">
        <v>915.35070736263901</v>
      </c>
      <c r="YL14" s="451">
        <v>641.88042913269317</v>
      </c>
      <c r="YM14" s="451">
        <v>1546.5645765728348</v>
      </c>
      <c r="YN14" s="451">
        <v>1059.7290238492158</v>
      </c>
      <c r="YO14" s="222">
        <v>10818.241146688644</v>
      </c>
      <c r="YP14" s="221">
        <v>1442.8308389079184</v>
      </c>
      <c r="YQ14" s="451">
        <v>2192.3696191326944</v>
      </c>
      <c r="YR14" s="451">
        <v>1753.6426192053329</v>
      </c>
      <c r="YS14" s="451">
        <v>1226.9089181822962</v>
      </c>
      <c r="YT14" s="451">
        <v>1683.5443414893568</v>
      </c>
      <c r="YU14" s="451">
        <v>172.52517965570476</v>
      </c>
      <c r="YV14" s="451">
        <v>258.98559041553085</v>
      </c>
      <c r="YW14" s="221">
        <v>1988.4052508133093</v>
      </c>
      <c r="YX14" s="451">
        <v>2236.0207055983601</v>
      </c>
      <c r="YY14" s="451">
        <v>1775.6838972479363</v>
      </c>
      <c r="YZ14" s="451">
        <v>1290.681693728671</v>
      </c>
      <c r="ZA14" s="451">
        <v>3390.0899475012343</v>
      </c>
      <c r="ZB14" s="451">
        <v>2328.3428883781348</v>
      </c>
      <c r="ZC14" s="222">
        <v>23620.084764846291</v>
      </c>
      <c r="ZE14" s="211" t="s">
        <v>413</v>
      </c>
      <c r="ZF14" s="221">
        <v>11053</v>
      </c>
      <c r="ZG14" s="451">
        <v>7295</v>
      </c>
      <c r="ZH14" s="451">
        <v>3155</v>
      </c>
      <c r="ZI14" s="222">
        <v>3960</v>
      </c>
      <c r="ZJ14" s="221">
        <v>8995.7426200000009</v>
      </c>
      <c r="ZK14" s="451">
        <v>6781.155992</v>
      </c>
      <c r="ZL14" s="451">
        <v>4814.4676300000001</v>
      </c>
      <c r="ZM14" s="222">
        <v>5960.6033470000002</v>
      </c>
      <c r="ZN14" s="221">
        <v>8722.2368029436439</v>
      </c>
      <c r="ZO14" s="451">
        <v>6711.0107003999074</v>
      </c>
      <c r="ZP14" s="451">
        <v>4938.1757527841701</v>
      </c>
      <c r="ZQ14" s="222">
        <v>6915.8120085837254</v>
      </c>
      <c r="ZS14" s="211" t="s">
        <v>413</v>
      </c>
      <c r="ZT14" s="221">
        <v>3615.4790578783432</v>
      </c>
      <c r="ZU14" s="451">
        <v>3573.6449933165554</v>
      </c>
      <c r="ZV14" s="451">
        <v>2183.4218016294567</v>
      </c>
      <c r="ZW14" s="222">
        <v>3114.3136087251887</v>
      </c>
      <c r="ZX14" s="221">
        <v>5106.7577450653016</v>
      </c>
      <c r="ZY14" s="451">
        <v>3137.3657070833524</v>
      </c>
      <c r="ZZ14" s="451">
        <v>2754.7539511547129</v>
      </c>
      <c r="AAA14" s="222">
        <v>3801.4983998585358</v>
      </c>
    </row>
    <row r="15" spans="1:703" ht="13.5" customHeight="1" x14ac:dyDescent="0.2">
      <c r="A15" s="208">
        <v>37139</v>
      </c>
      <c r="B15" s="211" t="s">
        <v>8</v>
      </c>
      <c r="C15" s="451">
        <v>1948</v>
      </c>
      <c r="D15" s="451">
        <v>2614</v>
      </c>
      <c r="E15" s="451">
        <v>3834</v>
      </c>
      <c r="F15" s="451">
        <v>4128</v>
      </c>
      <c r="G15" s="451">
        <v>4501</v>
      </c>
      <c r="H15" s="451">
        <v>5078</v>
      </c>
      <c r="I15" s="205">
        <v>5153</v>
      </c>
      <c r="J15" s="634"/>
      <c r="K15" s="208" t="s">
        <v>8</v>
      </c>
      <c r="L15" s="227">
        <f>((VLOOKUP($K15,$B$8:$I$75,3,FALSE)/VLOOKUP($K15,$B$8:$I$75,2,FALSE))^(1/6.975))-1</f>
        <v>4.3063211042763561E-2</v>
      </c>
      <c r="M15" s="203">
        <f>((VLOOKUP($K15,$B$8:$I$75,4,FALSE)/VLOOKUP($K15,$B$8:$I$75,3,FALSE))^(1/7.035))-1</f>
        <v>5.595536613463481E-2</v>
      </c>
      <c r="N15" s="203">
        <f>((VLOOKUP($K15,$B$8:$I$75,5,FALSE)/VLOOKUP($K15,$B$8:$I$75,4,FALSE))^(1/8.005))-1</f>
        <v>9.2725050942739085E-3</v>
      </c>
      <c r="O15" s="203">
        <f>((VLOOKUP($K15,$B$8:$I$75,6,FALSE)/VLOOKUP($K15,$B$8:$I$75,5,FALSE))^(1/9.01))-1</f>
        <v>9.6474118351144167E-3</v>
      </c>
      <c r="P15" s="203">
        <f>((VLOOKUP($K15,$B$8:$I$75,7,FALSE)/VLOOKUP($K15,$B$8:$I$75,6,FALSE))^(1/11))-1</f>
        <v>1.1025601468152235E-2</v>
      </c>
      <c r="Q15" s="228">
        <f>((VLOOKUP($K15,$B$8:$I$75,8,FALSE)/VLOOKUP($K15,$B$8:$I$75,7,FALSE))^(1/5))-1</f>
        <v>2.9366206601677547E-3</v>
      </c>
      <c r="R15" s="77"/>
      <c r="S15" s="208" t="s">
        <v>8</v>
      </c>
      <c r="T15" s="227">
        <f>VLOOKUP($S15,$K$8:$Q$75,2,FALSE)*(VLOOKUP($S15,$AW$8:$BC$75,2,FALSE)-VLOOKUP($S15,$CE$8:$CK$75,2,FALSE))/(VLOOKUP($S15,$B$8:$I$75,3,FALSE)-VLOOKUP($S15,$B$8:$I$75,2,FALSE))</f>
        <v>-4.9787796550942861E-3</v>
      </c>
      <c r="U15" s="203">
        <f>VLOOKUP($S15,$K$8:$Q$75,3,FALSE)*(VLOOKUP($S15,$AW$8:$BC$75,3,FALSE)-VLOOKUP($S15,$CE$8:$CK$75,3,FALSE))/(VLOOKUP($S15,$B$8:$I$75,4,FALSE)-VLOOKUP($S15,$B$8:$I$75,3,FALSE))</f>
        <v>-8.5309000828213723E-3</v>
      </c>
      <c r="V15" s="203">
        <f>VLOOKUP($S15,$K$8:$Q$75,4,FALSE)*(VLOOKUP($S15,$AW$8:$BC$75,4,FALSE)-VLOOKUP($S15,$CE$8:$CK$75,4,FALSE))/(VLOOKUP($S15,$B$8:$I$75,5,FALSE)-VLOOKUP($S15,$B$8:$I$75,4,FALSE))</f>
        <v>-6.1185917969018306E-3</v>
      </c>
      <c r="W15" s="203">
        <f>VLOOKUP($S15,$K$8:$Q$75,5,FALSE)*(VLOOKUP($S15,$AW$8:$BC$75,5,FALSE)-VLOOKUP($S15,$CE$8:$CK$75,5,FALSE))/(VLOOKUP($S15,$B$8:$I$75,6,FALSE)-VLOOKUP($S15,$B$8:$I$75,5,FALSE))</f>
        <v>-4.526265606286925E-3</v>
      </c>
      <c r="X15" s="203">
        <f>VLOOKUP($S15,$K$8:$Q$75,6,FALSE)*(VLOOKUP($S15,$AW$8:$BC$75,6,FALSE)-VLOOKUP($S15,$CE$8:$CK$75,6,FALSE))/(VLOOKUP($S15,$B$8:$I$75,7,FALSE)-VLOOKUP($S15,$B$8:$I$75,6,FALSE))</f>
        <v>-2.2739108747142391E-3</v>
      </c>
      <c r="Y15" s="228">
        <f>VLOOKUP($S15,$K$8:$Q$75,7,FALSE)*(VLOOKUP($S15,$AW$8:$BC$75,7,FALSE)-VLOOKUP($S15,$CE$8:$CK$75,7,FALSE))/(VLOOKUP($S15,$B$8:$I$75,8,FALSE)-VLOOKUP($S15,$B$8:$I$75,7,FALSE))</f>
        <v>-8.6140872698254136E-4</v>
      </c>
      <c r="Z15" s="77"/>
      <c r="AA15" s="208" t="s">
        <v>8</v>
      </c>
      <c r="AB15" s="227">
        <f>(VLOOKUP($S15,$K$8:$Q$75,2,FALSE)*((VLOOKUP($S15,$B$8:$I$75,3,FALSE)-VLOOKUP($S15,$B$8:$I$75,2,FALSE))-(VLOOKUP($S15,$AW$8:$BC$75,2,FALSE)-VLOOKUP($S15,$CE$8:$CK$75,2,FALSE)))/(VLOOKUP($S15,$B$8:$I$75,3,FALSE)-VLOOKUP($S15,$B$8:$I$75,2,FALSE)))</f>
        <v>4.8041990697857848E-2</v>
      </c>
      <c r="AC15" s="203">
        <f>(VLOOKUP($S15,$K$8:$Q$75,3,FALSE)*((VLOOKUP($S15,$B$8:$I$75,4,FALSE)-VLOOKUP($S15,$B$8:$I$75,3,FALSE))-(VLOOKUP($S15,$AW$8:$BC$75,3,FALSE)-VLOOKUP($S15,$CE$8:$CK$75,3,FALSE)))/(VLOOKUP($S15,$B$8:$I$75,4,FALSE)-VLOOKUP($S15,$B$8:$I$75,3,FALSE)))</f>
        <v>6.4486266217456192E-2</v>
      </c>
      <c r="AD15" s="203">
        <f>(VLOOKUP($S15,$K$8:$Q$75,4,FALSE)*((VLOOKUP($S15,$B$8:$I$75,5,FALSE)-VLOOKUP($S15,$B$8:$I$75,4,FALSE))-(VLOOKUP($S15,$AW$8:$BC$75,4,FALSE)-VLOOKUP($S15,$CE$8:$CK$75,4,FALSE)))/(VLOOKUP($S15,$B$8:$I$75,5,FALSE)-VLOOKUP($S15,$B$8:$I$75,4,FALSE)))</f>
        <v>1.5391096891175739E-2</v>
      </c>
      <c r="AE15" s="203">
        <f>(VLOOKUP($S15,$K$8:$Q$75,5,FALSE)*((VLOOKUP($S15,$B$8:$I$75,6,FALSE)-VLOOKUP($S15,$B$8:$I$75,5,FALSE))-(VLOOKUP($S15,$AW$8:$BC$75,5,FALSE)-VLOOKUP($S15,$CE$8:$CK$75,5,FALSE)))/(VLOOKUP($S15,$B$8:$I$75,6,FALSE)-VLOOKUP($S15,$B$8:$I$75,5,FALSE)))</f>
        <v>1.4173677441401342E-2</v>
      </c>
      <c r="AF15" s="203">
        <f>(VLOOKUP($S15,$K$8:$Q$75,6,FALSE)*((VLOOKUP($S15,$B$8:$I$75,7,FALSE)-VLOOKUP($S15,$B$8:$I$75,6,FALSE))-(VLOOKUP($S15,$AW$8:$BC$75,6,FALSE)-VLOOKUP($S15,$CE$8:$CK$75,6,FALSE)))/(VLOOKUP($S15,$B$8:$I$75,7,FALSE)-VLOOKUP($S15,$B$8:$I$75,6,FALSE)))</f>
        <v>1.3299512342866474E-2</v>
      </c>
      <c r="AG15" s="228">
        <f>(VLOOKUP($S15,$K$8:$Q$75,7,FALSE)*((VLOOKUP($S15,$B$8:$I$75,8,FALSE)-VLOOKUP($S15,$B$8:$I$75,7,FALSE))-(VLOOKUP($S15,$AW$8:$BC$75,7,FALSE)-VLOOKUP($S15,$CE$8:$CK$75,7,FALSE)))/(VLOOKUP($S15,$B$8:$I$75,8,FALSE)-VLOOKUP($S15,$B$8:$I$75,7,FALSE)))</f>
        <v>3.7980293871502963E-3</v>
      </c>
      <c r="AI15" s="208" t="s">
        <v>8</v>
      </c>
      <c r="AJ15" s="221">
        <f>VLOOKUP($AI15,$AW$8:$BC$75,2,FALSE)-VLOOKUP($AI15,$CE$8:$CK$75,2,FALSE)</f>
        <v>-77</v>
      </c>
      <c r="AK15" s="222">
        <f>(VLOOKUP($AI15,$B$8:$I$75,3,FALSE)-VLOOKUP($AI15,$B$8:$I$75,2,FALSE))-AJ15</f>
        <v>743</v>
      </c>
      <c r="AL15" s="451">
        <f>VLOOKUP($AI15,$AW$8:$BC$75,3,FALSE)-VLOOKUP($AI15,$CE$8:$CK$75,3,FALSE)</f>
        <v>-186</v>
      </c>
      <c r="AM15" s="451">
        <f>(VLOOKUP($AI15,$B$8:$I$75,4,FALSE)-VLOOKUP($AI15,$B$8:$I$75,3,FALSE))-AL15</f>
        <v>1406</v>
      </c>
      <c r="AN15" s="221">
        <f>VLOOKUP($AI15,$AW$8:$BC$75,4,FALSE)-VLOOKUP($AI15,$CE$8:$CK$75,4,FALSE)</f>
        <v>-194</v>
      </c>
      <c r="AO15" s="222">
        <f>(VLOOKUP($AI15,$B$8:$I$75,5,FALSE)-VLOOKUP($AI15,$B$8:$I$75,4,FALSE))-AN15</f>
        <v>488</v>
      </c>
      <c r="AP15" s="451">
        <f>VLOOKUP($AI15,$AW$8:$BC$75,5,FALSE)-VLOOKUP($AI15,$CE$8:$CK$75,5,FALSE)</f>
        <v>-175</v>
      </c>
      <c r="AQ15" s="451">
        <f>(VLOOKUP($AI15,$B$8:$I$75,6,FALSE)-VLOOKUP($AI15,$B$8:$I$75,5,FALSE))-AP15</f>
        <v>548</v>
      </c>
      <c r="AR15" s="221">
        <f>VLOOKUP($AI15,$AW$8:$BC$75,6,FALSE)-VLOOKUP($AI15,$CE$8:$CK$75,6,FALSE)</f>
        <v>-119</v>
      </c>
      <c r="AS15" s="222">
        <f>(VLOOKUP($AI15,$B$8:$I$75,7,FALSE)-VLOOKUP($AI15,$B$8:$I$75,6,FALSE))-AR15</f>
        <v>696</v>
      </c>
      <c r="AT15" s="221">
        <f>VLOOKUP($AI15,$AW$8:$BC$75,7,FALSE)-VLOOKUP($AI15,$CE$8:$CK$75,7,FALSE)</f>
        <v>-22</v>
      </c>
      <c r="AU15" s="222">
        <f>(VLOOKUP($AI15,$B$8:$I$75,8,FALSE)-VLOOKUP($AI15,$B$8:$I$75,7,FALSE))-AT15</f>
        <v>97</v>
      </c>
      <c r="AV15" s="636"/>
      <c r="AW15" s="208" t="s">
        <v>8</v>
      </c>
      <c r="AX15" s="221">
        <v>225</v>
      </c>
      <c r="AY15" s="451">
        <v>331</v>
      </c>
      <c r="AZ15" s="451">
        <v>376</v>
      </c>
      <c r="BA15" s="451">
        <v>415</v>
      </c>
      <c r="BB15" s="451">
        <v>606</v>
      </c>
      <c r="BC15" s="222">
        <v>284</v>
      </c>
      <c r="BE15" s="208" t="s">
        <v>8</v>
      </c>
      <c r="BF15" s="239">
        <f>IF(VLOOKUP($BE15,$B$8:$I$75,3,FALSE)&lt;&gt;VLOOKUP($BE15,$B$8:$I$75,2,FALSE),(10*(VLOOKUP($BE15,$K$8:$Q$75,2,FALSE)*100)*VLOOKUP($BE15,$AW$8:$BC$75,2,FALSE))/(VLOOKUP($BE15,$B$8:$I$75,3,FALSE)-VLOOKUP($BE15,$B$8:$I$75,2,FALSE)),"")</f>
        <v>14.548382109041745</v>
      </c>
      <c r="BG15" s="235">
        <f>IF(VLOOKUP($BE15,$B$8:$I$75,4,FALSE)&lt;&gt;VLOOKUP($BE15,$B$8:$I$75,3,FALSE),(10*(VLOOKUP($BE15,$K$8:$Q$75,3,FALSE)*100)*VLOOKUP($BE15,$AW$8:$BC$75,3,FALSE))/(VLOOKUP($BE15,$B$8:$I$75,4,FALSE)-VLOOKUP($BE15,$B$8:$I$75,3,FALSE)),"")</f>
        <v>15.181332943085344</v>
      </c>
      <c r="BH15" s="235">
        <f>IF(VLOOKUP($BE15,$B$8:$I$75,5,FALSE)&lt;&gt;VLOOKUP($BE15,$B$8:$I$75,4,FALSE),(10*(VLOOKUP($BE15,$K$8:$Q$75,4,FALSE)*100)*VLOOKUP($BE15,$AW$8:$BC$75,4,FALSE))/(VLOOKUP($BE15,$B$8:$I$75,5,FALSE)-VLOOKUP($BE15,$B$8:$I$75,4,FALSE)),"")</f>
        <v>11.858713998119013</v>
      </c>
      <c r="BI15" s="235">
        <f>IF(VLOOKUP($BE15,$B$8:$I$75,6,FALSE)&lt;&gt;VLOOKUP($BE15,$B$8:$I$75,5,FALSE),(10*(VLOOKUP($BE15,$K$8:$Q$75,5,FALSE)*100)*VLOOKUP($BE15,$AW$8:$BC$75,5,FALSE))/(VLOOKUP($BE15,$B$8:$I$75,6,FALSE)-VLOOKUP($BE15,$B$8:$I$75,5,FALSE)),"")</f>
        <v>10.733715580623279</v>
      </c>
      <c r="BJ15" s="235">
        <f>IF(VLOOKUP($BE15,$B$8:$I$75,7,FALSE)&lt;&gt;VLOOKUP($BE15,$B$8:$I$75,6,FALSE),(10*(VLOOKUP($BE15,$K$8:$Q$75,6,FALSE)*100)*VLOOKUP($BE15,$AW$8:$BC$75,6,FALSE))/(VLOOKUP($BE15,$B$8:$I$75,7,FALSE)-VLOOKUP($BE15,$B$8:$I$75,6,FALSE)),"")</f>
        <v>11.579747815771672</v>
      </c>
      <c r="BK15" s="240">
        <f>IF(VLOOKUP($BE15,$B$8:$I$75,8,FALSE)&lt;&gt;VLOOKUP($BE15,$B$8:$I$75,7,FALSE),(10*(VLOOKUP($BE15,$K$8:$Q$75,7,FALSE)*100)*VLOOKUP($BE15,$AW$8:$BC$75,7,FALSE))/(VLOOKUP($BE15,$B$8:$I$75,8,FALSE)-VLOOKUP($BE15,$B$8:$I$75,7,FALSE)),"")</f>
        <v>11.120003566501897</v>
      </c>
      <c r="BL15" s="239">
        <f>IF(VLOOKUP($BE15,$B$8:$I$75,3,FALSE)&lt;&gt;VLOOKUP($BE15,$B$8:$I$75,2,FALSE),(10*(VLOOKUP($BE15,$K$8:$Q$75,2,FALSE)*100)*VLOOKUP($BE15,$CE$8:$CK$75,2,FALSE))/(VLOOKUP($BE15,$B$8:$I$75,3,FALSE)-VLOOKUP($BE15,$B$8:$I$75,2,FALSE)),"")</f>
        <v>19.527161764136029</v>
      </c>
      <c r="BM15" s="235">
        <f>IF(VLOOKUP($BE15,$B$8:$I$75,4,FALSE)&lt;&gt;VLOOKUP($BE15,$B$8:$I$75,3,FALSE),(10*(VLOOKUP($BE15,$K$8:$Q$75,3,FALSE)*100)*VLOOKUP($BE15,$CE$8:$CK$75,3,FALSE))/(VLOOKUP($BE15,$B$8:$I$75,4,FALSE)-VLOOKUP($BE15,$B$8:$I$75,3,FALSE)),"")</f>
        <v>23.712233025906716</v>
      </c>
      <c r="BN15" s="235">
        <f>IF(VLOOKUP($BE15,$B$8:$I$75,5,FALSE)&lt;&gt;VLOOKUP($BE15,$B$8:$I$75,4,FALSE),(10*(VLOOKUP($BE15,$K$8:$Q$75,4,FALSE)*100)*VLOOKUP($BE15,$CE$8:$CK$75,4,FALSE))/(VLOOKUP($BE15,$B$8:$I$75,5,FALSE)-VLOOKUP($BE15,$B$8:$I$75,4,FALSE)),"")</f>
        <v>17.977305795020843</v>
      </c>
      <c r="BO15" s="235">
        <f>IF(VLOOKUP($BE15,$B$8:$I$75,6,FALSE)&lt;&gt;VLOOKUP($BE15,$B$8:$I$75,5,FALSE),(10*(VLOOKUP($BE15,$K$8:$Q$75,5,FALSE)*100)*VLOOKUP($BE15,$CE$8:$CK$75,5,FALSE))/(VLOOKUP($BE15,$B$8:$I$75,6,FALSE)-VLOOKUP($BE15,$B$8:$I$75,5,FALSE)),"")</f>
        <v>15.259981186910204</v>
      </c>
      <c r="BP15" s="235">
        <f>IF(VLOOKUP($BE15,$B$8:$I$75,7,FALSE)&lt;&gt;VLOOKUP($BE15,$B$8:$I$75,6,FALSE),(10*(VLOOKUP($BE15,$K$8:$Q$75,6,FALSE)*100)*VLOOKUP($BE15,$CE$8:$CK$75,6,FALSE))/(VLOOKUP($BE15,$B$8:$I$75,7,FALSE)-VLOOKUP($BE15,$B$8:$I$75,6,FALSE)),"")</f>
        <v>13.853658690485911</v>
      </c>
      <c r="BQ15" s="240">
        <f>IF(VLOOKUP($BE15,$B$8:$I$75,8,FALSE)&lt;&gt;VLOOKUP($BE15,$B$8:$I$75,7,FALSE),(10*(VLOOKUP($BE15,$K$8:$Q$75,7,FALSE)*100)*VLOOKUP($BE15,$CE$8:$CK$75,7,FALSE))/(VLOOKUP($BE15,$B$8:$I$75,8,FALSE)-VLOOKUP($BE15,$B$8:$I$75,7,FALSE)),"")</f>
        <v>11.981412293484439</v>
      </c>
      <c r="BS15" s="208" t="s">
        <v>8</v>
      </c>
      <c r="BT15" s="451">
        <v>48</v>
      </c>
      <c r="BU15" s="451">
        <v>44</v>
      </c>
      <c r="BV15" s="451">
        <v>74</v>
      </c>
      <c r="BW15" s="451">
        <v>63</v>
      </c>
      <c r="BX15" s="451">
        <v>47</v>
      </c>
      <c r="BY15" s="451">
        <v>42</v>
      </c>
      <c r="BZ15" s="451">
        <v>58</v>
      </c>
      <c r="CA15" s="451">
        <v>50</v>
      </c>
      <c r="CB15" s="451">
        <v>38</v>
      </c>
      <c r="CC15" s="222">
        <v>43</v>
      </c>
      <c r="CE15" s="208" t="s">
        <v>8</v>
      </c>
      <c r="CF15" s="221">
        <v>302</v>
      </c>
      <c r="CG15" s="451">
        <v>517</v>
      </c>
      <c r="CH15" s="451">
        <v>570</v>
      </c>
      <c r="CI15" s="451">
        <v>590</v>
      </c>
      <c r="CJ15" s="451">
        <v>725</v>
      </c>
      <c r="CK15" s="222">
        <v>306</v>
      </c>
      <c r="CM15" s="211" t="s">
        <v>8</v>
      </c>
      <c r="CN15" s="451">
        <v>63</v>
      </c>
      <c r="CO15" s="451">
        <v>60</v>
      </c>
      <c r="CP15" s="451">
        <v>57</v>
      </c>
      <c r="CQ15" s="451">
        <v>57</v>
      </c>
      <c r="CR15" s="451">
        <v>69</v>
      </c>
      <c r="CS15" s="451">
        <v>57</v>
      </c>
      <c r="CT15" s="451">
        <v>66</v>
      </c>
      <c r="CU15" s="451">
        <v>80</v>
      </c>
      <c r="CV15" s="451">
        <v>68</v>
      </c>
      <c r="CW15" s="222">
        <v>60</v>
      </c>
      <c r="CY15" s="208" t="s">
        <v>8</v>
      </c>
      <c r="CZ15" s="221">
        <v>4645.3811534140959</v>
      </c>
      <c r="DA15" s="451">
        <v>162.74931431858056</v>
      </c>
      <c r="DB15" s="451">
        <v>185.42240072834056</v>
      </c>
      <c r="DC15" s="451">
        <v>10.970595042878443</v>
      </c>
      <c r="DD15" s="451">
        <v>89.821325813640911</v>
      </c>
      <c r="DE15" s="222">
        <v>12.916857174789737</v>
      </c>
      <c r="DG15" s="211" t="s">
        <v>8</v>
      </c>
      <c r="DH15" s="221">
        <v>8</v>
      </c>
      <c r="DI15" s="451">
        <v>100</v>
      </c>
      <c r="DJ15" s="451">
        <v>256</v>
      </c>
      <c r="DK15" s="451">
        <v>512</v>
      </c>
      <c r="DL15" s="451">
        <v>708</v>
      </c>
      <c r="DM15" s="451">
        <v>412</v>
      </c>
      <c r="DN15" s="451">
        <v>896</v>
      </c>
      <c r="DO15" s="222">
        <v>640</v>
      </c>
      <c r="DP15" s="221">
        <v>16.305247999999999</v>
      </c>
      <c r="DQ15" s="451">
        <v>121.448178</v>
      </c>
      <c r="DR15" s="451">
        <v>419.295683</v>
      </c>
      <c r="DS15" s="451">
        <v>615.168093</v>
      </c>
      <c r="DT15" s="451">
        <v>716.81225199999994</v>
      </c>
      <c r="DU15" s="451">
        <v>404.882656</v>
      </c>
      <c r="DV15" s="451">
        <v>1196.0653769999999</v>
      </c>
      <c r="DW15" s="222">
        <v>523.18075099999999</v>
      </c>
      <c r="DX15" s="221">
        <v>29.987835285329691</v>
      </c>
      <c r="DY15" s="451">
        <v>114.70944361857104</v>
      </c>
      <c r="DZ15" s="451">
        <v>379.27951443425729</v>
      </c>
      <c r="EA15" s="451">
        <v>760.08821326569694</v>
      </c>
      <c r="EB15" s="451">
        <v>730.91178427452974</v>
      </c>
      <c r="EC15" s="451">
        <v>431.85763134661403</v>
      </c>
      <c r="ED15" s="451">
        <v>1207.2300369084951</v>
      </c>
      <c r="EE15" s="222">
        <v>561.64144958674308</v>
      </c>
      <c r="EG15" s="208" t="s">
        <v>8</v>
      </c>
      <c r="EH15" s="221">
        <v>919</v>
      </c>
      <c r="EI15" s="451">
        <v>759</v>
      </c>
      <c r="EJ15" s="451">
        <v>1026</v>
      </c>
      <c r="EK15" s="451">
        <v>873</v>
      </c>
      <c r="EL15" s="451">
        <v>484</v>
      </c>
      <c r="EM15" s="451">
        <v>441</v>
      </c>
      <c r="EN15" s="221">
        <v>1061.8155260000001</v>
      </c>
      <c r="EO15" s="451">
        <v>687.87062300000002</v>
      </c>
      <c r="EP15" s="451">
        <v>1085.369537</v>
      </c>
      <c r="EQ15" s="451">
        <v>1055.6842919999999</v>
      </c>
      <c r="ER15" s="451">
        <v>671.01110700000004</v>
      </c>
      <c r="ES15" s="451">
        <v>516.24891500000001</v>
      </c>
      <c r="ET15" s="221">
        <v>1012.2346144161336</v>
      </c>
      <c r="EU15" s="451">
        <v>735.39455704623197</v>
      </c>
      <c r="EV15" s="451">
        <v>954.18527241275763</v>
      </c>
      <c r="EW15" s="451">
        <v>1057.2043348932712</v>
      </c>
      <c r="EX15" s="451">
        <v>814.39210955813678</v>
      </c>
      <c r="EY15" s="222">
        <v>579.58911167345923</v>
      </c>
      <c r="EZ15" s="636"/>
      <c r="FA15" s="208" t="s">
        <v>8</v>
      </c>
      <c r="FB15" s="221">
        <v>1212</v>
      </c>
      <c r="FC15" s="451">
        <v>2528</v>
      </c>
      <c r="FD15" s="222">
        <v>762</v>
      </c>
      <c r="FE15" s="221">
        <v>1388.5032860000001</v>
      </c>
      <c r="FF15" s="451">
        <v>2798.349385</v>
      </c>
      <c r="FG15" s="222">
        <v>891.14732900000001</v>
      </c>
      <c r="FH15" s="221">
        <v>1345.9165777011335</v>
      </c>
      <c r="FI15" s="451">
        <v>2746.054294463348</v>
      </c>
      <c r="FJ15" s="222">
        <v>1061.0291278355089</v>
      </c>
      <c r="FK15" s="636"/>
      <c r="FL15" s="327" t="s">
        <v>120</v>
      </c>
      <c r="FM15" s="159">
        <f>0-VLOOKUP(FM$7,'Pyramide âge'!$B$4:$BJ$117,9,FALSE)</f>
        <v>-270</v>
      </c>
      <c r="FN15" s="159">
        <f>VLOOKUP(FN$7,'Pyramide âge'!$B$4:$BJ$117,9,FALSE)</f>
        <v>287</v>
      </c>
      <c r="FO15" s="159">
        <f>0-VLOOKUP(FO$7,'Pyramide âge'!$B$4:$BJ$117,9,FALSE)</f>
        <v>-8785</v>
      </c>
      <c r="FP15" s="159">
        <f>VLOOKUP(FP$7,'Pyramide âge'!$B$4:$BJ$117,9,FALSE)</f>
        <v>9376</v>
      </c>
      <c r="FQ15" s="159">
        <f>0-VLOOKUP(FQ$7,'Pyramide âge'!$B$3:$BJ$116,29,FALSE)</f>
        <v>-202.284739</v>
      </c>
      <c r="FR15" s="159">
        <f>VLOOKUP(FR$7,'Pyramide âge'!$B$3:$BJ$116,29,FALSE)</f>
        <v>253.449016</v>
      </c>
      <c r="FS15" s="159">
        <f>0-VLOOKUP(FS$7,'Pyramide âge'!$B$3:$BJ$116,29,FALSE)</f>
        <v>-8364.8852200000001</v>
      </c>
      <c r="FT15" s="159">
        <f>VLOOKUP(FT$7,'Pyramide âge'!$B$3:$BJ$117,29,FALSE)</f>
        <v>8694.9327379999995</v>
      </c>
      <c r="FU15" s="159">
        <f>0-VLOOKUP(FU$7,'Pyramide âge'!$B$3:$BJ$116,49,FALSE)</f>
        <v>-189.325333422</v>
      </c>
      <c r="FV15" s="159">
        <f>VLOOKUP(FV$7,'Pyramide âge'!$B$3:$BJ$116,49,FALSE)</f>
        <v>222.01232374199998</v>
      </c>
      <c r="FW15" s="159">
        <f>0-VLOOKUP(FW$7,'Pyramide âge'!$B$3:$BJ$116,49,FALSE)</f>
        <v>-7860.0901943559993</v>
      </c>
      <c r="FX15" s="329">
        <f>VLOOKUP(FX$7,'Pyramide âge'!$B$3:$BJ$117,49,FALSE)</f>
        <v>8350.4707191753987</v>
      </c>
      <c r="FZ15" s="211" t="s">
        <v>8</v>
      </c>
      <c r="GA15" s="221">
        <v>2722</v>
      </c>
      <c r="GB15" s="451">
        <v>1327</v>
      </c>
      <c r="GC15" s="222">
        <v>1395</v>
      </c>
      <c r="GD15" s="221">
        <v>87904.835999999996</v>
      </c>
      <c r="GE15" s="451">
        <v>65043.66</v>
      </c>
      <c r="GF15" s="222">
        <v>22861.175999999992</v>
      </c>
      <c r="GG15" s="665"/>
      <c r="GH15" s="211" t="s">
        <v>8</v>
      </c>
      <c r="GI15" s="221">
        <v>535</v>
      </c>
      <c r="GJ15" s="451">
        <v>757</v>
      </c>
      <c r="GK15" s="451">
        <v>1177</v>
      </c>
      <c r="GL15" s="451">
        <v>1330</v>
      </c>
      <c r="GM15" s="451">
        <v>1586</v>
      </c>
      <c r="GN15" s="451">
        <v>1907.00000000002</v>
      </c>
      <c r="GO15" s="222">
        <v>1953.99999999998</v>
      </c>
      <c r="GQ15" s="208" t="s">
        <v>8</v>
      </c>
      <c r="GR15" s="221">
        <v>1707</v>
      </c>
      <c r="GS15" s="451">
        <v>2400</v>
      </c>
      <c r="GT15" s="451">
        <v>3581</v>
      </c>
      <c r="GU15" s="451">
        <v>3827</v>
      </c>
      <c r="GV15" s="451">
        <v>4196</v>
      </c>
      <c r="GW15" s="451">
        <v>4783</v>
      </c>
      <c r="GX15" s="222">
        <v>4783.99999999999</v>
      </c>
      <c r="GZ15" s="208" t="s">
        <v>8</v>
      </c>
      <c r="HA15" s="389">
        <f t="shared" si="2"/>
        <v>3.1906542056074767</v>
      </c>
      <c r="HB15" s="390">
        <f t="shared" si="3"/>
        <v>3.1704095112285335</v>
      </c>
      <c r="HC15" s="390">
        <f t="shared" si="4"/>
        <v>3.0424808836023791</v>
      </c>
      <c r="HD15" s="390">
        <f t="shared" si="5"/>
        <v>2.8774436090225564</v>
      </c>
      <c r="HE15" s="390">
        <f t="shared" si="6"/>
        <v>2.6456494325346784</v>
      </c>
      <c r="HF15" s="390">
        <f t="shared" si="7"/>
        <v>2.5081279496591242</v>
      </c>
      <c r="HG15" s="246">
        <f t="shared" si="8"/>
        <v>2.4483111566018625</v>
      </c>
      <c r="HH15" s="69"/>
      <c r="HI15" s="211" t="s">
        <v>8</v>
      </c>
      <c r="HJ15" s="221">
        <v>332</v>
      </c>
      <c r="HK15" s="451">
        <v>507</v>
      </c>
      <c r="HL15" s="451">
        <v>302</v>
      </c>
      <c r="HM15" s="451">
        <v>307</v>
      </c>
      <c r="HN15" s="451">
        <v>135</v>
      </c>
      <c r="HO15" s="221">
        <v>464.30776000000003</v>
      </c>
      <c r="HP15" s="451">
        <v>659.90633400000002</v>
      </c>
      <c r="HQ15" s="451">
        <v>291.78127799999999</v>
      </c>
      <c r="HR15" s="451">
        <v>352.59496099999996</v>
      </c>
      <c r="HS15" s="222">
        <v>134.37910200000002</v>
      </c>
      <c r="HT15" s="221">
        <v>519.55517395670006</v>
      </c>
      <c r="HU15" s="451">
        <v>672.84013314599997</v>
      </c>
      <c r="HV15" s="451">
        <v>309.25719596500011</v>
      </c>
      <c r="HW15" s="451">
        <v>335.62423635850001</v>
      </c>
      <c r="HX15" s="222">
        <v>122.7994462371</v>
      </c>
      <c r="HY15" s="804"/>
      <c r="HZ15" s="211" t="s">
        <v>8</v>
      </c>
      <c r="IA15" s="221">
        <v>332</v>
      </c>
      <c r="IB15" s="451">
        <v>4</v>
      </c>
      <c r="IC15" s="451">
        <v>448</v>
      </c>
      <c r="ID15" s="451">
        <v>688</v>
      </c>
      <c r="IE15" s="451">
        <v>112</v>
      </c>
      <c r="IF15" s="221">
        <v>464.30775999999997</v>
      </c>
      <c r="IG15" s="451">
        <v>20.401948999999998</v>
      </c>
      <c r="IH15" s="451">
        <v>573.78531699999996</v>
      </c>
      <c r="II15" s="451">
        <v>706.08456200000001</v>
      </c>
      <c r="IJ15" s="222">
        <v>138.389848</v>
      </c>
      <c r="IK15" s="221">
        <v>519.55517396076027</v>
      </c>
      <c r="IL15" s="451">
        <v>30.065830129594168</v>
      </c>
      <c r="IM15" s="451">
        <v>647.38415579172647</v>
      </c>
      <c r="IN15" s="451">
        <v>667.99039668101898</v>
      </c>
      <c r="IO15" s="222">
        <v>95.080629105639588</v>
      </c>
      <c r="IQ15" s="211" t="s">
        <v>8</v>
      </c>
      <c r="IR15" s="221">
        <v>4</v>
      </c>
      <c r="IS15" s="451">
        <v>12</v>
      </c>
      <c r="IT15" s="451">
        <v>64</v>
      </c>
      <c r="IU15" s="451">
        <v>73</v>
      </c>
      <c r="IV15" s="451">
        <v>43</v>
      </c>
      <c r="IW15" s="451">
        <v>89</v>
      </c>
      <c r="IX15" s="222">
        <v>47</v>
      </c>
      <c r="IY15" s="221">
        <v>293</v>
      </c>
      <c r="IZ15" s="451">
        <v>202</v>
      </c>
      <c r="JA15" s="451">
        <v>942</v>
      </c>
      <c r="JB15" s="451">
        <v>1001</v>
      </c>
      <c r="JC15" s="451">
        <v>350</v>
      </c>
      <c r="JD15" s="451">
        <v>395</v>
      </c>
      <c r="JE15" s="222">
        <v>96</v>
      </c>
      <c r="JF15" s="221">
        <v>7.2548089999999998</v>
      </c>
      <c r="JG15" s="451">
        <v>22.800827999999999</v>
      </c>
      <c r="JH15" s="451">
        <v>65.293278999999998</v>
      </c>
      <c r="JI15" s="451">
        <v>93.276112999999995</v>
      </c>
      <c r="JJ15" s="451">
        <v>80.839297999999999</v>
      </c>
      <c r="JK15" s="451">
        <v>116.07693999999999</v>
      </c>
      <c r="JL15" s="222">
        <v>82.912099999999995</v>
      </c>
      <c r="JM15" s="221">
        <v>312.68776000000003</v>
      </c>
      <c r="JN15" s="451">
        <v>187.289376</v>
      </c>
      <c r="JO15" s="451">
        <v>807.224513</v>
      </c>
      <c r="JP15" s="451">
        <v>1141.8959030000001</v>
      </c>
      <c r="JQ15" s="451">
        <v>631.93959299999995</v>
      </c>
      <c r="JR15" s="451">
        <v>490.50653999999997</v>
      </c>
      <c r="JS15" s="222">
        <v>161.64078900000001</v>
      </c>
      <c r="JT15" s="221">
        <v>4.0669680936263202</v>
      </c>
      <c r="JU15" s="451">
        <v>18.301356421318442</v>
      </c>
      <c r="JV15" s="451">
        <v>70.155199615054016</v>
      </c>
      <c r="JW15" s="451">
        <v>101.674202340658</v>
      </c>
      <c r="JX15" s="451">
        <v>90.490040083185619</v>
      </c>
      <c r="JY15" s="451">
        <v>138.27691518329488</v>
      </c>
      <c r="JZ15" s="222">
        <v>94.557008176811919</v>
      </c>
      <c r="KA15" s="221">
        <v>318.68196328499943</v>
      </c>
      <c r="KB15" s="451">
        <v>203.10667029125079</v>
      </c>
      <c r="KC15" s="451">
        <v>698.86939967028616</v>
      </c>
      <c r="KD15" s="451">
        <v>1153.0694739273742</v>
      </c>
      <c r="KE15" s="451">
        <v>634.00875057443591</v>
      </c>
      <c r="KF15" s="451">
        <v>586.77789134088141</v>
      </c>
      <c r="KG15" s="222">
        <v>203.25123649462199</v>
      </c>
      <c r="KI15" s="211" t="s">
        <v>8</v>
      </c>
      <c r="KJ15" s="221">
        <v>528</v>
      </c>
      <c r="KK15" s="451">
        <v>264</v>
      </c>
      <c r="KL15" s="451">
        <v>324</v>
      </c>
      <c r="KM15" s="222">
        <v>136</v>
      </c>
      <c r="KN15" s="221">
        <v>651.06135300000005</v>
      </c>
      <c r="KO15" s="451">
        <v>259.59874400000001</v>
      </c>
      <c r="KP15" s="451">
        <v>364.89337599999999</v>
      </c>
      <c r="KQ15" s="222">
        <v>146.57882000000001</v>
      </c>
      <c r="KR15" s="221">
        <v>682.33467566177239</v>
      </c>
      <c r="KS15" s="451">
        <v>293.21398934433694</v>
      </c>
      <c r="KT15" s="451">
        <v>321.91978914498208</v>
      </c>
      <c r="KU15" s="222">
        <v>122.91643856219295</v>
      </c>
      <c r="KW15" s="211" t="s">
        <v>8</v>
      </c>
      <c r="KX15" s="451">
        <v>657</v>
      </c>
      <c r="KY15" s="451">
        <v>901</v>
      </c>
      <c r="KZ15" s="451">
        <v>1331</v>
      </c>
      <c r="LA15" s="451">
        <v>1505</v>
      </c>
      <c r="LB15" s="451">
        <v>1754</v>
      </c>
      <c r="LC15" s="451">
        <v>2046.5333333333499</v>
      </c>
      <c r="LD15" s="205">
        <v>2106.7548532731198</v>
      </c>
      <c r="LF15" s="211" t="s">
        <v>8</v>
      </c>
      <c r="LG15" s="221">
        <v>1586</v>
      </c>
      <c r="LH15" s="451">
        <v>62</v>
      </c>
      <c r="LI15" s="222">
        <v>106</v>
      </c>
      <c r="LJ15" s="221">
        <v>1907.00000000002</v>
      </c>
      <c r="LK15" s="451">
        <v>33.610218978102203</v>
      </c>
      <c r="LL15" s="222">
        <v>105.92311435523099</v>
      </c>
      <c r="LM15" s="221">
        <v>1953.99999999998</v>
      </c>
      <c r="LN15" s="451">
        <v>41.203611738149</v>
      </c>
      <c r="LO15" s="222">
        <v>111.551241534989</v>
      </c>
      <c r="LQ15" s="211" t="s">
        <v>8</v>
      </c>
      <c r="LR15" s="221">
        <v>1428</v>
      </c>
      <c r="LS15" s="451">
        <v>304</v>
      </c>
      <c r="LT15" s="222">
        <v>21</v>
      </c>
      <c r="LU15" s="221">
        <v>1724.018489</v>
      </c>
      <c r="LV15" s="451">
        <v>317.40847100000002</v>
      </c>
      <c r="LW15" s="222">
        <v>5.1063730000000191</v>
      </c>
      <c r="LX15" s="221">
        <v>1736.716792337342</v>
      </c>
      <c r="LY15" s="451">
        <v>361.95536207287961</v>
      </c>
      <c r="LZ15" s="222">
        <v>8.0826988628968479</v>
      </c>
      <c r="MB15" s="211" t="s">
        <v>8</v>
      </c>
      <c r="MC15" s="1111"/>
      <c r="MD15" s="1112"/>
      <c r="ME15" s="1112"/>
      <c r="MF15" s="1112"/>
      <c r="MG15" s="1112"/>
      <c r="MH15" s="221">
        <v>33.088814999999997</v>
      </c>
      <c r="MI15" s="451">
        <v>204.54387600000001</v>
      </c>
      <c r="MJ15" s="451">
        <v>274.98594000000003</v>
      </c>
      <c r="MK15" s="451">
        <v>504.24518799999998</v>
      </c>
      <c r="ML15" s="451">
        <v>1029.6695119999999</v>
      </c>
      <c r="MM15" s="221">
        <v>20.3188680646</v>
      </c>
      <c r="MN15" s="451">
        <v>132.99016718230001</v>
      </c>
      <c r="MO15" s="451">
        <v>450.94088843380001</v>
      </c>
      <c r="MP15" s="451">
        <v>472.1196639483</v>
      </c>
      <c r="MQ15" s="222">
        <v>1030.3852656593999</v>
      </c>
      <c r="MS15" s="211" t="s">
        <v>8</v>
      </c>
      <c r="MT15" s="451">
        <v>535</v>
      </c>
      <c r="MU15" s="451">
        <v>757</v>
      </c>
      <c r="MV15" s="451">
        <v>1177</v>
      </c>
      <c r="MW15" s="451">
        <v>1330</v>
      </c>
      <c r="MX15" s="451">
        <v>1586</v>
      </c>
      <c r="MY15" s="451">
        <v>1907.00000000002</v>
      </c>
      <c r="MZ15" s="205">
        <v>1953.99999999998</v>
      </c>
      <c r="NB15" s="211" t="s">
        <v>8</v>
      </c>
      <c r="NC15" s="221">
        <v>1280</v>
      </c>
      <c r="ND15" s="451">
        <v>282</v>
      </c>
      <c r="NE15" s="222">
        <v>21</v>
      </c>
      <c r="NF15" s="221">
        <v>1595.688562</v>
      </c>
      <c r="NG15" s="451">
        <v>307.22355599999997</v>
      </c>
      <c r="NH15" s="222">
        <v>4.0878819999999791</v>
      </c>
      <c r="NI15" s="221">
        <v>1617.1258216827148</v>
      </c>
      <c r="NJ15" s="451">
        <v>331.80637787423416</v>
      </c>
      <c r="NK15" s="222">
        <v>5.0678004430319561</v>
      </c>
      <c r="NM15" s="211" t="s">
        <v>8</v>
      </c>
      <c r="NN15" s="221">
        <v>40</v>
      </c>
      <c r="NO15" s="451">
        <v>130</v>
      </c>
      <c r="NP15" s="451">
        <v>284</v>
      </c>
      <c r="NQ15" s="451">
        <v>459</v>
      </c>
      <c r="NR15" s="451">
        <v>670</v>
      </c>
      <c r="NS15" s="451">
        <v>6848</v>
      </c>
      <c r="NT15" s="221">
        <v>32.070323999999999</v>
      </c>
      <c r="NU15" s="451">
        <v>127.138524</v>
      </c>
      <c r="NV15" s="451">
        <v>267.85649999999998</v>
      </c>
      <c r="NW15" s="451">
        <v>477.76441</v>
      </c>
      <c r="NX15" s="451">
        <v>1002.170242</v>
      </c>
      <c r="NY15" s="451">
        <v>8961.2801679999993</v>
      </c>
      <c r="NZ15" s="221">
        <v>20.318868064928619</v>
      </c>
      <c r="OA15" s="451">
        <v>129.97526876241096</v>
      </c>
      <c r="OB15" s="451">
        <v>304.21583199576042</v>
      </c>
      <c r="OC15" s="451">
        <v>469.10476552469891</v>
      </c>
      <c r="OD15" s="451">
        <v>1030.3852656521822</v>
      </c>
      <c r="OE15" s="222">
        <v>9215.6552687632447</v>
      </c>
      <c r="OG15" s="211" t="s">
        <v>8</v>
      </c>
      <c r="OH15" s="221">
        <v>1071</v>
      </c>
      <c r="OI15" s="451">
        <v>194</v>
      </c>
      <c r="OJ15" s="451">
        <v>272</v>
      </c>
      <c r="OK15" s="222">
        <v>46</v>
      </c>
      <c r="OL15" s="221">
        <v>1357.733579</v>
      </c>
      <c r="OM15" s="451">
        <v>225.40729599999997</v>
      </c>
      <c r="ON15" s="451">
        <v>287.03687200000002</v>
      </c>
      <c r="OO15" s="222">
        <v>36.822253000000003</v>
      </c>
      <c r="OP15" s="221">
        <v>1355.5452829733902</v>
      </c>
      <c r="OQ15" s="451">
        <v>257.51026565409006</v>
      </c>
      <c r="OR15" s="451">
        <v>311.79996597292529</v>
      </c>
      <c r="OS15" s="222">
        <v>29.144485399575323</v>
      </c>
      <c r="OT15" s="639"/>
      <c r="OU15" s="211" t="s">
        <v>8</v>
      </c>
      <c r="OV15" s="221">
        <v>160.81434052025114</v>
      </c>
      <c r="OW15" s="451">
        <v>391.74346782970247</v>
      </c>
      <c r="OX15" s="451">
        <v>329.55719840788009</v>
      </c>
      <c r="OY15" s="451">
        <v>520.45728182340576</v>
      </c>
      <c r="OZ15" s="451">
        <v>198.66670136682745</v>
      </c>
      <c r="PA15" s="222">
        <v>352.76101005191418</v>
      </c>
      <c r="PB15" s="161"/>
      <c r="PC15" s="211" t="s">
        <v>8</v>
      </c>
      <c r="PD15" s="221">
        <v>30.375044072388238</v>
      </c>
      <c r="PE15" s="451">
        <v>9.0553446396215076</v>
      </c>
      <c r="PF15" s="451">
        <v>30.327627218240515</v>
      </c>
      <c r="PG15" s="451">
        <v>171.99587319830067</v>
      </c>
      <c r="PH15" s="451">
        <v>34.378623401382811</v>
      </c>
      <c r="PI15" s="222">
        <v>53.664152207403887</v>
      </c>
      <c r="PJ15" s="221">
        <v>274.43625272581534</v>
      </c>
      <c r="PK15" s="451">
        <v>61.433220983603171</v>
      </c>
      <c r="PL15" s="451">
        <v>161.12891978790142</v>
      </c>
      <c r="PM15" s="451">
        <v>541.99602650288739</v>
      </c>
      <c r="PN15" s="451">
        <v>385.06375879217831</v>
      </c>
      <c r="PO15" s="222">
        <v>188.0784042604088</v>
      </c>
      <c r="PP15" s="221">
        <v>308.87826489182999</v>
      </c>
      <c r="PQ15" s="451">
        <v>70.488565623224673</v>
      </c>
      <c r="PR15" s="451">
        <v>191.45654700614199</v>
      </c>
      <c r="PS15" s="451">
        <v>713.991899701188</v>
      </c>
      <c r="PT15" s="451">
        <v>419.44238219356112</v>
      </c>
      <c r="PU15" s="222">
        <v>242.74338881721849</v>
      </c>
      <c r="PV15" s="636"/>
      <c r="PW15" s="211" t="s">
        <v>8</v>
      </c>
      <c r="PX15" s="221">
        <v>153</v>
      </c>
      <c r="PY15" s="451">
        <v>714</v>
      </c>
      <c r="PZ15" s="222">
        <v>716</v>
      </c>
      <c r="QA15" s="221">
        <v>144.59523000000002</v>
      </c>
      <c r="QB15" s="451">
        <v>796.63835700000004</v>
      </c>
      <c r="QC15" s="222">
        <v>965.76641299999994</v>
      </c>
      <c r="QD15" s="221">
        <v>141.12031155749378</v>
      </c>
      <c r="QE15" s="451">
        <v>816.11988273884936</v>
      </c>
      <c r="QF15" s="222">
        <v>996.75980570363777</v>
      </c>
      <c r="QH15" s="211" t="s">
        <v>8</v>
      </c>
      <c r="QI15" s="451">
        <f t="shared" si="9"/>
        <v>124</v>
      </c>
      <c r="QJ15" s="451">
        <f t="shared" si="10"/>
        <v>22</v>
      </c>
      <c r="QK15" s="451">
        <f t="shared" si="11"/>
        <v>11</v>
      </c>
      <c r="QL15" s="451">
        <f t="shared" si="12"/>
        <v>4</v>
      </c>
      <c r="QM15" s="451">
        <f t="shared" si="13"/>
        <v>3</v>
      </c>
      <c r="QN15" s="451">
        <f t="shared" si="14"/>
        <v>4</v>
      </c>
      <c r="QO15" s="451">
        <f t="shared" si="15"/>
        <v>3</v>
      </c>
      <c r="QP15" s="451">
        <f t="shared" si="16"/>
        <v>3</v>
      </c>
      <c r="QQ15" s="222">
        <f t="shared" si="17"/>
        <v>16</v>
      </c>
      <c r="QR15" s="222">
        <f t="shared" si="18"/>
        <v>190</v>
      </c>
      <c r="QT15" s="211" t="s">
        <v>8</v>
      </c>
      <c r="QU15" s="451">
        <v>24</v>
      </c>
      <c r="QV15" s="451">
        <v>22</v>
      </c>
      <c r="QW15" s="451">
        <v>7</v>
      </c>
      <c r="QX15" s="451">
        <v>4</v>
      </c>
      <c r="QY15" s="451">
        <v>2</v>
      </c>
      <c r="QZ15" s="451">
        <v>4</v>
      </c>
      <c r="RA15" s="451">
        <v>3</v>
      </c>
      <c r="RB15" s="451">
        <v>2</v>
      </c>
      <c r="RC15" s="222">
        <v>14</v>
      </c>
      <c r="RD15" s="222">
        <f t="shared" si="19"/>
        <v>82</v>
      </c>
      <c r="RF15" s="211" t="s">
        <v>8</v>
      </c>
      <c r="RG15" s="451">
        <v>17</v>
      </c>
      <c r="RH15" s="451">
        <v>0</v>
      </c>
      <c r="RI15" s="451">
        <v>4</v>
      </c>
      <c r="RJ15" s="451">
        <v>0</v>
      </c>
      <c r="RK15" s="451">
        <v>1</v>
      </c>
      <c r="RL15" s="451">
        <v>0</v>
      </c>
      <c r="RM15" s="451">
        <v>0</v>
      </c>
      <c r="RN15" s="451">
        <v>1</v>
      </c>
      <c r="RO15" s="222">
        <v>2</v>
      </c>
      <c r="RP15" s="222">
        <f t="shared" si="20"/>
        <v>25</v>
      </c>
      <c r="RR15" s="211" t="s">
        <v>8</v>
      </c>
      <c r="RS15" s="451">
        <v>83</v>
      </c>
      <c r="RT15" s="451">
        <v>0</v>
      </c>
      <c r="RU15" s="451">
        <v>0</v>
      </c>
      <c r="RV15" s="451">
        <v>0</v>
      </c>
      <c r="RW15" s="451">
        <v>0</v>
      </c>
      <c r="RX15" s="451">
        <v>0</v>
      </c>
      <c r="RY15" s="451">
        <v>0</v>
      </c>
      <c r="RZ15" s="451">
        <v>0</v>
      </c>
      <c r="SA15" s="222">
        <v>0</v>
      </c>
      <c r="SB15" s="222">
        <f t="shared" si="21"/>
        <v>83</v>
      </c>
      <c r="SD15" s="208" t="s">
        <v>8</v>
      </c>
      <c r="SE15" s="221">
        <v>142</v>
      </c>
      <c r="SF15" s="451">
        <v>27</v>
      </c>
      <c r="SG15" s="451">
        <v>9</v>
      </c>
      <c r="SH15" s="451">
        <v>1</v>
      </c>
      <c r="SI15" s="451">
        <v>4</v>
      </c>
      <c r="SJ15" s="451">
        <v>6</v>
      </c>
      <c r="SK15" s="451">
        <v>5</v>
      </c>
      <c r="SL15" s="451">
        <v>2</v>
      </c>
      <c r="SM15" s="451">
        <v>23</v>
      </c>
      <c r="SN15" s="222">
        <v>18</v>
      </c>
      <c r="SP15" s="211" t="s">
        <v>8</v>
      </c>
      <c r="SQ15" s="221">
        <v>1317</v>
      </c>
      <c r="SR15" s="222">
        <v>1823</v>
      </c>
      <c r="SS15" s="451">
        <v>1361.096632</v>
      </c>
      <c r="ST15" s="451">
        <v>2172.0567900000001</v>
      </c>
      <c r="SU15" s="221">
        <v>1456.5164245918202</v>
      </c>
      <c r="SV15" s="222">
        <v>2167.5595855351498</v>
      </c>
      <c r="SX15" s="211" t="s">
        <v>8</v>
      </c>
      <c r="SY15" s="221">
        <v>2035</v>
      </c>
      <c r="SZ15" s="451">
        <v>1816</v>
      </c>
      <c r="TA15" s="451">
        <v>207</v>
      </c>
      <c r="TB15" s="451">
        <v>326</v>
      </c>
      <c r="TC15" s="451">
        <v>223</v>
      </c>
      <c r="TD15" s="222">
        <v>237</v>
      </c>
      <c r="TE15" s="221">
        <v>2159.8075800000001</v>
      </c>
      <c r="TF15" s="451">
        <v>138.61910900000001</v>
      </c>
      <c r="TG15" s="451">
        <v>307.63381500000003</v>
      </c>
      <c r="TH15" s="451">
        <v>333.786857</v>
      </c>
      <c r="TI15" s="222">
        <v>185.189785</v>
      </c>
      <c r="TJ15" s="221">
        <v>2142.363960051759</v>
      </c>
      <c r="TK15" s="451">
        <v>191.31446768641479</v>
      </c>
      <c r="TL15" s="451">
        <v>331.73724408265406</v>
      </c>
      <c r="TM15" s="451">
        <v>272.33213624452748</v>
      </c>
      <c r="TN15" s="222">
        <v>141.98844968299244</v>
      </c>
      <c r="TP15" s="211" t="s">
        <v>8</v>
      </c>
      <c r="TQ15" s="221">
        <v>8</v>
      </c>
      <c r="TR15" s="451">
        <v>100</v>
      </c>
      <c r="TS15" s="451">
        <v>240</v>
      </c>
      <c r="TT15" s="451">
        <v>460</v>
      </c>
      <c r="TU15" s="451">
        <v>636</v>
      </c>
      <c r="TV15" s="222">
        <v>360</v>
      </c>
      <c r="TW15" s="221">
        <v>12.159643000000001</v>
      </c>
      <c r="TX15" s="451">
        <v>117.48665800000001</v>
      </c>
      <c r="TY15" s="451">
        <v>415.19688600000001</v>
      </c>
      <c r="TZ15" s="451">
        <v>587.20868700000005</v>
      </c>
      <c r="UA15" s="451">
        <v>684.52730299999996</v>
      </c>
      <c r="UB15" s="222">
        <v>360.11151699999999</v>
      </c>
      <c r="UC15" s="221">
        <v>19.93926960084714</v>
      </c>
      <c r="UD15" s="451">
        <v>109.89874954307491</v>
      </c>
      <c r="UE15" s="451">
        <v>354.13985361312217</v>
      </c>
      <c r="UF15" s="451">
        <v>694.87314425621491</v>
      </c>
      <c r="UG15" s="451">
        <v>646.5644541484985</v>
      </c>
      <c r="UH15" s="222">
        <v>381.73091035702538</v>
      </c>
      <c r="UJ15" s="211" t="s">
        <v>8</v>
      </c>
      <c r="UK15" s="221">
        <v>1823</v>
      </c>
      <c r="UL15" s="451">
        <v>1652</v>
      </c>
      <c r="UM15" s="451">
        <v>171</v>
      </c>
      <c r="UN15" s="221">
        <v>2170.0551</v>
      </c>
      <c r="UO15" s="451">
        <v>1950.7206249999999</v>
      </c>
      <c r="UP15" s="451">
        <v>219.334475</v>
      </c>
      <c r="UQ15" s="221">
        <v>2165.5736433081702</v>
      </c>
      <c r="UR15" s="451">
        <v>1918.557355311558</v>
      </c>
      <c r="US15" s="222">
        <v>247.01628799661216</v>
      </c>
      <c r="UU15" s="208" t="s">
        <v>8</v>
      </c>
      <c r="UV15" s="221">
        <v>1721.0286390000001</v>
      </c>
      <c r="UW15" s="451">
        <v>229.69198600000001</v>
      </c>
      <c r="UX15" s="221">
        <v>91.133316000000008</v>
      </c>
      <c r="UY15" s="451">
        <v>123.226381</v>
      </c>
      <c r="UZ15" s="222">
        <v>4.9747780000000006</v>
      </c>
      <c r="VA15" s="221">
        <v>1662.37416391954</v>
      </c>
      <c r="VB15" s="451">
        <v>256.183191392016</v>
      </c>
      <c r="VC15" s="221">
        <v>123.949198787794</v>
      </c>
      <c r="VD15" s="451">
        <v>122.074118095328</v>
      </c>
      <c r="VE15" s="222">
        <v>0.99297111348993405</v>
      </c>
      <c r="VF15" s="168"/>
      <c r="VG15" s="208" t="s">
        <v>8</v>
      </c>
      <c r="VH15" s="221">
        <v>147.825164</v>
      </c>
      <c r="VI15" s="451">
        <v>30.340339</v>
      </c>
      <c r="VJ15" s="451">
        <v>13.217879999999999</v>
      </c>
      <c r="VK15" s="222">
        <v>38.308602999999998</v>
      </c>
      <c r="VL15" s="221">
        <v>158.027681594331</v>
      </c>
      <c r="VM15" s="451">
        <v>33.139831039871602</v>
      </c>
      <c r="VN15" s="451">
        <v>26.076496867142001</v>
      </c>
      <c r="VO15" s="222">
        <v>38.939181890670802</v>
      </c>
      <c r="VQ15" s="211" t="s">
        <v>8</v>
      </c>
      <c r="VR15" s="221">
        <v>1181</v>
      </c>
      <c r="VS15" s="222">
        <v>136</v>
      </c>
      <c r="VT15" s="451">
        <v>1210.0567080000001</v>
      </c>
      <c r="VU15" s="451">
        <v>151.03992400000001</v>
      </c>
      <c r="VV15" s="221">
        <v>1282.8911291986108</v>
      </c>
      <c r="VW15" s="222">
        <v>173.62529539320946</v>
      </c>
      <c r="VY15" s="211" t="s">
        <v>8</v>
      </c>
      <c r="VZ15" s="221">
        <v>28</v>
      </c>
      <c r="WA15" s="451">
        <v>308</v>
      </c>
      <c r="WB15" s="451">
        <v>28</v>
      </c>
      <c r="WC15" s="451">
        <v>321</v>
      </c>
      <c r="WD15" s="222">
        <v>569</v>
      </c>
      <c r="WE15" s="221">
        <v>23.924785</v>
      </c>
      <c r="WF15" s="451">
        <v>144.985556</v>
      </c>
      <c r="WG15" s="451">
        <v>85.542490999999998</v>
      </c>
      <c r="WH15" s="451">
        <v>393.34669500000001</v>
      </c>
      <c r="WI15" s="222">
        <v>704.00597400000004</v>
      </c>
      <c r="WJ15" s="221">
        <v>33.678301500679339</v>
      </c>
      <c r="WK15" s="451">
        <v>192.36306591807821</v>
      </c>
      <c r="WL15" s="451">
        <v>63.02377154778948</v>
      </c>
      <c r="WM15" s="451">
        <v>375.77708470819482</v>
      </c>
      <c r="WN15" s="222">
        <v>878.56854398306928</v>
      </c>
      <c r="WP15" s="211" t="s">
        <v>8</v>
      </c>
      <c r="WQ15" s="221">
        <v>8</v>
      </c>
      <c r="WR15" s="451">
        <v>64</v>
      </c>
      <c r="WS15" s="451">
        <v>100</v>
      </c>
      <c r="WT15" s="451">
        <v>288</v>
      </c>
      <c r="WU15" s="451">
        <v>444</v>
      </c>
      <c r="WV15" s="222">
        <v>350</v>
      </c>
      <c r="WW15" s="221">
        <v>19.77918</v>
      </c>
      <c r="WX15" s="451">
        <v>86.728255000000004</v>
      </c>
      <c r="WY15" s="451">
        <v>121.2471</v>
      </c>
      <c r="WZ15" s="451">
        <v>317.11441100000002</v>
      </c>
      <c r="XA15" s="451">
        <v>534.62319600000001</v>
      </c>
      <c r="XB15" s="222">
        <v>272.31335799999999</v>
      </c>
      <c r="XC15" s="221">
        <v>25.02297971788002</v>
      </c>
      <c r="XD15" s="451">
        <v>75.922387955097491</v>
      </c>
      <c r="XE15" s="451">
        <v>147.54412476021776</v>
      </c>
      <c r="XF15" s="451">
        <v>407.61799443671322</v>
      </c>
      <c r="XG15" s="451">
        <v>535.00268716703204</v>
      </c>
      <c r="XH15" s="222">
        <v>352.30059362087053</v>
      </c>
      <c r="XJ15" s="211" t="s">
        <v>8</v>
      </c>
      <c r="XK15" s="221">
        <v>12</v>
      </c>
      <c r="XL15" s="451">
        <v>0</v>
      </c>
      <c r="XM15" s="451">
        <v>4</v>
      </c>
      <c r="XN15" s="451">
        <v>8</v>
      </c>
      <c r="XO15" s="222">
        <v>0</v>
      </c>
      <c r="XP15" s="221">
        <v>12.034690123475199</v>
      </c>
      <c r="XQ15" s="451">
        <v>8.8948135592292292</v>
      </c>
      <c r="XR15" s="451">
        <v>8.0201795027743508</v>
      </c>
      <c r="XS15" s="451">
        <v>26.143442560293401</v>
      </c>
      <c r="XT15" s="222">
        <v>2.07198255739541</v>
      </c>
      <c r="XU15" s="221">
        <v>3.6477883009788892</v>
      </c>
      <c r="XV15" s="451">
        <v>6.7942620337954818</v>
      </c>
      <c r="XW15" s="451">
        <v>35.133767941891847</v>
      </c>
      <c r="XX15" s="451">
        <v>12.188461638765059</v>
      </c>
      <c r="XY15" s="222">
        <v>7.8411134875345105</v>
      </c>
      <c r="XZ15" s="822"/>
      <c r="YA15" s="211" t="s">
        <v>8</v>
      </c>
      <c r="YB15" s="221">
        <v>96.100418265494696</v>
      </c>
      <c r="YC15" s="451">
        <v>194.14002219496223</v>
      </c>
      <c r="YD15" s="451">
        <v>170.71492224697866</v>
      </c>
      <c r="YE15" s="451">
        <v>99.168195122287202</v>
      </c>
      <c r="YF15" s="451">
        <v>74.625192098491539</v>
      </c>
      <c r="YG15" s="451">
        <v>3.9955303981908181</v>
      </c>
      <c r="YH15" s="451">
        <v>10.930977677012129</v>
      </c>
      <c r="YI15" s="221">
        <v>125.87530873952238</v>
      </c>
      <c r="YJ15" s="451">
        <v>195.11745559451489</v>
      </c>
      <c r="YK15" s="451">
        <v>171.7078933604686</v>
      </c>
      <c r="YL15" s="451">
        <v>101.16212256930081</v>
      </c>
      <c r="YM15" s="451">
        <v>159.80029937633725</v>
      </c>
      <c r="YN15" s="451">
        <v>102.3229108732893</v>
      </c>
      <c r="YO15" s="222">
        <v>1571.6747284279738</v>
      </c>
      <c r="YP15" s="221">
        <v>192.20189911348984</v>
      </c>
      <c r="YQ15" s="451">
        <v>347.70717444591003</v>
      </c>
      <c r="YR15" s="451">
        <v>315.31874429619046</v>
      </c>
      <c r="YS15" s="451">
        <v>220.1739475531929</v>
      </c>
      <c r="YT15" s="451">
        <v>166.30455355493976</v>
      </c>
      <c r="YU15" s="451">
        <v>8.0068455046967912</v>
      </c>
      <c r="YV15" s="451">
        <v>31.847625281062985</v>
      </c>
      <c r="YW15" s="221">
        <v>247.82573047245759</v>
      </c>
      <c r="YX15" s="451">
        <v>353.67138242184842</v>
      </c>
      <c r="YY15" s="451">
        <v>319.28282926186881</v>
      </c>
      <c r="YZ15" s="451">
        <v>225.13960198651671</v>
      </c>
      <c r="ZA15" s="451">
        <v>318.64903158973391</v>
      </c>
      <c r="ZB15" s="451">
        <v>191.60592346998129</v>
      </c>
      <c r="ZC15" s="222">
        <v>3405.3708285376247</v>
      </c>
      <c r="ZE15" s="211" t="s">
        <v>8</v>
      </c>
      <c r="ZF15" s="221">
        <v>1164</v>
      </c>
      <c r="ZG15" s="451">
        <v>753</v>
      </c>
      <c r="ZH15" s="451">
        <v>697</v>
      </c>
      <c r="ZI15" s="222">
        <v>583</v>
      </c>
      <c r="ZJ15" s="221">
        <v>953.19862699999999</v>
      </c>
      <c r="ZK15" s="451">
        <v>1078.552316</v>
      </c>
      <c r="ZL15" s="451">
        <v>608.18352100000004</v>
      </c>
      <c r="ZM15" s="222">
        <v>961.89408400000002</v>
      </c>
      <c r="ZN15" s="221">
        <v>893.88564828843141</v>
      </c>
      <c r="ZO15" s="451">
        <v>833.33504322838007</v>
      </c>
      <c r="ZP15" s="451">
        <v>700.46584835726082</v>
      </c>
      <c r="ZQ15" s="222">
        <v>1286.7458738158921</v>
      </c>
      <c r="ZS15" s="211" t="s">
        <v>8</v>
      </c>
      <c r="ZT15" s="221">
        <v>392.17105124897063</v>
      </c>
      <c r="ZU15" s="451">
        <v>468.70107809285162</v>
      </c>
      <c r="ZV15" s="451">
        <v>338.57112840377778</v>
      </c>
      <c r="ZW15" s="222">
        <v>546.79690820531937</v>
      </c>
      <c r="ZX15" s="221">
        <v>501.71459703946078</v>
      </c>
      <c r="ZY15" s="451">
        <v>364.63396513552846</v>
      </c>
      <c r="ZZ15" s="451">
        <v>361.8947199534831</v>
      </c>
      <c r="AAA15" s="222">
        <v>739.9489656105726</v>
      </c>
    </row>
    <row r="16" spans="1:703" ht="13.5" customHeight="1" x14ac:dyDescent="0.2">
      <c r="A16" s="208">
        <v>37151</v>
      </c>
      <c r="B16" s="211" t="s">
        <v>7</v>
      </c>
      <c r="C16" s="451">
        <v>1217</v>
      </c>
      <c r="D16" s="451">
        <v>1885</v>
      </c>
      <c r="E16" s="451">
        <v>2569</v>
      </c>
      <c r="F16" s="451">
        <v>2644</v>
      </c>
      <c r="G16" s="451">
        <v>2928</v>
      </c>
      <c r="H16" s="451">
        <v>3009</v>
      </c>
      <c r="I16" s="205">
        <v>3220</v>
      </c>
      <c r="J16" s="634"/>
      <c r="K16" s="208" t="s">
        <v>7</v>
      </c>
      <c r="L16" s="227">
        <f>((VLOOKUP($K16,$B$8:$I$75,3,FALSE)/VLOOKUP($K16,$B$8:$I$75,2,FALSE))^(1/6.975))-1</f>
        <v>6.4738902064297443E-2</v>
      </c>
      <c r="M16" s="203">
        <f>((VLOOKUP($K16,$B$8:$I$75,4,FALSE)/VLOOKUP($K16,$B$8:$I$75,3,FALSE))^(1/7.035))-1</f>
        <v>4.4989618131912268E-2</v>
      </c>
      <c r="N16" s="203">
        <f>((VLOOKUP($K16,$B$8:$I$75,5,FALSE)/VLOOKUP($K16,$B$8:$I$75,4,FALSE))^(1/8.005))-1</f>
        <v>3.6012477122899789E-3</v>
      </c>
      <c r="O16" s="203">
        <f>((VLOOKUP($K16,$B$8:$I$75,6,FALSE)/VLOOKUP($K16,$B$8:$I$75,5,FALSE))^(1/9.01))-1</f>
        <v>1.1388071167408809E-2</v>
      </c>
      <c r="P16" s="203">
        <f>((VLOOKUP($K16,$B$8:$I$75,7,FALSE)/VLOOKUP($K16,$B$8:$I$75,6,FALSE))^(1/11))-1</f>
        <v>2.4838251907415287E-3</v>
      </c>
      <c r="Q16" s="228">
        <f>((VLOOKUP($K16,$B$8:$I$75,8,FALSE)/VLOOKUP($K16,$B$8:$I$75,7,FALSE))^(1/5))-1</f>
        <v>1.3646993974310462E-2</v>
      </c>
      <c r="R16" s="77"/>
      <c r="S16" s="208" t="s">
        <v>7</v>
      </c>
      <c r="T16" s="227">
        <f>VLOOKUP($S16,$K$8:$Q$75,2,FALSE)*(VLOOKUP($S16,$AW$8:$BC$75,2,FALSE)-VLOOKUP($S16,$CE$8:$CK$75,2,FALSE))/(VLOOKUP($S16,$B$8:$I$75,3,FALSE)-VLOOKUP($S16,$B$8:$I$75,2,FALSE))</f>
        <v>5.524127870755919E-3</v>
      </c>
      <c r="U16" s="203">
        <f>VLOOKUP($S16,$K$8:$Q$75,3,FALSE)*(VLOOKUP($S16,$AW$8:$BC$75,3,FALSE)-VLOOKUP($S16,$CE$8:$CK$75,3,FALSE))/(VLOOKUP($S16,$B$8:$I$75,4,FALSE)-VLOOKUP($S16,$B$8:$I$75,3,FALSE))</f>
        <v>6.3143323693911953E-3</v>
      </c>
      <c r="V16" s="203">
        <f>VLOOKUP($S16,$K$8:$Q$75,4,FALSE)*(VLOOKUP($S16,$AW$8:$BC$75,4,FALSE)-VLOOKUP($S16,$CE$8:$CK$75,4,FALSE))/(VLOOKUP($S16,$B$8:$I$75,5,FALSE)-VLOOKUP($S16,$B$8:$I$75,4,FALSE))</f>
        <v>3.4091811676345133E-3</v>
      </c>
      <c r="W16" s="203">
        <f>VLOOKUP($S16,$K$8:$Q$75,5,FALSE)*(VLOOKUP($S16,$AW$8:$BC$75,5,FALSE)-VLOOKUP($S16,$CE$8:$CK$75,5,FALSE))/(VLOOKUP($S16,$B$8:$I$75,6,FALSE)-VLOOKUP($S16,$B$8:$I$75,5,FALSE))</f>
        <v>-1.6841513698280632E-3</v>
      </c>
      <c r="X16" s="203">
        <f>VLOOKUP($S16,$K$8:$Q$75,6,FALSE)*(VLOOKUP($S16,$AW$8:$BC$75,6,FALSE)-VLOOKUP($S16,$CE$8:$CK$75,6,FALSE))/(VLOOKUP($S16,$B$8:$I$75,7,FALSE)-VLOOKUP($S16,$B$8:$I$75,6,FALSE))</f>
        <v>-2.238509122520143E-3</v>
      </c>
      <c r="Y16" s="228">
        <f>VLOOKUP($S16,$K$8:$Q$75,7,FALSE)*(VLOOKUP($S16,$AW$8:$BC$75,7,FALSE)-VLOOKUP($S16,$CE$8:$CK$75,7,FALSE))/(VLOOKUP($S16,$B$8:$I$75,8,FALSE)-VLOOKUP($S16,$B$8:$I$75,7,FALSE))</f>
        <v>-5.0448603317356207E-3</v>
      </c>
      <c r="Z16" s="77"/>
      <c r="AA16" s="208" t="s">
        <v>7</v>
      </c>
      <c r="AB16" s="227">
        <f>(VLOOKUP($S16,$K$8:$Q$75,2,FALSE)*((VLOOKUP($S16,$B$8:$I$75,3,FALSE)-VLOOKUP($S16,$B$8:$I$75,2,FALSE))-(VLOOKUP($S16,$AW$8:$BC$75,2,FALSE)-VLOOKUP($S16,$CE$8:$CK$75,2,FALSE)))/(VLOOKUP($S16,$B$8:$I$75,3,FALSE)-VLOOKUP($S16,$B$8:$I$75,2,FALSE)))</f>
        <v>5.9214774193541521E-2</v>
      </c>
      <c r="AC16" s="203">
        <f>(VLOOKUP($S16,$K$8:$Q$75,3,FALSE)*((VLOOKUP($S16,$B$8:$I$75,4,FALSE)-VLOOKUP($S16,$B$8:$I$75,3,FALSE))-(VLOOKUP($S16,$AW$8:$BC$75,3,FALSE)-VLOOKUP($S16,$CE$8:$CK$75,3,FALSE)))/(VLOOKUP($S16,$B$8:$I$75,4,FALSE)-VLOOKUP($S16,$B$8:$I$75,3,FALSE)))</f>
        <v>3.8675285762521071E-2</v>
      </c>
      <c r="AD16" s="203">
        <f>(VLOOKUP($S16,$K$8:$Q$75,4,FALSE)*((VLOOKUP($S16,$B$8:$I$75,5,FALSE)-VLOOKUP($S16,$B$8:$I$75,4,FALSE))-(VLOOKUP($S16,$AW$8:$BC$75,4,FALSE)-VLOOKUP($S16,$CE$8:$CK$75,4,FALSE)))/(VLOOKUP($S16,$B$8:$I$75,5,FALSE)-VLOOKUP($S16,$B$8:$I$75,4,FALSE)))</f>
        <v>1.9206654465546555E-4</v>
      </c>
      <c r="AE16" s="203">
        <f>(VLOOKUP($S16,$K$8:$Q$75,5,FALSE)*((VLOOKUP($S16,$B$8:$I$75,6,FALSE)-VLOOKUP($S16,$B$8:$I$75,5,FALSE))-(VLOOKUP($S16,$AW$8:$BC$75,5,FALSE)-VLOOKUP($S16,$CE$8:$CK$75,5,FALSE)))/(VLOOKUP($S16,$B$8:$I$75,6,FALSE)-VLOOKUP($S16,$B$8:$I$75,5,FALSE)))</f>
        <v>1.3072222537236873E-2</v>
      </c>
      <c r="AF16" s="203">
        <f>(VLOOKUP($S16,$K$8:$Q$75,6,FALSE)*((VLOOKUP($S16,$B$8:$I$75,7,FALSE)-VLOOKUP($S16,$B$8:$I$75,6,FALSE))-(VLOOKUP($S16,$AW$8:$BC$75,6,FALSE)-VLOOKUP($S16,$CE$8:$CK$75,6,FALSE)))/(VLOOKUP($S16,$B$8:$I$75,7,FALSE)-VLOOKUP($S16,$B$8:$I$75,6,FALSE)))</f>
        <v>4.7223343132616717E-3</v>
      </c>
      <c r="AG16" s="228">
        <f>(VLOOKUP($S16,$K$8:$Q$75,7,FALSE)*((VLOOKUP($S16,$B$8:$I$75,8,FALSE)-VLOOKUP($S16,$B$8:$I$75,7,FALSE))-(VLOOKUP($S16,$AW$8:$BC$75,7,FALSE)-VLOOKUP($S16,$CE$8:$CK$75,7,FALSE)))/(VLOOKUP($S16,$B$8:$I$75,8,FALSE)-VLOOKUP($S16,$B$8:$I$75,7,FALSE)))</f>
        <v>1.8691854306046082E-2</v>
      </c>
      <c r="AI16" s="208" t="s">
        <v>7</v>
      </c>
      <c r="AJ16" s="221">
        <f>VLOOKUP($AI16,$AW$8:$BC$75,2,FALSE)-VLOOKUP($AI16,$CE$8:$CK$75,2,FALSE)</f>
        <v>57</v>
      </c>
      <c r="AK16" s="222">
        <f>(VLOOKUP($AI16,$B$8:$I$75,3,FALSE)-VLOOKUP($AI16,$B$8:$I$75,2,FALSE))-AJ16</f>
        <v>611</v>
      </c>
      <c r="AL16" s="451">
        <f>VLOOKUP($AI16,$AW$8:$BC$75,3,FALSE)-VLOOKUP($AI16,$CE$8:$CK$75,3,FALSE)</f>
        <v>96</v>
      </c>
      <c r="AM16" s="451">
        <f>(VLOOKUP($AI16,$B$8:$I$75,4,FALSE)-VLOOKUP($AI16,$B$8:$I$75,3,FALSE))-AL16</f>
        <v>588</v>
      </c>
      <c r="AN16" s="221">
        <f>VLOOKUP($AI16,$AW$8:$BC$75,4,FALSE)-VLOOKUP($AI16,$CE$8:$CK$75,4,FALSE)</f>
        <v>71</v>
      </c>
      <c r="AO16" s="222">
        <f>(VLOOKUP($AI16,$B$8:$I$75,5,FALSE)-VLOOKUP($AI16,$B$8:$I$75,4,FALSE))-AN16</f>
        <v>4</v>
      </c>
      <c r="AP16" s="451">
        <f>VLOOKUP($AI16,$AW$8:$BC$75,5,FALSE)-VLOOKUP($AI16,$CE$8:$CK$75,5,FALSE)</f>
        <v>-42</v>
      </c>
      <c r="AQ16" s="451">
        <f>(VLOOKUP($AI16,$B$8:$I$75,6,FALSE)-VLOOKUP($AI16,$B$8:$I$75,5,FALSE))-AP16</f>
        <v>326</v>
      </c>
      <c r="AR16" s="221">
        <f>VLOOKUP($AI16,$AW$8:$BC$75,6,FALSE)-VLOOKUP($AI16,$CE$8:$CK$75,6,FALSE)</f>
        <v>-73</v>
      </c>
      <c r="AS16" s="222">
        <f>(VLOOKUP($AI16,$B$8:$I$75,7,FALSE)-VLOOKUP($AI16,$B$8:$I$75,6,FALSE))-AR16</f>
        <v>154</v>
      </c>
      <c r="AT16" s="221">
        <f>VLOOKUP($AI16,$AW$8:$BC$75,7,FALSE)-VLOOKUP($AI16,$CE$8:$CK$75,7,FALSE)</f>
        <v>-78</v>
      </c>
      <c r="AU16" s="222">
        <f>(VLOOKUP($AI16,$B$8:$I$75,8,FALSE)-VLOOKUP($AI16,$B$8:$I$75,7,FALSE))-AT16</f>
        <v>289</v>
      </c>
      <c r="AV16" s="636"/>
      <c r="AW16" s="208" t="s">
        <v>7</v>
      </c>
      <c r="AX16" s="221">
        <v>137</v>
      </c>
      <c r="AY16" s="451">
        <v>181</v>
      </c>
      <c r="AZ16" s="451">
        <v>175</v>
      </c>
      <c r="BA16" s="451">
        <v>211</v>
      </c>
      <c r="BB16" s="451">
        <v>285</v>
      </c>
      <c r="BC16" s="222">
        <v>100</v>
      </c>
      <c r="BE16" s="208" t="s">
        <v>7</v>
      </c>
      <c r="BF16" s="239">
        <f>IF(VLOOKUP($BE16,$B$8:$I$75,3,FALSE)&lt;&gt;VLOOKUP($BE16,$B$8:$I$75,2,FALSE),(10*(VLOOKUP($BE16,$K$8:$Q$75,2,FALSE)*100)*VLOOKUP($BE16,$AW$8:$BC$75,2,FALSE))/(VLOOKUP($BE16,$B$8:$I$75,3,FALSE)-VLOOKUP($BE16,$B$8:$I$75,2,FALSE)),"")</f>
        <v>13.277289794623877</v>
      </c>
      <c r="BG16" s="235">
        <f>IF(VLOOKUP($BE16,$B$8:$I$75,4,FALSE)&lt;&gt;VLOOKUP($BE16,$B$8:$I$75,3,FALSE),(10*(VLOOKUP($BE16,$K$8:$Q$75,3,FALSE)*100)*VLOOKUP($BE16,$AW$8:$BC$75,3,FALSE))/(VLOOKUP($BE16,$B$8:$I$75,4,FALSE)-VLOOKUP($BE16,$B$8:$I$75,3,FALSE)),"")</f>
        <v>11.905147488122983</v>
      </c>
      <c r="BH16" s="235">
        <f>IF(VLOOKUP($BE16,$B$8:$I$75,5,FALSE)&lt;&gt;VLOOKUP($BE16,$B$8:$I$75,4,FALSE),(10*(VLOOKUP($BE16,$K$8:$Q$75,4,FALSE)*100)*VLOOKUP($BE16,$AW$8:$BC$75,4,FALSE))/(VLOOKUP($BE16,$B$8:$I$75,5,FALSE)-VLOOKUP($BE16,$B$8:$I$75,4,FALSE)),"")</f>
        <v>8.4029113286766179</v>
      </c>
      <c r="BI16" s="235">
        <f>IF(VLOOKUP($BE16,$B$8:$I$75,6,FALSE)&lt;&gt;VLOOKUP($BE16,$B$8:$I$75,5,FALSE),(10*(VLOOKUP($BE16,$K$8:$Q$75,5,FALSE)*100)*VLOOKUP($BE16,$AW$8:$BC$75,5,FALSE))/(VLOOKUP($BE16,$B$8:$I$75,6,FALSE)-VLOOKUP($BE16,$B$8:$I$75,5,FALSE)),"")</f>
        <v>8.4608556912790807</v>
      </c>
      <c r="BJ16" s="235">
        <f>IF(VLOOKUP($BE16,$B$8:$I$75,7,FALSE)&lt;&gt;VLOOKUP($BE16,$B$8:$I$75,6,FALSE),(10*(VLOOKUP($BE16,$K$8:$Q$75,6,FALSE)*100)*VLOOKUP($BE16,$AW$8:$BC$75,6,FALSE))/(VLOOKUP($BE16,$B$8:$I$75,7,FALSE)-VLOOKUP($BE16,$B$8:$I$75,6,FALSE)),"")</f>
        <v>8.7393849303868603</v>
      </c>
      <c r="BK16" s="240">
        <f>IF(VLOOKUP($BE16,$B$8:$I$75,8,FALSE)&lt;&gt;VLOOKUP($BE16,$B$8:$I$75,7,FALSE),(10*(VLOOKUP($BE16,$K$8:$Q$75,7,FALSE)*100)*VLOOKUP($BE16,$AW$8:$BC$75,7,FALSE))/(VLOOKUP($BE16,$B$8:$I$75,8,FALSE)-VLOOKUP($BE16,$B$8:$I$75,7,FALSE)),"")</f>
        <v>6.4677696560713089</v>
      </c>
      <c r="BL16" s="239">
        <f>IF(VLOOKUP($BE16,$B$8:$I$75,3,FALSE)&lt;&gt;VLOOKUP($BE16,$B$8:$I$75,2,FALSE),(10*(VLOOKUP($BE16,$K$8:$Q$75,2,FALSE)*100)*VLOOKUP($BE16,$CE$8:$CK$75,2,FALSE))/(VLOOKUP($BE16,$B$8:$I$75,3,FALSE)-VLOOKUP($BE16,$B$8:$I$75,2,FALSE)),"")</f>
        <v>7.7531619238679585</v>
      </c>
      <c r="BM16" s="235">
        <f>IF(VLOOKUP($BE16,$B$8:$I$75,4,FALSE)&lt;&gt;VLOOKUP($BE16,$B$8:$I$75,3,FALSE),(10*(VLOOKUP($BE16,$K$8:$Q$75,3,FALSE)*100)*VLOOKUP($BE16,$CE$8:$CK$75,3,FALSE))/(VLOOKUP($BE16,$B$8:$I$75,4,FALSE)-VLOOKUP($BE16,$B$8:$I$75,3,FALSE)),"")</f>
        <v>5.5908151187317872</v>
      </c>
      <c r="BN16" s="235">
        <f>IF(VLOOKUP($BE16,$B$8:$I$75,5,FALSE)&lt;&gt;VLOOKUP($BE16,$B$8:$I$75,4,FALSE),(10*(VLOOKUP($BE16,$K$8:$Q$75,4,FALSE)*100)*VLOOKUP($BE16,$CE$8:$CK$75,4,FALSE))/(VLOOKUP($BE16,$B$8:$I$75,5,FALSE)-VLOOKUP($BE16,$B$8:$I$75,4,FALSE)),"")</f>
        <v>4.9937301610421034</v>
      </c>
      <c r="BO16" s="235">
        <f>IF(VLOOKUP($BE16,$B$8:$I$75,6,FALSE)&lt;&gt;VLOOKUP($BE16,$B$8:$I$75,5,FALSE),(10*(VLOOKUP($BE16,$K$8:$Q$75,5,FALSE)*100)*VLOOKUP($BE16,$CE$8:$CK$75,5,FALSE))/(VLOOKUP($BE16,$B$8:$I$75,6,FALSE)-VLOOKUP($BE16,$B$8:$I$75,5,FALSE)),"")</f>
        <v>10.145007061107142</v>
      </c>
      <c r="BP16" s="235">
        <f>IF(VLOOKUP($BE16,$B$8:$I$75,7,FALSE)&lt;&gt;VLOOKUP($BE16,$B$8:$I$75,6,FALSE),(10*(VLOOKUP($BE16,$K$8:$Q$75,6,FALSE)*100)*VLOOKUP($BE16,$CE$8:$CK$75,6,FALSE))/(VLOOKUP($BE16,$B$8:$I$75,7,FALSE)-VLOOKUP($BE16,$B$8:$I$75,6,FALSE)),"")</f>
        <v>10.977894052907004</v>
      </c>
      <c r="BQ16" s="240">
        <f>IF(VLOOKUP($BE16,$B$8:$I$75,8,FALSE)&lt;&gt;VLOOKUP($BE16,$B$8:$I$75,7,FALSE),(10*(VLOOKUP($BE16,$K$8:$Q$75,7,FALSE)*100)*VLOOKUP($BE16,$CE$8:$CK$75,7,FALSE))/(VLOOKUP($BE16,$B$8:$I$75,8,FALSE)-VLOOKUP($BE16,$B$8:$I$75,7,FALSE)),"")</f>
        <v>11.51262998780693</v>
      </c>
      <c r="BS16" s="208" t="s">
        <v>7</v>
      </c>
      <c r="BT16" s="451">
        <v>23</v>
      </c>
      <c r="BU16" s="451">
        <v>26</v>
      </c>
      <c r="BV16" s="451">
        <v>20</v>
      </c>
      <c r="BW16" s="451">
        <v>26</v>
      </c>
      <c r="BX16" s="451">
        <v>23</v>
      </c>
      <c r="BY16" s="451">
        <v>14</v>
      </c>
      <c r="BZ16" s="451">
        <v>17</v>
      </c>
      <c r="CA16" s="451">
        <v>34</v>
      </c>
      <c r="CB16" s="451">
        <v>23</v>
      </c>
      <c r="CC16" s="222">
        <v>32</v>
      </c>
      <c r="CE16" s="208" t="s">
        <v>7</v>
      </c>
      <c r="CF16" s="221">
        <v>80</v>
      </c>
      <c r="CG16" s="451">
        <v>85</v>
      </c>
      <c r="CH16" s="451">
        <v>104</v>
      </c>
      <c r="CI16" s="451">
        <v>253</v>
      </c>
      <c r="CJ16" s="451">
        <v>358</v>
      </c>
      <c r="CK16" s="222">
        <v>178</v>
      </c>
      <c r="CM16" s="211" t="s">
        <v>7</v>
      </c>
      <c r="CN16" s="451">
        <v>29</v>
      </c>
      <c r="CO16" s="451">
        <v>32</v>
      </c>
      <c r="CP16" s="451">
        <v>25</v>
      </c>
      <c r="CQ16" s="451">
        <v>33</v>
      </c>
      <c r="CR16" s="451">
        <v>33</v>
      </c>
      <c r="CS16" s="451">
        <v>46</v>
      </c>
      <c r="CT16" s="451">
        <v>41</v>
      </c>
      <c r="CU16" s="451">
        <v>36</v>
      </c>
      <c r="CV16" s="451">
        <v>37</v>
      </c>
      <c r="CW16" s="222">
        <v>38</v>
      </c>
      <c r="CY16" s="208" t="s">
        <v>7</v>
      </c>
      <c r="CZ16" s="221">
        <v>2813.9395682470254</v>
      </c>
      <c r="DA16" s="451">
        <v>61.616381883898072</v>
      </c>
      <c r="DB16" s="451">
        <v>220.49600231452447</v>
      </c>
      <c r="DC16" s="451">
        <v>19.52721814846624</v>
      </c>
      <c r="DD16" s="451">
        <v>78.766712796219025</v>
      </c>
      <c r="DE16" s="222">
        <v>9.1953704122566116</v>
      </c>
      <c r="DG16" s="211" t="s">
        <v>7</v>
      </c>
      <c r="DH16" s="221">
        <v>8</v>
      </c>
      <c r="DI16" s="451">
        <v>128</v>
      </c>
      <c r="DJ16" s="451">
        <v>172</v>
      </c>
      <c r="DK16" s="451">
        <v>396</v>
      </c>
      <c r="DL16" s="451">
        <v>416</v>
      </c>
      <c r="DM16" s="451">
        <v>264</v>
      </c>
      <c r="DN16" s="451">
        <v>540</v>
      </c>
      <c r="DO16" s="222">
        <v>436</v>
      </c>
      <c r="DP16" s="221">
        <v>4.1394039999999999</v>
      </c>
      <c r="DQ16" s="451">
        <v>96.405513999999997</v>
      </c>
      <c r="DR16" s="451">
        <v>202.83922200000001</v>
      </c>
      <c r="DS16" s="451">
        <v>410.69008100000002</v>
      </c>
      <c r="DT16" s="451">
        <v>302.66271699999999</v>
      </c>
      <c r="DU16" s="451">
        <v>315.496917</v>
      </c>
      <c r="DV16" s="451">
        <v>867.46798200000001</v>
      </c>
      <c r="DW16" s="222">
        <v>345.42912999999999</v>
      </c>
      <c r="DX16" s="221">
        <v>10.20160035504148</v>
      </c>
      <c r="DY16" s="451">
        <v>77.715427345330014</v>
      </c>
      <c r="DZ16" s="451">
        <v>226.6375191029301</v>
      </c>
      <c r="EA16" s="451">
        <v>503.3211102030329</v>
      </c>
      <c r="EB16" s="451">
        <v>313.71233781219144</v>
      </c>
      <c r="EC16" s="451">
        <v>220.15966150160352</v>
      </c>
      <c r="ED16" s="451">
        <v>950.39500209758262</v>
      </c>
      <c r="EE16" s="222">
        <v>438.65729000017728</v>
      </c>
      <c r="EG16" s="208" t="s">
        <v>7</v>
      </c>
      <c r="EH16" s="221">
        <v>530</v>
      </c>
      <c r="EI16" s="451">
        <v>470</v>
      </c>
      <c r="EJ16" s="451">
        <v>647</v>
      </c>
      <c r="EK16" s="451">
        <v>671</v>
      </c>
      <c r="EL16" s="451">
        <v>387</v>
      </c>
      <c r="EM16" s="451">
        <v>221</v>
      </c>
      <c r="EN16" s="221">
        <v>449.80948699999999</v>
      </c>
      <c r="EO16" s="451">
        <v>379.86201</v>
      </c>
      <c r="EP16" s="451">
        <v>610.21869300000003</v>
      </c>
      <c r="EQ16" s="451">
        <v>713.37360200000001</v>
      </c>
      <c r="ER16" s="451">
        <v>588.47234000000003</v>
      </c>
      <c r="ES16" s="451">
        <v>267.263868</v>
      </c>
      <c r="ET16" s="221">
        <v>463.85179985615321</v>
      </c>
      <c r="EU16" s="451">
        <v>459.1485068240894</v>
      </c>
      <c r="EV16" s="451">
        <v>528.09861367493488</v>
      </c>
      <c r="EW16" s="451">
        <v>787.43222865466976</v>
      </c>
      <c r="EX16" s="451">
        <v>637.18437636243289</v>
      </c>
      <c r="EY16" s="222">
        <v>344.28447462771146</v>
      </c>
      <c r="EZ16" s="636"/>
      <c r="FA16" s="208" t="s">
        <v>7</v>
      </c>
      <c r="FB16" s="221">
        <v>711</v>
      </c>
      <c r="FC16" s="451">
        <v>1759</v>
      </c>
      <c r="FD16" s="222">
        <v>456</v>
      </c>
      <c r="FE16" s="221">
        <v>631.19692400000008</v>
      </c>
      <c r="FF16" s="451">
        <v>1782.7389600000001</v>
      </c>
      <c r="FG16" s="222">
        <v>595.06411600000001</v>
      </c>
      <c r="FH16" s="221">
        <v>673.68010366257545</v>
      </c>
      <c r="FI16" s="451">
        <v>1779.3766153710067</v>
      </c>
      <c r="FJ16" s="222">
        <v>766.9432809664097</v>
      </c>
      <c r="FK16" s="636"/>
      <c r="FL16" s="327" t="s">
        <v>121</v>
      </c>
      <c r="FM16" s="159">
        <f>0-VLOOKUP(FM$7,'Pyramide âge'!$B$4:$BJ$117,10,FALSE)</f>
        <v>-299</v>
      </c>
      <c r="FN16" s="159">
        <f>VLOOKUP(FN$7,'Pyramide âge'!$B$4:$BJ$117,10,FALSE)</f>
        <v>337</v>
      </c>
      <c r="FO16" s="159">
        <f>0-VLOOKUP(FO$7,'Pyramide âge'!$B$4:$BJ$117,10,FALSE)</f>
        <v>-8964</v>
      </c>
      <c r="FP16" s="159">
        <f>VLOOKUP(FP$7,'Pyramide âge'!$B$4:$BJ$117,10,FALSE)</f>
        <v>9827</v>
      </c>
      <c r="FQ16" s="159">
        <f>0-VLOOKUP(FQ$7,'Pyramide âge'!$B$3:$BJ$116,30,FALSE)</f>
        <v>-292.20920599999999</v>
      </c>
      <c r="FR16" s="159">
        <f>VLOOKUP(FR$7,'Pyramide âge'!$B$3:$BJ$116,30,FALSE)</f>
        <v>322.50191599999999</v>
      </c>
      <c r="FS16" s="159">
        <f>0-VLOOKUP(FS$7,'Pyramide âge'!$B$3:$BJ$116,30,FALSE)</f>
        <v>-8804.6797269999988</v>
      </c>
      <c r="FT16" s="159">
        <f>VLOOKUP(FT$7,'Pyramide âge'!$B$3:$BJ$117,30,FALSE)</f>
        <v>9275.4146020000007</v>
      </c>
      <c r="FU16" s="159">
        <f>0-VLOOKUP(FU$7,'Pyramide âge'!$B$3:$BJ$116,50,FALSE)</f>
        <v>-225.90743276800001</v>
      </c>
      <c r="FV16" s="159">
        <f>VLOOKUP(FV$7,'Pyramide âge'!$B$3:$BJ$116,50,FALSE)</f>
        <v>269.42004143000003</v>
      </c>
      <c r="FW16" s="159">
        <f>0-VLOOKUP(FW$7,'Pyramide âge'!$B$3:$BJ$116,50,FALSE)</f>
        <v>-8747.4111204274996</v>
      </c>
      <c r="FX16" s="329">
        <f>VLOOKUP(FX$7,'Pyramide âge'!$B$3:$BJ$117,50,FALSE)</f>
        <v>9114.9844438419022</v>
      </c>
      <c r="FZ16" s="211" t="s">
        <v>7</v>
      </c>
      <c r="GA16" s="221">
        <v>1683</v>
      </c>
      <c r="GB16" s="451">
        <v>935</v>
      </c>
      <c r="GC16" s="222">
        <v>748</v>
      </c>
      <c r="GD16" s="221">
        <v>54128.824000000001</v>
      </c>
      <c r="GE16" s="451">
        <v>41912.023000000001</v>
      </c>
      <c r="GF16" s="222">
        <v>12216.800999999999</v>
      </c>
      <c r="GG16" s="665"/>
      <c r="GH16" s="211" t="s">
        <v>7</v>
      </c>
      <c r="GI16" s="221">
        <v>295</v>
      </c>
      <c r="GJ16" s="451">
        <v>482</v>
      </c>
      <c r="GK16" s="451">
        <v>706</v>
      </c>
      <c r="GL16" s="451">
        <v>812</v>
      </c>
      <c r="GM16" s="451">
        <v>967</v>
      </c>
      <c r="GN16" s="451">
        <v>1092</v>
      </c>
      <c r="GO16" s="222">
        <v>1197</v>
      </c>
      <c r="GQ16" s="208" t="s">
        <v>7</v>
      </c>
      <c r="GR16" s="221">
        <v>893</v>
      </c>
      <c r="GS16" s="451">
        <v>1576</v>
      </c>
      <c r="GT16" s="451">
        <v>2297</v>
      </c>
      <c r="GU16" s="451">
        <v>2396</v>
      </c>
      <c r="GV16" s="451">
        <v>2570</v>
      </c>
      <c r="GW16" s="451">
        <v>2653</v>
      </c>
      <c r="GX16" s="222">
        <v>2857.00000000001</v>
      </c>
      <c r="GZ16" s="208" t="s">
        <v>7</v>
      </c>
      <c r="HA16" s="389">
        <f t="shared" si="2"/>
        <v>3.0271186440677966</v>
      </c>
      <c r="HB16" s="390">
        <f t="shared" si="3"/>
        <v>3.2697095435684647</v>
      </c>
      <c r="HC16" s="390">
        <f t="shared" si="4"/>
        <v>3.2535410764872523</v>
      </c>
      <c r="HD16" s="390">
        <f t="shared" si="5"/>
        <v>2.9507389162561575</v>
      </c>
      <c r="HE16" s="390">
        <f t="shared" si="6"/>
        <v>2.6577042399172699</v>
      </c>
      <c r="HF16" s="390">
        <f t="shared" si="7"/>
        <v>2.4294871794871793</v>
      </c>
      <c r="HG16" s="246">
        <f t="shared" si="8"/>
        <v>2.3868003341687634</v>
      </c>
      <c r="HH16" s="69"/>
      <c r="HI16" s="211" t="s">
        <v>7</v>
      </c>
      <c r="HJ16" s="221">
        <v>165</v>
      </c>
      <c r="HK16" s="451">
        <v>366</v>
      </c>
      <c r="HL16" s="451">
        <v>171</v>
      </c>
      <c r="HM16" s="451">
        <v>191</v>
      </c>
      <c r="HN16" s="451">
        <v>75</v>
      </c>
      <c r="HO16" s="221">
        <v>215.24900200000002</v>
      </c>
      <c r="HP16" s="451">
        <v>463.16711100000009</v>
      </c>
      <c r="HQ16" s="451">
        <v>203.37525000000005</v>
      </c>
      <c r="HR16" s="451">
        <v>156.56077599999998</v>
      </c>
      <c r="HS16" s="222">
        <v>49.799419</v>
      </c>
      <c r="HT16" s="221">
        <v>265.18607086140003</v>
      </c>
      <c r="HU16" s="451">
        <v>514.95843515000013</v>
      </c>
      <c r="HV16" s="451">
        <v>191.01852880449997</v>
      </c>
      <c r="HW16" s="451">
        <v>173.19177455590003</v>
      </c>
      <c r="HX16" s="222">
        <v>60.875931033300006</v>
      </c>
      <c r="HY16" s="804"/>
      <c r="HZ16" s="211" t="s">
        <v>7</v>
      </c>
      <c r="IA16" s="221">
        <v>168</v>
      </c>
      <c r="IB16" s="451">
        <v>16</v>
      </c>
      <c r="IC16" s="451">
        <v>304</v>
      </c>
      <c r="ID16" s="451">
        <v>420</v>
      </c>
      <c r="IE16" s="451">
        <v>64</v>
      </c>
      <c r="IF16" s="221">
        <v>215.24900099999999</v>
      </c>
      <c r="IG16" s="451">
        <v>12.188608</v>
      </c>
      <c r="IH16" s="451">
        <v>450.60290600000002</v>
      </c>
      <c r="II16" s="451">
        <v>358.04216100000002</v>
      </c>
      <c r="IJ16" s="222">
        <v>52.068885999999999</v>
      </c>
      <c r="IK16" s="221">
        <v>265.18607085979056</v>
      </c>
      <c r="IL16" s="451">
        <v>15.604801065124679</v>
      </c>
      <c r="IM16" s="451">
        <v>452.53923088861575</v>
      </c>
      <c r="IN16" s="451">
        <v>378.69955981537498</v>
      </c>
      <c r="IO16" s="222">
        <v>93.201077778053175</v>
      </c>
      <c r="IQ16" s="211" t="s">
        <v>7</v>
      </c>
      <c r="IR16" s="221">
        <v>2</v>
      </c>
      <c r="IS16" s="451">
        <v>12</v>
      </c>
      <c r="IT16" s="451">
        <v>30</v>
      </c>
      <c r="IU16" s="451">
        <v>29</v>
      </c>
      <c r="IV16" s="451">
        <v>19</v>
      </c>
      <c r="IW16" s="451">
        <v>40</v>
      </c>
      <c r="IX16" s="222">
        <v>33</v>
      </c>
      <c r="IY16" s="221">
        <v>172</v>
      </c>
      <c r="IZ16" s="451">
        <v>130</v>
      </c>
      <c r="JA16" s="451">
        <v>510</v>
      </c>
      <c r="JB16" s="451">
        <v>648</v>
      </c>
      <c r="JC16" s="451">
        <v>302</v>
      </c>
      <c r="JD16" s="451">
        <v>254</v>
      </c>
      <c r="JE16" s="222">
        <v>54</v>
      </c>
      <c r="JF16" s="221">
        <v>1.034851</v>
      </c>
      <c r="JG16" s="451">
        <v>5.1742549999999996</v>
      </c>
      <c r="JH16" s="451">
        <v>35.184933000000001</v>
      </c>
      <c r="JI16" s="451">
        <v>37.254635</v>
      </c>
      <c r="JJ16" s="451">
        <v>47.603144</v>
      </c>
      <c r="JK16" s="451">
        <v>62.091057999999997</v>
      </c>
      <c r="JL16" s="222">
        <v>28.975826999999999</v>
      </c>
      <c r="JM16" s="221">
        <v>174.38743600000001</v>
      </c>
      <c r="JN16" s="451">
        <v>106.159098</v>
      </c>
      <c r="JO16" s="451">
        <v>378.80143099999998</v>
      </c>
      <c r="JP16" s="451">
        <v>665.877747</v>
      </c>
      <c r="JQ16" s="451">
        <v>434.90068500000001</v>
      </c>
      <c r="JR16" s="451">
        <v>366.22649200000001</v>
      </c>
      <c r="JS16" s="222">
        <v>91.837624000000005</v>
      </c>
      <c r="JT16" s="221">
        <v>2.09633257596672</v>
      </c>
      <c r="JU16" s="451">
        <v>7.3371640158835199</v>
      </c>
      <c r="JV16" s="451">
        <v>36.685820079417603</v>
      </c>
      <c r="JW16" s="451">
        <v>41.926651519334399</v>
      </c>
      <c r="JX16" s="451">
        <v>48.215649247234559</v>
      </c>
      <c r="JY16" s="451">
        <v>90.142300766568965</v>
      </c>
      <c r="JZ16" s="222">
        <v>33.541321215467519</v>
      </c>
      <c r="KA16" s="221">
        <v>198.8283038064223</v>
      </c>
      <c r="KB16" s="451">
        <v>121.5580293273654</v>
      </c>
      <c r="KC16" s="451">
        <v>368.48765471116269</v>
      </c>
      <c r="KD16" s="451">
        <v>670.83477428478659</v>
      </c>
      <c r="KE16" s="451">
        <v>411.49615704769531</v>
      </c>
      <c r="KF16" s="451">
        <v>502.95485633238894</v>
      </c>
      <c r="KG16" s="222">
        <v>124.98842463402291</v>
      </c>
      <c r="KI16" s="211" t="s">
        <v>7</v>
      </c>
      <c r="KJ16" s="221">
        <v>356</v>
      </c>
      <c r="KK16" s="451">
        <v>180</v>
      </c>
      <c r="KL16" s="451">
        <v>176</v>
      </c>
      <c r="KM16" s="222">
        <v>84</v>
      </c>
      <c r="KN16" s="221">
        <v>494.61839500000002</v>
      </c>
      <c r="KO16" s="451">
        <v>139.79660799999999</v>
      </c>
      <c r="KP16" s="451">
        <v>172.51314300000001</v>
      </c>
      <c r="KQ16" s="222">
        <v>53.785806999999998</v>
      </c>
      <c r="KR16" s="221">
        <v>509.44562695199295</v>
      </c>
      <c r="KS16" s="451">
        <v>165.36125523339018</v>
      </c>
      <c r="KT16" s="451">
        <v>183.59468161267816</v>
      </c>
      <c r="KU16" s="222">
        <v>66.03830468398256</v>
      </c>
      <c r="KW16" s="211" t="s">
        <v>7</v>
      </c>
      <c r="KX16" s="451">
        <v>335</v>
      </c>
      <c r="KY16" s="451">
        <v>546</v>
      </c>
      <c r="KZ16" s="451">
        <v>759</v>
      </c>
      <c r="LA16" s="451">
        <v>855</v>
      </c>
      <c r="LB16" s="451">
        <v>1038</v>
      </c>
      <c r="LC16" s="451">
        <v>1143.3547826086999</v>
      </c>
      <c r="LD16" s="205">
        <v>1261.33277591973</v>
      </c>
      <c r="LF16" s="211" t="s">
        <v>7</v>
      </c>
      <c r="LG16" s="221">
        <v>967</v>
      </c>
      <c r="LH16" s="451">
        <v>17</v>
      </c>
      <c r="LI16" s="222">
        <v>54</v>
      </c>
      <c r="LJ16" s="221">
        <v>1092</v>
      </c>
      <c r="LK16" s="451">
        <v>3.02086956521739</v>
      </c>
      <c r="LL16" s="222">
        <v>48.333913043478297</v>
      </c>
      <c r="LM16" s="221">
        <v>1197</v>
      </c>
      <c r="LN16" s="451">
        <v>7.2633779264214002</v>
      </c>
      <c r="LO16" s="222">
        <v>57.069397993311</v>
      </c>
      <c r="LQ16" s="211" t="s">
        <v>7</v>
      </c>
      <c r="LR16" s="221">
        <v>923</v>
      </c>
      <c r="LS16" s="451">
        <v>98</v>
      </c>
      <c r="LT16" s="222">
        <v>19</v>
      </c>
      <c r="LU16" s="221">
        <v>1042.422425</v>
      </c>
      <c r="LV16" s="451">
        <v>98.890550000000005</v>
      </c>
      <c r="LW16" s="222">
        <v>2.0418080000000174</v>
      </c>
      <c r="LX16" s="221">
        <v>1146.7271257941989</v>
      </c>
      <c r="LY16" s="451">
        <v>112.55089263805046</v>
      </c>
      <c r="LZ16" s="222">
        <v>2.0547574874781986</v>
      </c>
      <c r="MB16" s="211" t="s">
        <v>7</v>
      </c>
      <c r="MC16" s="1111"/>
      <c r="MD16" s="1112"/>
      <c r="ME16" s="1112"/>
      <c r="MF16" s="1112"/>
      <c r="MG16" s="1112"/>
      <c r="MH16" s="221">
        <v>17.517544999999998</v>
      </c>
      <c r="MI16" s="451">
        <v>67.864023000000003</v>
      </c>
      <c r="MJ16" s="451">
        <v>134.943468</v>
      </c>
      <c r="MK16" s="451">
        <v>328.33194200000003</v>
      </c>
      <c r="ML16" s="451">
        <v>594.69780600000001</v>
      </c>
      <c r="MM16" s="221">
        <v>26.177923896100001</v>
      </c>
      <c r="MN16" s="451">
        <v>59.601903382099998</v>
      </c>
      <c r="MO16" s="451">
        <v>183.1545962804</v>
      </c>
      <c r="MP16" s="451">
        <v>310.49505548330001</v>
      </c>
      <c r="MQ16" s="222">
        <v>681.90329688240001</v>
      </c>
      <c r="MS16" s="211" t="s">
        <v>7</v>
      </c>
      <c r="MT16" s="451">
        <v>295</v>
      </c>
      <c r="MU16" s="451">
        <v>482</v>
      </c>
      <c r="MV16" s="451">
        <v>706</v>
      </c>
      <c r="MW16" s="451">
        <v>812</v>
      </c>
      <c r="MX16" s="451">
        <v>967</v>
      </c>
      <c r="MY16" s="451">
        <v>1092</v>
      </c>
      <c r="MZ16" s="205">
        <v>1197</v>
      </c>
      <c r="NB16" s="211" t="s">
        <v>7</v>
      </c>
      <c r="NC16" s="221">
        <v>866</v>
      </c>
      <c r="ND16" s="451">
        <v>85</v>
      </c>
      <c r="NE16" s="222">
        <v>17</v>
      </c>
      <c r="NF16" s="221">
        <v>1000.130251</v>
      </c>
      <c r="NG16" s="451">
        <v>90.834897999999995</v>
      </c>
      <c r="NH16" s="222">
        <v>1.0348509999999607</v>
      </c>
      <c r="NI16" s="221">
        <v>1087.5824769647672</v>
      </c>
      <c r="NJ16" s="451">
        <v>108.40039096580963</v>
      </c>
      <c r="NK16" s="222">
        <v>1.0171320694231269</v>
      </c>
      <c r="NM16" s="211" t="s">
        <v>7</v>
      </c>
      <c r="NN16" s="221">
        <v>20</v>
      </c>
      <c r="NO16" s="451">
        <v>59</v>
      </c>
      <c r="NP16" s="451">
        <v>124</v>
      </c>
      <c r="NQ16" s="451">
        <v>276</v>
      </c>
      <c r="NR16" s="451">
        <v>489</v>
      </c>
      <c r="NS16" s="451">
        <v>4506</v>
      </c>
      <c r="NT16" s="221">
        <v>15.503631</v>
      </c>
      <c r="NU16" s="451">
        <v>63.836196000000001</v>
      </c>
      <c r="NV16" s="451">
        <v>128.90172899999999</v>
      </c>
      <c r="NW16" s="451">
        <v>312.22063800000001</v>
      </c>
      <c r="NX16" s="451">
        <v>571.53780600000005</v>
      </c>
      <c r="NY16" s="451">
        <v>5236.308368</v>
      </c>
      <c r="NZ16" s="221">
        <v>25.140298477650539</v>
      </c>
      <c r="OA16" s="451">
        <v>58.564277963863709</v>
      </c>
      <c r="OB16" s="451">
        <v>132.31095079207054</v>
      </c>
      <c r="OC16" s="451">
        <v>305.30692839001227</v>
      </c>
      <c r="OD16" s="451">
        <v>675.67754437639837</v>
      </c>
      <c r="OE16" s="222">
        <v>5832.3262925992613</v>
      </c>
      <c r="OG16" s="211" t="s">
        <v>7</v>
      </c>
      <c r="OH16" s="221">
        <v>722</v>
      </c>
      <c r="OI16" s="451">
        <v>141</v>
      </c>
      <c r="OJ16" s="451">
        <v>72</v>
      </c>
      <c r="OK16" s="222">
        <v>33</v>
      </c>
      <c r="OL16" s="221">
        <v>856.82188599999995</v>
      </c>
      <c r="OM16" s="451">
        <v>126.18511700000001</v>
      </c>
      <c r="ON16" s="451">
        <v>91.002619999999993</v>
      </c>
      <c r="OO16" s="222">
        <v>17.990376999999999</v>
      </c>
      <c r="OP16" s="221">
        <v>927.95942741836302</v>
      </c>
      <c r="OQ16" s="451">
        <v>157.78405938711569</v>
      </c>
      <c r="OR16" s="451">
        <v>89.447676733256955</v>
      </c>
      <c r="OS16" s="222">
        <v>21.80883646125978</v>
      </c>
      <c r="OU16" s="211" t="s">
        <v>7</v>
      </c>
      <c r="OV16" s="221">
        <v>129.46886952202578</v>
      </c>
      <c r="OW16" s="451">
        <v>154.20333090675408</v>
      </c>
      <c r="OX16" s="451">
        <v>174.90210924902988</v>
      </c>
      <c r="OY16" s="451">
        <v>296.00953296067115</v>
      </c>
      <c r="OZ16" s="451">
        <v>135.02625094163324</v>
      </c>
      <c r="PA16" s="222">
        <v>307.3899064198813</v>
      </c>
      <c r="PB16" s="161"/>
      <c r="PC16" s="211" t="s">
        <v>7</v>
      </c>
      <c r="PD16" s="221">
        <v>12.476170837474021</v>
      </c>
      <c r="PE16" s="451">
        <v>16.692491668901859</v>
      </c>
      <c r="PF16" s="451">
        <v>20.916307191933349</v>
      </c>
      <c r="PG16" s="451">
        <v>32.337340836999452</v>
      </c>
      <c r="PH16" s="451">
        <v>23.8973815543679</v>
      </c>
      <c r="PI16" s="222">
        <v>1.04816628798336</v>
      </c>
      <c r="PJ16" s="221">
        <v>134.90322301702287</v>
      </c>
      <c r="PK16" s="451">
        <v>36.288062772019792</v>
      </c>
      <c r="PL16" s="451">
        <v>80.922105565616619</v>
      </c>
      <c r="PM16" s="451">
        <v>527.73193436220583</v>
      </c>
      <c r="PN16" s="451">
        <v>220.02226774510595</v>
      </c>
      <c r="PO16" s="222">
        <v>44.308354501975302</v>
      </c>
      <c r="PP16" s="221">
        <v>147.37939385449687</v>
      </c>
      <c r="PQ16" s="451">
        <v>52.980554440921651</v>
      </c>
      <c r="PR16" s="451">
        <v>101.83841275754996</v>
      </c>
      <c r="PS16" s="451">
        <v>560.06927519920521</v>
      </c>
      <c r="PT16" s="451">
        <v>244.93678136889227</v>
      </c>
      <c r="PU16" s="222">
        <v>45.356520789958665</v>
      </c>
      <c r="PV16" s="636"/>
      <c r="PW16" s="211" t="s">
        <v>7</v>
      </c>
      <c r="PX16" s="221">
        <v>57</v>
      </c>
      <c r="PY16" s="451">
        <v>374</v>
      </c>
      <c r="PZ16" s="222">
        <v>537</v>
      </c>
      <c r="QA16" s="221">
        <v>52.530071000000021</v>
      </c>
      <c r="QB16" s="451">
        <v>416.12161800000001</v>
      </c>
      <c r="QC16" s="222">
        <v>623.34831099999997</v>
      </c>
      <c r="QD16" s="221">
        <v>53.33884616664659</v>
      </c>
      <c r="QE16" s="451">
        <v>494.6498611174909</v>
      </c>
      <c r="QF16" s="222">
        <v>649.01129271586251</v>
      </c>
      <c r="QH16" s="211" t="s">
        <v>7</v>
      </c>
      <c r="QI16" s="451">
        <f t="shared" si="9"/>
        <v>12</v>
      </c>
      <c r="QJ16" s="451">
        <f t="shared" si="10"/>
        <v>5</v>
      </c>
      <c r="QK16" s="451">
        <f t="shared" si="11"/>
        <v>5</v>
      </c>
      <c r="QL16" s="451">
        <f t="shared" si="12"/>
        <v>4</v>
      </c>
      <c r="QM16" s="451">
        <f t="shared" si="13"/>
        <v>47</v>
      </c>
      <c r="QN16" s="451">
        <f t="shared" si="14"/>
        <v>53</v>
      </c>
      <c r="QO16" s="451">
        <f t="shared" si="15"/>
        <v>42</v>
      </c>
      <c r="QP16" s="451">
        <f t="shared" si="16"/>
        <v>3</v>
      </c>
      <c r="QQ16" s="222">
        <f t="shared" si="17"/>
        <v>10</v>
      </c>
      <c r="QR16" s="222">
        <f t="shared" si="18"/>
        <v>181</v>
      </c>
      <c r="QT16" s="211" t="s">
        <v>7</v>
      </c>
      <c r="QU16" s="451">
        <v>2</v>
      </c>
      <c r="QV16" s="451">
        <v>5</v>
      </c>
      <c r="QW16" s="451">
        <v>5</v>
      </c>
      <c r="QX16" s="451">
        <v>4</v>
      </c>
      <c r="QY16" s="451">
        <v>22</v>
      </c>
      <c r="QZ16" s="451">
        <v>28</v>
      </c>
      <c r="RA16" s="451">
        <v>4</v>
      </c>
      <c r="RB16" s="451">
        <v>3</v>
      </c>
      <c r="RC16" s="222">
        <v>6</v>
      </c>
      <c r="RD16" s="222">
        <f t="shared" si="19"/>
        <v>79</v>
      </c>
      <c r="RF16" s="211" t="s">
        <v>7</v>
      </c>
      <c r="RG16" s="451">
        <v>0</v>
      </c>
      <c r="RH16" s="451">
        <v>0</v>
      </c>
      <c r="RI16" s="451">
        <v>0</v>
      </c>
      <c r="RJ16" s="451">
        <v>0</v>
      </c>
      <c r="RK16" s="451">
        <v>19</v>
      </c>
      <c r="RL16" s="451">
        <v>7</v>
      </c>
      <c r="RM16" s="451">
        <v>15</v>
      </c>
      <c r="RN16" s="451">
        <v>0</v>
      </c>
      <c r="RO16" s="222">
        <v>0</v>
      </c>
      <c r="RP16" s="222">
        <f t="shared" si="20"/>
        <v>41</v>
      </c>
      <c r="RR16" s="211" t="s">
        <v>7</v>
      </c>
      <c r="RS16" s="451">
        <v>10</v>
      </c>
      <c r="RT16" s="451">
        <v>0</v>
      </c>
      <c r="RU16" s="451">
        <v>0</v>
      </c>
      <c r="RV16" s="451">
        <v>0</v>
      </c>
      <c r="RW16" s="451">
        <v>6</v>
      </c>
      <c r="RX16" s="451">
        <v>18</v>
      </c>
      <c r="RY16" s="451">
        <v>23</v>
      </c>
      <c r="RZ16" s="451">
        <v>0</v>
      </c>
      <c r="SA16" s="222">
        <v>4</v>
      </c>
      <c r="SB16" s="222">
        <f t="shared" si="21"/>
        <v>61</v>
      </c>
      <c r="SD16" s="208" t="s">
        <v>7</v>
      </c>
      <c r="SE16" s="221">
        <v>2</v>
      </c>
      <c r="SF16" s="451">
        <v>6</v>
      </c>
      <c r="SG16" s="451">
        <v>3</v>
      </c>
      <c r="SH16" s="451">
        <v>5</v>
      </c>
      <c r="SI16" s="451">
        <v>100</v>
      </c>
      <c r="SJ16" s="451">
        <v>43</v>
      </c>
      <c r="SK16" s="451">
        <v>27</v>
      </c>
      <c r="SL16" s="451">
        <v>12</v>
      </c>
      <c r="SM16" s="451">
        <v>8</v>
      </c>
      <c r="SN16" s="222">
        <v>13</v>
      </c>
      <c r="SP16" s="211" t="s">
        <v>7</v>
      </c>
      <c r="SQ16" s="221">
        <v>870</v>
      </c>
      <c r="SR16" s="222">
        <v>1239</v>
      </c>
      <c r="SS16" s="451">
        <v>905.56582600000002</v>
      </c>
      <c r="ST16" s="451">
        <v>1259.4953479999999</v>
      </c>
      <c r="SU16" s="221">
        <v>1023.5493402263568</v>
      </c>
      <c r="SV16" s="222">
        <v>1265.4400702341095</v>
      </c>
      <c r="SX16" s="211" t="s">
        <v>7</v>
      </c>
      <c r="SY16" s="221">
        <v>1391</v>
      </c>
      <c r="SZ16" s="451">
        <v>1237</v>
      </c>
      <c r="TA16" s="451">
        <v>147</v>
      </c>
      <c r="TB16" s="451">
        <v>216</v>
      </c>
      <c r="TC16" s="451">
        <v>171</v>
      </c>
      <c r="TD16" s="222">
        <v>162</v>
      </c>
      <c r="TE16" s="221">
        <v>1247.303324</v>
      </c>
      <c r="TF16" s="451">
        <v>109.878068</v>
      </c>
      <c r="TG16" s="451">
        <v>188.31881999999999</v>
      </c>
      <c r="TH16" s="451">
        <v>279.51379700000001</v>
      </c>
      <c r="TI16" s="222">
        <v>139.11238900000001</v>
      </c>
      <c r="TJ16" s="221">
        <v>1251.9483244309183</v>
      </c>
      <c r="TK16" s="451">
        <v>132.93639374647469</v>
      </c>
      <c r="TL16" s="451">
        <v>230.43800134542329</v>
      </c>
      <c r="TM16" s="451">
        <v>187.61487234239388</v>
      </c>
      <c r="TN16" s="222">
        <v>186.26732731221836</v>
      </c>
      <c r="TP16" s="211" t="s">
        <v>7</v>
      </c>
      <c r="TQ16" s="221">
        <v>8</v>
      </c>
      <c r="TR16" s="451">
        <v>120</v>
      </c>
      <c r="TS16" s="451">
        <v>164</v>
      </c>
      <c r="TT16" s="451">
        <v>360</v>
      </c>
      <c r="TU16" s="451">
        <v>384</v>
      </c>
      <c r="TV16" s="222">
        <v>216</v>
      </c>
      <c r="TW16" s="221">
        <v>4.1394039999999999</v>
      </c>
      <c r="TX16" s="451">
        <v>88.203241000000006</v>
      </c>
      <c r="TY16" s="451">
        <v>194.78860299999999</v>
      </c>
      <c r="TZ16" s="451">
        <v>378.74855300000002</v>
      </c>
      <c r="UA16" s="451">
        <v>266.68006800000001</v>
      </c>
      <c r="UB16" s="222">
        <v>287.45574399999998</v>
      </c>
      <c r="UC16" s="221">
        <v>0</v>
      </c>
      <c r="UD16" s="451">
        <v>67.312226635246901</v>
      </c>
      <c r="UE16" s="451">
        <v>216.31102731592119</v>
      </c>
      <c r="UF16" s="451">
        <v>446.89346879319248</v>
      </c>
      <c r="UG16" s="451">
        <v>272.45601274914304</v>
      </c>
      <c r="UH16" s="222">
        <v>194.63215012221872</v>
      </c>
      <c r="UJ16" s="211" t="s">
        <v>7</v>
      </c>
      <c r="UK16" s="221">
        <v>1239</v>
      </c>
      <c r="UL16" s="451">
        <v>1085</v>
      </c>
      <c r="UM16" s="451">
        <v>154</v>
      </c>
      <c r="UN16" s="221">
        <v>1259.4953479999999</v>
      </c>
      <c r="UO16" s="451">
        <v>1099.788648</v>
      </c>
      <c r="UP16" s="451">
        <v>159.70670000000001</v>
      </c>
      <c r="UQ16" s="221">
        <v>1265.4400702341095</v>
      </c>
      <c r="UR16" s="451">
        <v>1101.3439301471203</v>
      </c>
      <c r="US16" s="222">
        <v>164.09614008698935</v>
      </c>
      <c r="UU16" s="208" t="s">
        <v>7</v>
      </c>
      <c r="UV16" s="221">
        <v>978.157511</v>
      </c>
      <c r="UW16" s="451">
        <v>121.63113700000001</v>
      </c>
      <c r="UX16" s="221">
        <v>70.271355</v>
      </c>
      <c r="UY16" s="451">
        <v>87.441122000000007</v>
      </c>
      <c r="UZ16" s="222">
        <v>1.9942219999999999</v>
      </c>
      <c r="VA16" s="221">
        <v>979.60286282250502</v>
      </c>
      <c r="VB16" s="451">
        <v>121.741067324616</v>
      </c>
      <c r="VC16" s="221">
        <v>77.482605896999004</v>
      </c>
      <c r="VD16" s="451">
        <v>84.565367902007097</v>
      </c>
      <c r="VE16" s="222">
        <v>2.04816628798334</v>
      </c>
      <c r="VF16" s="168"/>
      <c r="VG16" s="208" t="s">
        <v>7</v>
      </c>
      <c r="VH16" s="221">
        <v>72.952822999999995</v>
      </c>
      <c r="VI16" s="451">
        <v>17.930596000000001</v>
      </c>
      <c r="VJ16" s="451">
        <v>8.0134070000000008</v>
      </c>
      <c r="VK16" s="222">
        <v>22.734311000000002</v>
      </c>
      <c r="VL16" s="221">
        <v>77.449029635759999</v>
      </c>
      <c r="VM16" s="451">
        <v>16.5138954757584</v>
      </c>
      <c r="VN16" s="451">
        <v>6.1939886348686297</v>
      </c>
      <c r="VO16" s="222">
        <v>21.584153578228701</v>
      </c>
      <c r="VQ16" s="211" t="s">
        <v>7</v>
      </c>
      <c r="VR16" s="221">
        <v>774</v>
      </c>
      <c r="VS16" s="222">
        <v>96</v>
      </c>
      <c r="VT16" s="451">
        <v>798.72075700000005</v>
      </c>
      <c r="VU16" s="451">
        <v>106.84507000000001</v>
      </c>
      <c r="VV16" s="221">
        <v>923.69641748830679</v>
      </c>
      <c r="VW16" s="222">
        <v>99.852922738050083</v>
      </c>
      <c r="VY16" s="211" t="s">
        <v>7</v>
      </c>
      <c r="VZ16" s="221">
        <v>9</v>
      </c>
      <c r="WA16" s="451">
        <v>72</v>
      </c>
      <c r="WB16" s="451">
        <v>48</v>
      </c>
      <c r="WC16" s="451">
        <v>268</v>
      </c>
      <c r="WD16" s="222">
        <v>509</v>
      </c>
      <c r="WE16" s="221">
        <v>8</v>
      </c>
      <c r="WF16" s="451">
        <v>65.712368999999995</v>
      </c>
      <c r="WG16" s="451">
        <v>108.495424</v>
      </c>
      <c r="WH16" s="451">
        <v>246.68543399999999</v>
      </c>
      <c r="WI16" s="222">
        <v>459.10169300000001</v>
      </c>
      <c r="WJ16" s="221">
        <v>10.208751268076931</v>
      </c>
      <c r="WK16" s="451">
        <v>71.397261584930106</v>
      </c>
      <c r="WL16" s="451">
        <v>99.333831200411197</v>
      </c>
      <c r="WM16" s="451">
        <v>253.14279114695333</v>
      </c>
      <c r="WN16" s="222">
        <v>727.58184367270144</v>
      </c>
      <c r="WP16" s="211" t="s">
        <v>7</v>
      </c>
      <c r="WQ16" s="221">
        <v>4</v>
      </c>
      <c r="WR16" s="451">
        <v>84</v>
      </c>
      <c r="WS16" s="451">
        <v>80</v>
      </c>
      <c r="WT16" s="451">
        <v>264</v>
      </c>
      <c r="WU16" s="451">
        <v>341</v>
      </c>
      <c r="WV16" s="222">
        <v>133</v>
      </c>
      <c r="WW16" s="221">
        <v>4.1394039999999999</v>
      </c>
      <c r="WX16" s="451">
        <v>47.532513999999999</v>
      </c>
      <c r="WY16" s="451">
        <v>72.524861000000001</v>
      </c>
      <c r="WZ16" s="451">
        <v>288.392156</v>
      </c>
      <c r="XA16" s="451">
        <v>281.90144900000001</v>
      </c>
      <c r="XB16" s="222">
        <v>193.504536</v>
      </c>
      <c r="XC16" s="221">
        <v>5.2016003550415597</v>
      </c>
      <c r="XD16" s="451">
        <v>54.372363295186197</v>
      </c>
      <c r="XE16" s="451">
        <v>84.753258523290299</v>
      </c>
      <c r="XF16" s="451">
        <v>445.52535423953123</v>
      </c>
      <c r="XG16" s="451">
        <v>412.24230009022745</v>
      </c>
      <c r="XH16" s="222">
        <v>159.56960236979623</v>
      </c>
      <c r="XJ16" s="211" t="s">
        <v>7</v>
      </c>
      <c r="XK16" s="221">
        <v>12</v>
      </c>
      <c r="XL16" s="451">
        <v>8</v>
      </c>
      <c r="XM16" s="451">
        <v>12</v>
      </c>
      <c r="XN16" s="451">
        <v>20</v>
      </c>
      <c r="XO16" s="222">
        <v>0</v>
      </c>
      <c r="XP16" s="221">
        <v>10.870716904910999</v>
      </c>
      <c r="XQ16" s="451">
        <v>0</v>
      </c>
      <c r="XR16" s="451">
        <v>0</v>
      </c>
      <c r="XS16" s="451">
        <v>2.8376624446388998</v>
      </c>
      <c r="XT16" s="222">
        <v>12.0172856648806</v>
      </c>
      <c r="XU16" s="221">
        <v>4.9648555674496704</v>
      </c>
      <c r="XV16" s="451">
        <v>0</v>
      </c>
      <c r="XW16" s="451">
        <v>5.2016003550415597</v>
      </c>
      <c r="XX16" s="451">
        <v>19.308713542392614</v>
      </c>
      <c r="XY16" s="222">
        <v>5.1626629407485698</v>
      </c>
      <c r="XZ16" s="822"/>
      <c r="YA16" s="211" t="s">
        <v>7</v>
      </c>
      <c r="YB16" s="221">
        <v>46.063663938202829</v>
      </c>
      <c r="YC16" s="451">
        <v>88.982436605336019</v>
      </c>
      <c r="YD16" s="451">
        <v>64.380342365848662</v>
      </c>
      <c r="YE16" s="451">
        <v>81.741373376984868</v>
      </c>
      <c r="YF16" s="451">
        <v>66.61776074021175</v>
      </c>
      <c r="YG16" s="451">
        <v>5.2017178232744499</v>
      </c>
      <c r="YH16" s="451">
        <v>7.2434196716707699</v>
      </c>
      <c r="YI16" s="221">
        <v>64.525699662937924</v>
      </c>
      <c r="YJ16" s="451">
        <v>89.999568674754443</v>
      </c>
      <c r="YK16" s="451">
        <v>64.380342365848662</v>
      </c>
      <c r="YL16" s="451">
        <v>82.741373376984853</v>
      </c>
      <c r="YM16" s="451">
        <v>108.81703977605704</v>
      </c>
      <c r="YN16" s="451">
        <v>72.1478117701038</v>
      </c>
      <c r="YO16" s="222">
        <v>1157.4328126106277</v>
      </c>
      <c r="YP16" s="221">
        <v>98.337752525123634</v>
      </c>
      <c r="YQ16" s="451">
        <v>150.43966758763742</v>
      </c>
      <c r="YR16" s="451">
        <v>141.13337217327253</v>
      </c>
      <c r="YS16" s="451">
        <v>135.09235143355298</v>
      </c>
      <c r="YT16" s="451">
        <v>123.0505305220216</v>
      </c>
      <c r="YU16" s="451">
        <v>10.35682602260311</v>
      </c>
      <c r="YV16" s="451">
        <v>16.521221386783768</v>
      </c>
      <c r="YW16" s="221">
        <v>130.14565101096224</v>
      </c>
      <c r="YX16" s="451">
        <v>152.48160305679974</v>
      </c>
      <c r="YY16" s="451">
        <v>141.13337217327253</v>
      </c>
      <c r="YZ16" s="451">
        <v>138.09235143355295</v>
      </c>
      <c r="ZA16" s="451">
        <v>200.2939817002345</v>
      </c>
      <c r="ZB16" s="451">
        <v>120.76217369030196</v>
      </c>
      <c r="ZC16" s="222">
        <v>2296.999693319749</v>
      </c>
      <c r="ZE16" s="211" t="s">
        <v>7</v>
      </c>
      <c r="ZF16" s="221">
        <v>840</v>
      </c>
      <c r="ZG16" s="451">
        <v>556</v>
      </c>
      <c r="ZH16" s="451">
        <v>308</v>
      </c>
      <c r="ZI16" s="222">
        <v>441</v>
      </c>
      <c r="ZJ16" s="221">
        <v>656.11714700000005</v>
      </c>
      <c r="ZK16" s="451">
        <v>638.23730499999999</v>
      </c>
      <c r="ZL16" s="451">
        <v>386.468053</v>
      </c>
      <c r="ZM16" s="222">
        <v>637.738518</v>
      </c>
      <c r="ZN16" s="221">
        <v>613.34515568915128</v>
      </c>
      <c r="ZO16" s="451">
        <v>576.04845331198987</v>
      </c>
      <c r="ZP16" s="451">
        <v>405.87603362253685</v>
      </c>
      <c r="ZQ16" s="222">
        <v>875.857628155199</v>
      </c>
      <c r="ZS16" s="211" t="s">
        <v>7</v>
      </c>
      <c r="ZT16" s="221">
        <v>300.67629205803456</v>
      </c>
      <c r="ZU16" s="451">
        <v>351.33321748984883</v>
      </c>
      <c r="ZV16" s="451">
        <v>198.03418263416225</v>
      </c>
      <c r="ZW16" s="222">
        <v>410.29107373958578</v>
      </c>
      <c r="ZX16" s="221">
        <v>312.66886363111672</v>
      </c>
      <c r="ZY16" s="451">
        <v>224.71523582214095</v>
      </c>
      <c r="ZZ16" s="451">
        <v>207.84185098837463</v>
      </c>
      <c r="AAA16" s="222">
        <v>465.5665544156131</v>
      </c>
    </row>
    <row r="17" spans="1:703" ht="13.5" customHeight="1" x14ac:dyDescent="0.2">
      <c r="A17" s="208">
        <v>37152</v>
      </c>
      <c r="B17" s="211" t="s">
        <v>9</v>
      </c>
      <c r="C17" s="451">
        <v>1021</v>
      </c>
      <c r="D17" s="451">
        <v>1083</v>
      </c>
      <c r="E17" s="451">
        <v>1368</v>
      </c>
      <c r="F17" s="451">
        <v>1916</v>
      </c>
      <c r="G17" s="451">
        <v>2029</v>
      </c>
      <c r="H17" s="451">
        <v>2104</v>
      </c>
      <c r="I17" s="205">
        <v>2031</v>
      </c>
      <c r="J17" s="634"/>
      <c r="K17" s="208" t="s">
        <v>9</v>
      </c>
      <c r="L17" s="227">
        <f>((VLOOKUP($K17,$B$8:$I$75,3,FALSE)/VLOOKUP($K17,$B$8:$I$75,2,FALSE))^(1/6.975))-1</f>
        <v>8.4877797884426176E-3</v>
      </c>
      <c r="M17" s="203">
        <f>((VLOOKUP($K17,$B$8:$I$75,4,FALSE)/VLOOKUP($K17,$B$8:$I$75,3,FALSE))^(1/7.035))-1</f>
        <v>3.3765036261533821E-2</v>
      </c>
      <c r="N17" s="203">
        <f>((VLOOKUP($K17,$B$8:$I$75,5,FALSE)/VLOOKUP($K17,$B$8:$I$75,4,FALSE))^(1/8.005))-1</f>
        <v>4.2983054979730317E-2</v>
      </c>
      <c r="O17" s="203">
        <f>((VLOOKUP($K17,$B$8:$I$75,6,FALSE)/VLOOKUP($K17,$B$8:$I$75,5,FALSE))^(1/9.01))-1</f>
        <v>6.3802433163808736E-3</v>
      </c>
      <c r="P17" s="203">
        <f>((VLOOKUP($K17,$B$8:$I$75,7,FALSE)/VLOOKUP($K17,$B$8:$I$75,6,FALSE))^(1/11))-1</f>
        <v>3.3051987116592407E-3</v>
      </c>
      <c r="Q17" s="228">
        <f>((VLOOKUP($K17,$B$8:$I$75,8,FALSE)/VLOOKUP($K17,$B$8:$I$75,7,FALSE))^(1/5))-1</f>
        <v>-7.0375222969076834E-3</v>
      </c>
      <c r="R17" s="77"/>
      <c r="S17" s="208" t="s">
        <v>9</v>
      </c>
      <c r="T17" s="227">
        <f>VLOOKUP($S17,$K$8:$Q$75,2,FALSE)*(VLOOKUP($S17,$AW$8:$BC$75,2,FALSE)-VLOOKUP($S17,$CE$8:$CK$75,2,FALSE))/(VLOOKUP($S17,$B$8:$I$75,3,FALSE)-VLOOKUP($S17,$B$8:$I$75,2,FALSE))</f>
        <v>3.4224918501784747E-3</v>
      </c>
      <c r="U17" s="203">
        <f>VLOOKUP($S17,$K$8:$Q$75,3,FALSE)*(VLOOKUP($S17,$AW$8:$BC$75,3,FALSE)-VLOOKUP($S17,$CE$8:$CK$75,3,FALSE))/(VLOOKUP($S17,$B$8:$I$75,4,FALSE)-VLOOKUP($S17,$B$8:$I$75,3,FALSE))</f>
        <v>2.251002417435588E-3</v>
      </c>
      <c r="V17" s="203">
        <f>VLOOKUP($S17,$K$8:$Q$75,4,FALSE)*(VLOOKUP($S17,$AW$8:$BC$75,4,FALSE)-VLOOKUP($S17,$CE$8:$CK$75,4,FALSE))/(VLOOKUP($S17,$B$8:$I$75,5,FALSE)-VLOOKUP($S17,$B$8:$I$75,4,FALSE))</f>
        <v>9.6476565009248703E-3</v>
      </c>
      <c r="W17" s="203">
        <f>VLOOKUP($S17,$K$8:$Q$75,5,FALSE)*(VLOOKUP($S17,$AW$8:$BC$75,5,FALSE)-VLOOKUP($S17,$CE$8:$CK$75,5,FALSE))/(VLOOKUP($S17,$B$8:$I$75,6,FALSE)-VLOOKUP($S17,$B$8:$I$75,5,FALSE))</f>
        <v>7.79180157221735E-3</v>
      </c>
      <c r="X17" s="203">
        <f>VLOOKUP($S17,$K$8:$Q$75,6,FALSE)*(VLOOKUP($S17,$AW$8:$BC$75,6,FALSE)-VLOOKUP($S17,$CE$8:$CK$75,6,FALSE))/(VLOOKUP($S17,$B$8:$I$75,7,FALSE)-VLOOKUP($S17,$B$8:$I$75,6,FALSE))</f>
        <v>5.1561099901884155E-3</v>
      </c>
      <c r="Y17" s="228">
        <f>VLOOKUP($S17,$K$8:$Q$75,7,FALSE)*(VLOOKUP($S17,$AW$8:$BC$75,7,FALSE)-VLOOKUP($S17,$CE$8:$CK$75,7,FALSE))/(VLOOKUP($S17,$B$8:$I$75,8,FALSE)-VLOOKUP($S17,$B$8:$I$75,7,FALSE))</f>
        <v>5.3022428264372957E-3</v>
      </c>
      <c r="Z17" s="77"/>
      <c r="AA17" s="208" t="s">
        <v>9</v>
      </c>
      <c r="AB17" s="227">
        <f>(VLOOKUP($S17,$K$8:$Q$75,2,FALSE)*((VLOOKUP($S17,$B$8:$I$75,3,FALSE)-VLOOKUP($S17,$B$8:$I$75,2,FALSE))-(VLOOKUP($S17,$AW$8:$BC$75,2,FALSE)-VLOOKUP($S17,$CE$8:$CK$75,2,FALSE)))/(VLOOKUP($S17,$B$8:$I$75,3,FALSE)-VLOOKUP($S17,$B$8:$I$75,2,FALSE)))</f>
        <v>5.0652879382641425E-3</v>
      </c>
      <c r="AC17" s="203">
        <f>(VLOOKUP($S17,$K$8:$Q$75,3,FALSE)*((VLOOKUP($S17,$B$8:$I$75,4,FALSE)-VLOOKUP($S17,$B$8:$I$75,3,FALSE))-(VLOOKUP($S17,$AW$8:$BC$75,3,FALSE)-VLOOKUP($S17,$CE$8:$CK$75,3,FALSE)))/(VLOOKUP($S17,$B$8:$I$75,4,FALSE)-VLOOKUP($S17,$B$8:$I$75,3,FALSE)))</f>
        <v>3.1514033844098233E-2</v>
      </c>
      <c r="AD17" s="203">
        <f>(VLOOKUP($S17,$K$8:$Q$75,4,FALSE)*((VLOOKUP($S17,$B$8:$I$75,5,FALSE)-VLOOKUP($S17,$B$8:$I$75,4,FALSE))-(VLOOKUP($S17,$AW$8:$BC$75,4,FALSE)-VLOOKUP($S17,$CE$8:$CK$75,4,FALSE)))/(VLOOKUP($S17,$B$8:$I$75,5,FALSE)-VLOOKUP($S17,$B$8:$I$75,4,FALSE)))</f>
        <v>3.3335398478805449E-2</v>
      </c>
      <c r="AE17" s="203">
        <f>(VLOOKUP($S17,$K$8:$Q$75,5,FALSE)*((VLOOKUP($S17,$B$8:$I$75,6,FALSE)-VLOOKUP($S17,$B$8:$I$75,5,FALSE))-(VLOOKUP($S17,$AW$8:$BC$75,5,FALSE)-VLOOKUP($S17,$CE$8:$CK$75,5,FALSE)))/(VLOOKUP($S17,$B$8:$I$75,6,FALSE)-VLOOKUP($S17,$B$8:$I$75,5,FALSE)))</f>
        <v>-1.4115582558364764E-3</v>
      </c>
      <c r="AF17" s="203">
        <f>(VLOOKUP($S17,$K$8:$Q$75,6,FALSE)*((VLOOKUP($S17,$B$8:$I$75,7,FALSE)-VLOOKUP($S17,$B$8:$I$75,6,FALSE))-(VLOOKUP($S17,$AW$8:$BC$75,6,FALSE)-VLOOKUP($S17,$CE$8:$CK$75,6,FALSE)))/(VLOOKUP($S17,$B$8:$I$75,7,FALSE)-VLOOKUP($S17,$B$8:$I$75,6,FALSE)))</f>
        <v>-1.8509112785291748E-3</v>
      </c>
      <c r="AG17" s="228">
        <f>(VLOOKUP($S17,$K$8:$Q$75,7,FALSE)*((VLOOKUP($S17,$B$8:$I$75,8,FALSE)-VLOOKUP($S17,$B$8:$I$75,7,FALSE))-(VLOOKUP($S17,$AW$8:$BC$75,7,FALSE)-VLOOKUP($S17,$CE$8:$CK$75,7,FALSE)))/(VLOOKUP($S17,$B$8:$I$75,8,FALSE)-VLOOKUP($S17,$B$8:$I$75,7,FALSE)))</f>
        <v>-1.2339765123344979E-2</v>
      </c>
      <c r="AI17" s="208" t="s">
        <v>9</v>
      </c>
      <c r="AJ17" s="221">
        <f>VLOOKUP($AI17,$AW$8:$BC$75,2,FALSE)-VLOOKUP($AI17,$CE$8:$CK$75,2,FALSE)</f>
        <v>25</v>
      </c>
      <c r="AK17" s="222">
        <f>(VLOOKUP($AI17,$B$8:$I$75,3,FALSE)-VLOOKUP($AI17,$B$8:$I$75,2,FALSE))-AJ17</f>
        <v>37</v>
      </c>
      <c r="AL17" s="451">
        <f>VLOOKUP($AI17,$AW$8:$BC$75,3,FALSE)-VLOOKUP($AI17,$CE$8:$CK$75,3,FALSE)</f>
        <v>19</v>
      </c>
      <c r="AM17" s="451">
        <f>(VLOOKUP($AI17,$B$8:$I$75,4,FALSE)-VLOOKUP($AI17,$B$8:$I$75,3,FALSE))-AL17</f>
        <v>266</v>
      </c>
      <c r="AN17" s="221">
        <f>VLOOKUP($AI17,$AW$8:$BC$75,4,FALSE)-VLOOKUP($AI17,$CE$8:$CK$75,4,FALSE)</f>
        <v>123</v>
      </c>
      <c r="AO17" s="222">
        <f>(VLOOKUP($AI17,$B$8:$I$75,5,FALSE)-VLOOKUP($AI17,$B$8:$I$75,4,FALSE))-AN17</f>
        <v>425</v>
      </c>
      <c r="AP17" s="451">
        <f>VLOOKUP($AI17,$AW$8:$BC$75,5,FALSE)-VLOOKUP($AI17,$CE$8:$CK$75,5,FALSE)</f>
        <v>138</v>
      </c>
      <c r="AQ17" s="451">
        <f>(VLOOKUP($AI17,$B$8:$I$75,6,FALSE)-VLOOKUP($AI17,$B$8:$I$75,5,FALSE))-AP17</f>
        <v>-25</v>
      </c>
      <c r="AR17" s="221">
        <f>VLOOKUP($AI17,$AW$8:$BC$75,6,FALSE)-VLOOKUP($AI17,$CE$8:$CK$75,6,FALSE)</f>
        <v>117</v>
      </c>
      <c r="AS17" s="222">
        <f>(VLOOKUP($AI17,$B$8:$I$75,7,FALSE)-VLOOKUP($AI17,$B$8:$I$75,6,FALSE))-AR17</f>
        <v>-42</v>
      </c>
      <c r="AT17" s="221">
        <f>VLOOKUP($AI17,$AW$8:$BC$75,7,FALSE)-VLOOKUP($AI17,$CE$8:$CK$75,7,FALSE)</f>
        <v>55</v>
      </c>
      <c r="AU17" s="222">
        <f>(VLOOKUP($AI17,$B$8:$I$75,8,FALSE)-VLOOKUP($AI17,$B$8:$I$75,7,FALSE))-AT17</f>
        <v>-128</v>
      </c>
      <c r="AV17" s="636"/>
      <c r="AW17" s="208" t="s">
        <v>9</v>
      </c>
      <c r="AX17" s="221">
        <v>99</v>
      </c>
      <c r="AY17" s="451">
        <v>102</v>
      </c>
      <c r="AZ17" s="451">
        <v>199</v>
      </c>
      <c r="BA17" s="451">
        <v>218</v>
      </c>
      <c r="BB17" s="451">
        <v>222</v>
      </c>
      <c r="BC17" s="222">
        <v>104</v>
      </c>
      <c r="BE17" s="208" t="s">
        <v>9</v>
      </c>
      <c r="BF17" s="239">
        <f>IF(VLOOKUP($BE17,$B$8:$I$75,3,FALSE)&lt;&gt;VLOOKUP($BE17,$B$8:$I$75,2,FALSE),(10*(VLOOKUP($BE17,$K$8:$Q$75,2,FALSE)*100)*VLOOKUP($BE17,$AW$8:$BC$75,2,FALSE))/(VLOOKUP($BE17,$B$8:$I$75,3,FALSE)-VLOOKUP($BE17,$B$8:$I$75,2,FALSE)),"")</f>
        <v>13.553067726706761</v>
      </c>
      <c r="BG17" s="235">
        <f>IF(VLOOKUP($BE17,$B$8:$I$75,4,FALSE)&lt;&gt;VLOOKUP($BE17,$B$8:$I$75,3,FALSE),(10*(VLOOKUP($BE17,$K$8:$Q$75,3,FALSE)*100)*VLOOKUP($BE17,$AW$8:$BC$75,3,FALSE))/(VLOOKUP($BE17,$B$8:$I$75,4,FALSE)-VLOOKUP($BE17,$B$8:$I$75,3,FALSE)),"")</f>
        <v>12.08432876728579</v>
      </c>
      <c r="BH17" s="235">
        <f>IF(VLOOKUP($BE17,$B$8:$I$75,5,FALSE)&lt;&gt;VLOOKUP($BE17,$B$8:$I$75,4,FALSE),(10*(VLOOKUP($BE17,$K$8:$Q$75,4,FALSE)*100)*VLOOKUP($BE17,$AW$8:$BC$75,4,FALSE))/(VLOOKUP($BE17,$B$8:$I$75,5,FALSE)-VLOOKUP($BE17,$B$8:$I$75,4,FALSE)),"")</f>
        <v>15.608810111252433</v>
      </c>
      <c r="BI17" s="235">
        <f>IF(VLOOKUP($BE17,$B$8:$I$75,6,FALSE)&lt;&gt;VLOOKUP($BE17,$B$8:$I$75,5,FALSE),(10*(VLOOKUP($BE17,$K$8:$Q$75,5,FALSE)*100)*VLOOKUP($BE17,$AW$8:$BC$75,5,FALSE))/(VLOOKUP($BE17,$B$8:$I$75,6,FALSE)-VLOOKUP($BE17,$B$8:$I$75,5,FALSE)),"")</f>
        <v>12.308787990894073</v>
      </c>
      <c r="BJ17" s="235">
        <f>IF(VLOOKUP($BE17,$B$8:$I$75,7,FALSE)&lt;&gt;VLOOKUP($BE17,$B$8:$I$75,6,FALSE),(10*(VLOOKUP($BE17,$K$8:$Q$75,6,FALSE)*100)*VLOOKUP($BE17,$AW$8:$BC$75,6,FALSE))/(VLOOKUP($BE17,$B$8:$I$75,7,FALSE)-VLOOKUP($BE17,$B$8:$I$75,6,FALSE)),"")</f>
        <v>9.7833881865113526</v>
      </c>
      <c r="BK17" s="240">
        <f>IF(VLOOKUP($BE17,$B$8:$I$75,8,FALSE)&lt;&gt;VLOOKUP($BE17,$B$8:$I$75,7,FALSE),(10*(VLOOKUP($BE17,$K$8:$Q$75,7,FALSE)*100)*VLOOKUP($BE17,$AW$8:$BC$75,7,FALSE))/(VLOOKUP($BE17,$B$8:$I$75,8,FALSE)-VLOOKUP($BE17,$B$8:$I$75,7,FALSE)),"")</f>
        <v>10.026059162717797</v>
      </c>
      <c r="BL17" s="239">
        <f>IF(VLOOKUP($BE17,$B$8:$I$75,3,FALSE)&lt;&gt;VLOOKUP($BE17,$B$8:$I$75,2,FALSE),(10*(VLOOKUP($BE17,$K$8:$Q$75,2,FALSE)*100)*VLOOKUP($BE17,$CE$8:$CK$75,2,FALSE))/(VLOOKUP($BE17,$B$8:$I$75,3,FALSE)-VLOOKUP($BE17,$B$8:$I$75,2,FALSE)),"")</f>
        <v>10.130575876528285</v>
      </c>
      <c r="BM17" s="235">
        <f>IF(VLOOKUP($BE17,$B$8:$I$75,4,FALSE)&lt;&gt;VLOOKUP($BE17,$B$8:$I$75,3,FALSE),(10*(VLOOKUP($BE17,$K$8:$Q$75,3,FALSE)*100)*VLOOKUP($BE17,$CE$8:$CK$75,3,FALSE))/(VLOOKUP($BE17,$B$8:$I$75,4,FALSE)-VLOOKUP($BE17,$B$8:$I$75,3,FALSE)),"")</f>
        <v>9.8333263498501999</v>
      </c>
      <c r="BN17" s="235">
        <f>IF(VLOOKUP($BE17,$B$8:$I$75,5,FALSE)&lt;&gt;VLOOKUP($BE17,$B$8:$I$75,4,FALSE),(10*(VLOOKUP($BE17,$K$8:$Q$75,4,FALSE)*100)*VLOOKUP($BE17,$CE$8:$CK$75,4,FALSE))/(VLOOKUP($BE17,$B$8:$I$75,5,FALSE)-VLOOKUP($BE17,$B$8:$I$75,4,FALSE)),"")</f>
        <v>5.9611536103275622</v>
      </c>
      <c r="BO17" s="235">
        <f>IF(VLOOKUP($BE17,$B$8:$I$75,6,FALSE)&lt;&gt;VLOOKUP($BE17,$B$8:$I$75,5,FALSE),(10*(VLOOKUP($BE17,$K$8:$Q$75,5,FALSE)*100)*VLOOKUP($BE17,$CE$8:$CK$75,5,FALSE))/(VLOOKUP($BE17,$B$8:$I$75,6,FALSE)-VLOOKUP($BE17,$B$8:$I$75,5,FALSE)),"")</f>
        <v>4.5169864186767246</v>
      </c>
      <c r="BP17" s="235">
        <f>IF(VLOOKUP($BE17,$B$8:$I$75,7,FALSE)&lt;&gt;VLOOKUP($BE17,$B$8:$I$75,6,FALSE),(10*(VLOOKUP($BE17,$K$8:$Q$75,6,FALSE)*100)*VLOOKUP($BE17,$CE$8:$CK$75,6,FALSE))/(VLOOKUP($BE17,$B$8:$I$75,7,FALSE)-VLOOKUP($BE17,$B$8:$I$75,6,FALSE)),"")</f>
        <v>4.627278196322937</v>
      </c>
      <c r="BQ17" s="240">
        <f>IF(VLOOKUP($BE17,$B$8:$I$75,8,FALSE)&lt;&gt;VLOOKUP($BE17,$B$8:$I$75,7,FALSE),(10*(VLOOKUP($BE17,$K$8:$Q$75,7,FALSE)*100)*VLOOKUP($BE17,$CE$8:$CK$75,7,FALSE))/(VLOOKUP($BE17,$B$8:$I$75,8,FALSE)-VLOOKUP($BE17,$B$8:$I$75,7,FALSE)),"")</f>
        <v>4.7238163362804997</v>
      </c>
      <c r="BS17" s="208" t="s">
        <v>9</v>
      </c>
      <c r="BT17" s="451">
        <v>30</v>
      </c>
      <c r="BU17" s="451">
        <v>24</v>
      </c>
      <c r="BV17" s="451">
        <v>27</v>
      </c>
      <c r="BW17" s="451">
        <v>18</v>
      </c>
      <c r="BX17" s="451">
        <v>25</v>
      </c>
      <c r="BY17" s="451">
        <v>12</v>
      </c>
      <c r="BZ17" s="451">
        <v>22</v>
      </c>
      <c r="CA17" s="451">
        <v>12</v>
      </c>
      <c r="CB17" s="451">
        <v>13</v>
      </c>
      <c r="CC17" s="222">
        <v>14</v>
      </c>
      <c r="CE17" s="208" t="s">
        <v>9</v>
      </c>
      <c r="CF17" s="221">
        <v>74</v>
      </c>
      <c r="CG17" s="451">
        <v>83</v>
      </c>
      <c r="CH17" s="451">
        <v>76</v>
      </c>
      <c r="CI17" s="451">
        <v>80</v>
      </c>
      <c r="CJ17" s="451">
        <v>105</v>
      </c>
      <c r="CK17" s="222">
        <v>49</v>
      </c>
      <c r="CM17" s="211" t="s">
        <v>9</v>
      </c>
      <c r="CN17" s="451">
        <v>5</v>
      </c>
      <c r="CO17" s="451">
        <v>10</v>
      </c>
      <c r="CP17" s="451">
        <v>12</v>
      </c>
      <c r="CQ17" s="451">
        <v>8</v>
      </c>
      <c r="CR17" s="451">
        <v>10</v>
      </c>
      <c r="CS17" s="451">
        <v>16</v>
      </c>
      <c r="CT17" s="451">
        <v>3</v>
      </c>
      <c r="CU17" s="451">
        <v>9</v>
      </c>
      <c r="CV17" s="451">
        <v>2</v>
      </c>
      <c r="CW17" s="222">
        <v>9</v>
      </c>
      <c r="CY17" s="208" t="s">
        <v>9</v>
      </c>
      <c r="CZ17" s="221">
        <v>1858.6897480391081</v>
      </c>
      <c r="DA17" s="451">
        <v>23.700335419117319</v>
      </c>
      <c r="DB17" s="451">
        <v>108.4567389304034</v>
      </c>
      <c r="DC17" s="451">
        <v>1.98983958775595</v>
      </c>
      <c r="DD17" s="451">
        <v>18.519572604371536</v>
      </c>
      <c r="DE17" s="222">
        <v>5.8792954088566196</v>
      </c>
      <c r="DG17" s="211" t="s">
        <v>9</v>
      </c>
      <c r="DH17" s="221">
        <v>16</v>
      </c>
      <c r="DI17" s="451">
        <v>80</v>
      </c>
      <c r="DJ17" s="451">
        <v>148</v>
      </c>
      <c r="DK17" s="451">
        <v>264</v>
      </c>
      <c r="DL17" s="451">
        <v>320</v>
      </c>
      <c r="DM17" s="451">
        <v>224</v>
      </c>
      <c r="DN17" s="451">
        <v>264</v>
      </c>
      <c r="DO17" s="222">
        <v>328</v>
      </c>
      <c r="DP17" s="221">
        <v>7.9272580000000001</v>
      </c>
      <c r="DQ17" s="451">
        <v>79.575222999999994</v>
      </c>
      <c r="DR17" s="451">
        <v>187.08844400000001</v>
      </c>
      <c r="DS17" s="451">
        <v>370.49304799999999</v>
      </c>
      <c r="DT17" s="451">
        <v>219.33498</v>
      </c>
      <c r="DU17" s="451">
        <v>155.47201100000001</v>
      </c>
      <c r="DV17" s="451">
        <v>424.86574100000001</v>
      </c>
      <c r="DW17" s="222">
        <v>257.89221800000001</v>
      </c>
      <c r="DX17" s="221">
        <v>10.09957019613184</v>
      </c>
      <c r="DY17" s="451">
        <v>68.005516623842055</v>
      </c>
      <c r="DZ17" s="451">
        <v>168.91700604607175</v>
      </c>
      <c r="EA17" s="451">
        <v>349.80369571782774</v>
      </c>
      <c r="EB17" s="451">
        <v>239.17534907557928</v>
      </c>
      <c r="EC17" s="451">
        <v>194.1671715520645</v>
      </c>
      <c r="ED17" s="451">
        <v>422.48921080424418</v>
      </c>
      <c r="EE17" s="222">
        <v>176.01585556153199</v>
      </c>
      <c r="EG17" s="208" t="s">
        <v>9</v>
      </c>
      <c r="EH17" s="221">
        <v>429</v>
      </c>
      <c r="EI17" s="451">
        <v>366</v>
      </c>
      <c r="EJ17" s="451">
        <v>514</v>
      </c>
      <c r="EK17" s="451">
        <v>441</v>
      </c>
      <c r="EL17" s="451">
        <v>198</v>
      </c>
      <c r="EM17" s="451">
        <v>79</v>
      </c>
      <c r="EN17" s="221">
        <v>411.19223099999999</v>
      </c>
      <c r="EO17" s="451">
        <v>345.92889500000001</v>
      </c>
      <c r="EP17" s="451">
        <v>388.33175699999998</v>
      </c>
      <c r="EQ17" s="451">
        <v>534.68123000000003</v>
      </c>
      <c r="ER17" s="451">
        <v>296.47983900000003</v>
      </c>
      <c r="ES17" s="451">
        <v>127.386049</v>
      </c>
      <c r="ET17" s="221">
        <v>380.19953891281801</v>
      </c>
      <c r="EU17" s="451">
        <v>301.91340623025201</v>
      </c>
      <c r="EV17" s="451">
        <v>349.22116872187434</v>
      </c>
      <c r="EW17" s="451">
        <v>479.74156307394793</v>
      </c>
      <c r="EX17" s="451">
        <v>375.69244205127887</v>
      </c>
      <c r="EY17" s="222">
        <v>144.23188100982514</v>
      </c>
      <c r="EZ17" s="636"/>
      <c r="FA17" s="208" t="s">
        <v>9</v>
      </c>
      <c r="FB17" s="221">
        <v>605</v>
      </c>
      <c r="FC17" s="451">
        <v>1219</v>
      </c>
      <c r="FD17" s="222">
        <v>203</v>
      </c>
      <c r="FE17" s="221">
        <v>576.93015300000002</v>
      </c>
      <c r="FF17" s="451">
        <v>1239.3246770000001</v>
      </c>
      <c r="FG17" s="222">
        <v>287.74517000000003</v>
      </c>
      <c r="FH17" s="221">
        <v>509.96391205812171</v>
      </c>
      <c r="FI17" s="451">
        <v>1158.3697780325674</v>
      </c>
      <c r="FJ17" s="222">
        <v>362.66630990930707</v>
      </c>
      <c r="FK17" s="636"/>
      <c r="FL17" s="327" t="s">
        <v>122</v>
      </c>
      <c r="FM17" s="159">
        <f>0-VLOOKUP(FM$7,'Pyramide âge'!$B$4:$BJ$117,11,FALSE)</f>
        <v>-297</v>
      </c>
      <c r="FN17" s="159">
        <f>VLOOKUP(FN$7,'Pyramide âge'!$B$4:$BJ$117,11,FALSE)</f>
        <v>263</v>
      </c>
      <c r="FO17" s="159">
        <f>0-VLOOKUP(FO$7,'Pyramide âge'!$B$4:$BJ$117,11,FALSE)</f>
        <v>-9386</v>
      </c>
      <c r="FP17" s="159">
        <f>VLOOKUP(FP$7,'Pyramide âge'!$B$4:$BJ$117,11,FALSE)</f>
        <v>10447</v>
      </c>
      <c r="FQ17" s="159">
        <f>0-VLOOKUP(FQ$7,'Pyramide âge'!$B$3:$BJ$116,31,FALSE)</f>
        <v>-291.01487099999997</v>
      </c>
      <c r="FR17" s="159">
        <f>VLOOKUP(FR$7,'Pyramide âge'!$B$3:$BJ$116,31,FALSE)</f>
        <v>320.13931300000002</v>
      </c>
      <c r="FS17" s="159">
        <f>0-VLOOKUP(FS$7,'Pyramide âge'!$B$3:$BJ$116,31,FALSE)</f>
        <v>-8526.4608899999985</v>
      </c>
      <c r="FT17" s="159">
        <f>VLOOKUP(FT$7,'Pyramide âge'!$B$3:$BJ$117,31,FALSE)</f>
        <v>9511.0876549999994</v>
      </c>
      <c r="FU17" s="159">
        <f>0-VLOOKUP(FU$7,'Pyramide âge'!$B$3:$BJ$116,51,FALSE)</f>
        <v>-285.64579047699999</v>
      </c>
      <c r="FV17" s="159">
        <f>VLOOKUP(FV$7,'Pyramide âge'!$B$3:$BJ$116,51,FALSE)</f>
        <v>328.92097801900002</v>
      </c>
      <c r="FW17" s="159">
        <f>0-VLOOKUP(FW$7,'Pyramide âge'!$B$3:$BJ$116,51,FALSE)</f>
        <v>-8752.1922282831001</v>
      </c>
      <c r="FX17" s="329">
        <f>VLOOKUP(FX$7,'Pyramide âge'!$B$3:$BJ$117,51,FALSE)</f>
        <v>9276.1729239273991</v>
      </c>
      <c r="FZ17" s="211" t="s">
        <v>9</v>
      </c>
      <c r="GA17" s="221">
        <v>1080</v>
      </c>
      <c r="GB17" s="451">
        <v>616</v>
      </c>
      <c r="GC17" s="222">
        <v>464</v>
      </c>
      <c r="GD17" s="221">
        <v>41090.828000000001</v>
      </c>
      <c r="GE17" s="451">
        <v>33162.201999999997</v>
      </c>
      <c r="GF17" s="222">
        <v>7928.6260000000038</v>
      </c>
      <c r="GG17" s="665"/>
      <c r="GH17" s="211" t="s">
        <v>9</v>
      </c>
      <c r="GI17" s="221">
        <v>287</v>
      </c>
      <c r="GJ17" s="451">
        <v>310</v>
      </c>
      <c r="GK17" s="451">
        <v>415</v>
      </c>
      <c r="GL17" s="451">
        <v>631</v>
      </c>
      <c r="GM17" s="451">
        <v>714</v>
      </c>
      <c r="GN17" s="451">
        <v>817.99999986340094</v>
      </c>
      <c r="GO17" s="222">
        <v>839.00000000000296</v>
      </c>
      <c r="GQ17" s="208" t="s">
        <v>9</v>
      </c>
      <c r="GR17" s="221">
        <v>959</v>
      </c>
      <c r="GS17" s="451">
        <v>972</v>
      </c>
      <c r="GT17" s="451">
        <v>1288</v>
      </c>
      <c r="GU17" s="451">
        <v>1903</v>
      </c>
      <c r="GV17" s="451">
        <v>2008</v>
      </c>
      <c r="GW17" s="451">
        <v>2071.0000000163</v>
      </c>
      <c r="GX17" s="222">
        <v>2020</v>
      </c>
      <c r="GZ17" s="208" t="s">
        <v>9</v>
      </c>
      <c r="HA17" s="389">
        <f t="shared" si="2"/>
        <v>3.3414634146341462</v>
      </c>
      <c r="HB17" s="390">
        <f t="shared" si="3"/>
        <v>3.1354838709677417</v>
      </c>
      <c r="HC17" s="390">
        <f t="shared" si="4"/>
        <v>3.1036144578313252</v>
      </c>
      <c r="HD17" s="390">
        <f t="shared" si="5"/>
        <v>3.0158478605388273</v>
      </c>
      <c r="HE17" s="390">
        <f t="shared" si="6"/>
        <v>2.8123249299719886</v>
      </c>
      <c r="HF17" s="390">
        <f t="shared" si="7"/>
        <v>2.5317848415185078</v>
      </c>
      <c r="HG17" s="246">
        <f t="shared" si="8"/>
        <v>2.4076281287246637</v>
      </c>
      <c r="HH17" s="69"/>
      <c r="HI17" s="211" t="s">
        <v>9</v>
      </c>
      <c r="HJ17" s="221">
        <v>114</v>
      </c>
      <c r="HK17" s="451">
        <v>232</v>
      </c>
      <c r="HL17" s="451">
        <v>137</v>
      </c>
      <c r="HM17" s="451">
        <v>167</v>
      </c>
      <c r="HN17" s="451">
        <v>66</v>
      </c>
      <c r="HO17" s="221">
        <v>169.19316599999999</v>
      </c>
      <c r="HP17" s="451">
        <v>300.50239600000009</v>
      </c>
      <c r="HQ17" s="451">
        <v>163.38932200000002</v>
      </c>
      <c r="HR17" s="451">
        <v>138.72700799999998</v>
      </c>
      <c r="HS17" s="222">
        <v>51.185745999999995</v>
      </c>
      <c r="HT17" s="221">
        <v>184.56095438700001</v>
      </c>
      <c r="HU17" s="451">
        <v>351.4650428242</v>
      </c>
      <c r="HV17" s="451">
        <v>129.32479963080002</v>
      </c>
      <c r="HW17" s="451">
        <v>127.3847338593</v>
      </c>
      <c r="HX17" s="222">
        <v>47.091251559699998</v>
      </c>
      <c r="HY17" s="804"/>
      <c r="HZ17" s="211" t="s">
        <v>9</v>
      </c>
      <c r="IA17" s="221">
        <v>112</v>
      </c>
      <c r="IB17" s="451">
        <v>0</v>
      </c>
      <c r="IC17" s="451">
        <v>208</v>
      </c>
      <c r="ID17" s="451">
        <v>348</v>
      </c>
      <c r="IE17" s="451">
        <v>48</v>
      </c>
      <c r="IF17" s="221">
        <v>169.19316599999999</v>
      </c>
      <c r="IG17" s="451">
        <v>27.918144000000002</v>
      </c>
      <c r="IH17" s="451">
        <v>240.337253</v>
      </c>
      <c r="II17" s="451">
        <v>309.637382</v>
      </c>
      <c r="IJ17" s="222">
        <v>75.911691000000005</v>
      </c>
      <c r="IK17" s="221">
        <v>184.56095438995391</v>
      </c>
      <c r="IL17" s="451">
        <v>10.09957019613184</v>
      </c>
      <c r="IM17" s="451">
        <v>330.96402148976586</v>
      </c>
      <c r="IN17" s="451">
        <v>235.85455459623691</v>
      </c>
      <c r="IO17" s="222">
        <v>78.347681593000715</v>
      </c>
      <c r="IQ17" s="211" t="s">
        <v>9</v>
      </c>
      <c r="IR17" s="221">
        <v>0</v>
      </c>
      <c r="IS17" s="451">
        <v>1</v>
      </c>
      <c r="IT17" s="451">
        <v>25</v>
      </c>
      <c r="IU17" s="451">
        <v>22</v>
      </c>
      <c r="IV17" s="451">
        <v>17</v>
      </c>
      <c r="IW17" s="451">
        <v>38</v>
      </c>
      <c r="IX17" s="222">
        <v>11</v>
      </c>
      <c r="IY17" s="221">
        <v>168</v>
      </c>
      <c r="IZ17" s="451">
        <v>93</v>
      </c>
      <c r="JA17" s="451">
        <v>392</v>
      </c>
      <c r="JB17" s="451">
        <v>558</v>
      </c>
      <c r="JC17" s="451">
        <v>172</v>
      </c>
      <c r="JD17" s="451">
        <v>162</v>
      </c>
      <c r="JE17" s="222">
        <v>32</v>
      </c>
      <c r="JF17" s="221">
        <v>0</v>
      </c>
      <c r="JG17" s="451">
        <v>3.0213070000000002</v>
      </c>
      <c r="JH17" s="451">
        <v>18.127839000000002</v>
      </c>
      <c r="JI17" s="451">
        <v>39.276985000000003</v>
      </c>
      <c r="JJ17" s="451">
        <v>26.184657000000001</v>
      </c>
      <c r="JK17" s="451">
        <v>51.362211000000002</v>
      </c>
      <c r="JL17" s="222">
        <v>28.198861000000001</v>
      </c>
      <c r="JM17" s="221">
        <v>147.73792299999999</v>
      </c>
      <c r="JN17" s="451">
        <v>91.519075999999998</v>
      </c>
      <c r="JO17" s="451">
        <v>327.960195</v>
      </c>
      <c r="JP17" s="451">
        <v>512.77496799999994</v>
      </c>
      <c r="JQ17" s="451">
        <v>305.07043700000003</v>
      </c>
      <c r="JR17" s="451">
        <v>211.54392799999999</v>
      </c>
      <c r="JS17" s="222">
        <v>68.201241999999993</v>
      </c>
      <c r="JT17" s="221">
        <v>1.02533863549974</v>
      </c>
      <c r="JU17" s="451">
        <v>2.0506772709994801</v>
      </c>
      <c r="JV17" s="451">
        <v>23.582788616494021</v>
      </c>
      <c r="JW17" s="451">
        <v>27.684143158492979</v>
      </c>
      <c r="JX17" s="451">
        <v>36.912190877990639</v>
      </c>
      <c r="JY17" s="451">
        <v>54.342947681486223</v>
      </c>
      <c r="JZ17" s="222">
        <v>45.114899961988563</v>
      </c>
      <c r="KA17" s="221">
        <v>120.76437314530376</v>
      </c>
      <c r="KB17" s="451">
        <v>85.350983397700972</v>
      </c>
      <c r="KC17" s="451">
        <v>289.40446986562483</v>
      </c>
      <c r="KD17" s="451">
        <v>444.06549799232471</v>
      </c>
      <c r="KE17" s="451">
        <v>337.548826776917</v>
      </c>
      <c r="KF17" s="451">
        <v>284.31327894022564</v>
      </c>
      <c r="KG17" s="222">
        <v>78.353030969081402</v>
      </c>
      <c r="KI17" s="211" t="s">
        <v>9</v>
      </c>
      <c r="KJ17" s="221">
        <v>224</v>
      </c>
      <c r="KK17" s="451">
        <v>152</v>
      </c>
      <c r="KL17" s="451">
        <v>172</v>
      </c>
      <c r="KM17" s="222">
        <v>64</v>
      </c>
      <c r="KN17" s="221">
        <v>272.28299299999998</v>
      </c>
      <c r="KO17" s="451">
        <v>167.525699</v>
      </c>
      <c r="KP17" s="451">
        <v>130.864295</v>
      </c>
      <c r="KQ17" s="222">
        <v>55.213340000000002</v>
      </c>
      <c r="KR17" s="221">
        <v>350.86128093867109</v>
      </c>
      <c r="KS17" s="451">
        <v>109.6570760690436</v>
      </c>
      <c r="KT17" s="451">
        <v>122.85841058959056</v>
      </c>
      <c r="KU17" s="222">
        <v>61.789490081698304</v>
      </c>
      <c r="KW17" s="211" t="s">
        <v>9</v>
      </c>
      <c r="KX17" s="451">
        <v>316</v>
      </c>
      <c r="KY17" s="451">
        <v>345</v>
      </c>
      <c r="KZ17" s="451">
        <v>457</v>
      </c>
      <c r="LA17" s="451">
        <v>662</v>
      </c>
      <c r="LB17" s="451">
        <v>745</v>
      </c>
      <c r="LC17" s="451">
        <v>861.95067250914099</v>
      </c>
      <c r="LD17" s="205">
        <v>894.18272425249495</v>
      </c>
      <c r="LF17" s="211" t="s">
        <v>9</v>
      </c>
      <c r="LG17" s="221">
        <v>714</v>
      </c>
      <c r="LH17" s="451">
        <v>14</v>
      </c>
      <c r="LI17" s="222">
        <v>17</v>
      </c>
      <c r="LJ17" s="221">
        <v>817.99999986340094</v>
      </c>
      <c r="LK17" s="451">
        <v>19.977578475336401</v>
      </c>
      <c r="LL17" s="222">
        <v>23.973094170403598</v>
      </c>
      <c r="LM17" s="221">
        <v>839.00000000000296</v>
      </c>
      <c r="LN17" s="451">
        <v>14.046511627907</v>
      </c>
      <c r="LO17" s="222">
        <v>41.136212624584701</v>
      </c>
      <c r="LQ17" s="211" t="s">
        <v>9</v>
      </c>
      <c r="LR17" s="221">
        <v>677</v>
      </c>
      <c r="LS17" s="451">
        <v>55</v>
      </c>
      <c r="LT17" s="222">
        <v>15</v>
      </c>
      <c r="LU17" s="221">
        <v>752.93176700000004</v>
      </c>
      <c r="LV17" s="451">
        <v>108.020026</v>
      </c>
      <c r="LW17" s="222">
        <v>0.99888000000001398</v>
      </c>
      <c r="LX17" s="221">
        <v>780.42192648446803</v>
      </c>
      <c r="LY17" s="451">
        <v>110.7306959618985</v>
      </c>
      <c r="LZ17" s="222">
        <v>3.0301018061254581</v>
      </c>
      <c r="MB17" s="211" t="s">
        <v>9</v>
      </c>
      <c r="MC17" s="1111"/>
      <c r="MD17" s="1112"/>
      <c r="ME17" s="1112"/>
      <c r="MF17" s="1112"/>
      <c r="MG17" s="1112"/>
      <c r="MH17" s="221">
        <v>9.997012999999999</v>
      </c>
      <c r="MI17" s="451">
        <v>42.227598999999998</v>
      </c>
      <c r="MJ17" s="451">
        <v>113.16249500000001</v>
      </c>
      <c r="MK17" s="451">
        <v>194.88032099999998</v>
      </c>
      <c r="ML17" s="451">
        <v>501.68324799999999</v>
      </c>
      <c r="MM17" s="221">
        <v>5.0672788088000003</v>
      </c>
      <c r="MN17" s="451">
        <v>48.908554457900003</v>
      </c>
      <c r="MO17" s="451">
        <v>117.2275634802</v>
      </c>
      <c r="MP17" s="451">
        <v>171.7721646302</v>
      </c>
      <c r="MQ17" s="222">
        <v>551.20716288450001</v>
      </c>
      <c r="MS17" s="211" t="s">
        <v>9</v>
      </c>
      <c r="MT17" s="451">
        <v>287</v>
      </c>
      <c r="MU17" s="451">
        <v>310</v>
      </c>
      <c r="MV17" s="451">
        <v>415</v>
      </c>
      <c r="MW17" s="451">
        <v>631</v>
      </c>
      <c r="MX17" s="451">
        <v>714</v>
      </c>
      <c r="MY17" s="451">
        <v>817.99999986340094</v>
      </c>
      <c r="MZ17" s="205">
        <v>839.00000000000296</v>
      </c>
      <c r="NB17" s="211" t="s">
        <v>9</v>
      </c>
      <c r="NC17" s="221">
        <v>651</v>
      </c>
      <c r="ND17" s="451">
        <v>51</v>
      </c>
      <c r="NE17" s="222">
        <v>14</v>
      </c>
      <c r="NF17" s="221">
        <v>715.97324700000001</v>
      </c>
      <c r="NG17" s="451">
        <v>102.026753</v>
      </c>
      <c r="NH17" s="222">
        <v>0</v>
      </c>
      <c r="NI17" s="221">
        <v>728.24916900938513</v>
      </c>
      <c r="NJ17" s="451">
        <v>107.72072918448988</v>
      </c>
      <c r="NK17" s="222">
        <v>3.0301018061249891</v>
      </c>
      <c r="NM17" s="211" t="s">
        <v>9</v>
      </c>
      <c r="NN17" s="221">
        <v>5</v>
      </c>
      <c r="NO17" s="451">
        <v>41</v>
      </c>
      <c r="NP17" s="451">
        <v>121</v>
      </c>
      <c r="NQ17" s="451">
        <v>183</v>
      </c>
      <c r="NR17" s="451">
        <v>366</v>
      </c>
      <c r="NS17" s="451">
        <v>3354</v>
      </c>
      <c r="NT17" s="221">
        <v>1.0071019999999999</v>
      </c>
      <c r="NU17" s="451">
        <v>40.229841</v>
      </c>
      <c r="NV17" s="451">
        <v>105.171463</v>
      </c>
      <c r="NW17" s="451">
        <v>186.88928899999999</v>
      </c>
      <c r="NX17" s="451">
        <v>484.70230400000003</v>
      </c>
      <c r="NY17" s="451">
        <v>4100.2319969999999</v>
      </c>
      <c r="NZ17" s="221">
        <v>3.06063429061266</v>
      </c>
      <c r="OA17" s="451">
        <v>41.885298643909664</v>
      </c>
      <c r="OB17" s="451">
        <v>108.19766314780928</v>
      </c>
      <c r="OC17" s="451">
        <v>169.76552011008991</v>
      </c>
      <c r="OD17" s="451">
        <v>516.09088380757896</v>
      </c>
      <c r="OE17" s="222">
        <v>4263.5235251964341</v>
      </c>
      <c r="OG17" s="211" t="s">
        <v>9</v>
      </c>
      <c r="OH17" s="221">
        <v>534</v>
      </c>
      <c r="OI17" s="451">
        <v>59</v>
      </c>
      <c r="OJ17" s="451">
        <v>106</v>
      </c>
      <c r="OK17" s="222">
        <v>17</v>
      </c>
      <c r="OL17" s="221">
        <v>605.24913900000001</v>
      </c>
      <c r="OM17" s="451">
        <v>78.815691000000001</v>
      </c>
      <c r="ON17" s="451">
        <v>121.95793999999999</v>
      </c>
      <c r="OO17" s="222">
        <v>11.97723</v>
      </c>
      <c r="OP17" s="221">
        <v>633.0161258576419</v>
      </c>
      <c r="OQ17" s="451">
        <v>78.153064005856606</v>
      </c>
      <c r="OR17" s="451">
        <v>121.75545565565034</v>
      </c>
      <c r="OS17" s="222">
        <v>6.075354480851562</v>
      </c>
      <c r="OU17" s="211" t="s">
        <v>9</v>
      </c>
      <c r="OV17" s="221">
        <v>62.035353716987288</v>
      </c>
      <c r="OW17" s="451">
        <v>121.90262579905831</v>
      </c>
      <c r="OX17" s="451">
        <v>149.09914190423689</v>
      </c>
      <c r="OY17" s="451">
        <v>151.19453119373151</v>
      </c>
      <c r="OZ17" s="451">
        <v>153.01298438029642</v>
      </c>
      <c r="PA17" s="222">
        <v>201.75536300568999</v>
      </c>
      <c r="PC17" s="211" t="s">
        <v>9</v>
      </c>
      <c r="PD17" s="221">
        <v>4.0402895730245643</v>
      </c>
      <c r="PE17" s="451">
        <v>8.0513967885905569</v>
      </c>
      <c r="PF17" s="451">
        <v>2.03529565511292</v>
      </c>
      <c r="PG17" s="451">
        <v>80.402317954672398</v>
      </c>
      <c r="PH17" s="451">
        <v>12.166090577589683</v>
      </c>
      <c r="PI17" s="222">
        <v>1.02533863549974</v>
      </c>
      <c r="PJ17" s="221">
        <v>146.82074169031841</v>
      </c>
      <c r="PK17" s="451">
        <v>24.034767911131656</v>
      </c>
      <c r="PL17" s="451">
        <v>42.513708057965722</v>
      </c>
      <c r="PM17" s="451">
        <v>316.65446342902538</v>
      </c>
      <c r="PN17" s="451">
        <v>108.75211324101332</v>
      </c>
      <c r="PO17" s="222">
        <v>83.548630074898597</v>
      </c>
      <c r="PP17" s="221">
        <v>151.85583741435551</v>
      </c>
      <c r="PQ17" s="451">
        <v>32.086164699722211</v>
      </c>
      <c r="PR17" s="451">
        <v>44.549003713078633</v>
      </c>
      <c r="PS17" s="451">
        <v>398.06673840331098</v>
      </c>
      <c r="PT17" s="451">
        <v>120.918203818603</v>
      </c>
      <c r="PU17" s="222">
        <v>85.599307345898083</v>
      </c>
      <c r="PV17" s="636"/>
      <c r="PW17" s="211" t="s">
        <v>9</v>
      </c>
      <c r="PX17" s="221">
        <v>33</v>
      </c>
      <c r="PY17" s="451">
        <v>253</v>
      </c>
      <c r="PZ17" s="222">
        <v>430</v>
      </c>
      <c r="QA17" s="221">
        <v>36.212287000000003</v>
      </c>
      <c r="QB17" s="451">
        <v>310.66460499999999</v>
      </c>
      <c r="QC17" s="222">
        <v>471.123108</v>
      </c>
      <c r="QD17" s="221">
        <v>37.696200638935466</v>
      </c>
      <c r="QE17" s="451">
        <v>302.18717726194967</v>
      </c>
      <c r="QF17" s="222">
        <v>499.11662209911481</v>
      </c>
      <c r="QH17" s="211" t="s">
        <v>9</v>
      </c>
      <c r="QI17" s="451">
        <f t="shared" si="9"/>
        <v>3</v>
      </c>
      <c r="QJ17" s="451">
        <f t="shared" si="10"/>
        <v>0</v>
      </c>
      <c r="QK17" s="451">
        <f t="shared" si="11"/>
        <v>3</v>
      </c>
      <c r="QL17" s="451">
        <f t="shared" si="12"/>
        <v>3</v>
      </c>
      <c r="QM17" s="451">
        <f t="shared" si="13"/>
        <v>7</v>
      </c>
      <c r="QN17" s="451">
        <f t="shared" si="14"/>
        <v>1</v>
      </c>
      <c r="QO17" s="451">
        <f t="shared" si="15"/>
        <v>2</v>
      </c>
      <c r="QP17" s="451">
        <f t="shared" si="16"/>
        <v>3</v>
      </c>
      <c r="QQ17" s="222">
        <f t="shared" si="17"/>
        <v>4</v>
      </c>
      <c r="QR17" s="222">
        <f t="shared" si="18"/>
        <v>26</v>
      </c>
      <c r="QT17" s="211" t="s">
        <v>9</v>
      </c>
      <c r="QU17" s="451">
        <v>3</v>
      </c>
      <c r="QV17" s="451">
        <v>0</v>
      </c>
      <c r="QW17" s="451">
        <v>3</v>
      </c>
      <c r="QX17" s="451">
        <v>3</v>
      </c>
      <c r="QY17" s="451">
        <v>5</v>
      </c>
      <c r="QZ17" s="451">
        <v>1</v>
      </c>
      <c r="RA17" s="451">
        <v>2</v>
      </c>
      <c r="RB17" s="451">
        <v>3</v>
      </c>
      <c r="RC17" s="222">
        <v>4</v>
      </c>
      <c r="RD17" s="222">
        <f t="shared" si="19"/>
        <v>24</v>
      </c>
      <c r="RF17" s="211" t="s">
        <v>9</v>
      </c>
      <c r="RG17" s="451">
        <v>0</v>
      </c>
      <c r="RH17" s="451">
        <v>0</v>
      </c>
      <c r="RI17" s="451">
        <v>0</v>
      </c>
      <c r="RJ17" s="451">
        <v>0</v>
      </c>
      <c r="RK17" s="451">
        <v>2</v>
      </c>
      <c r="RL17" s="451">
        <v>0</v>
      </c>
      <c r="RM17" s="451">
        <v>0</v>
      </c>
      <c r="RN17" s="451">
        <v>0</v>
      </c>
      <c r="RO17" s="222">
        <v>0</v>
      </c>
      <c r="RP17" s="222">
        <f t="shared" si="20"/>
        <v>2</v>
      </c>
      <c r="RR17" s="211" t="s">
        <v>9</v>
      </c>
      <c r="RS17" s="451">
        <v>0</v>
      </c>
      <c r="RT17" s="451">
        <v>0</v>
      </c>
      <c r="RU17" s="451">
        <v>0</v>
      </c>
      <c r="RV17" s="451">
        <v>0</v>
      </c>
      <c r="RW17" s="451">
        <v>0</v>
      </c>
      <c r="RX17" s="451">
        <v>0</v>
      </c>
      <c r="RY17" s="451">
        <v>0</v>
      </c>
      <c r="RZ17" s="451">
        <v>0</v>
      </c>
      <c r="SA17" s="222">
        <v>0</v>
      </c>
      <c r="SB17" s="222">
        <f t="shared" si="21"/>
        <v>0</v>
      </c>
      <c r="SD17" s="208" t="s">
        <v>9</v>
      </c>
      <c r="SE17" s="221">
        <v>1</v>
      </c>
      <c r="SF17" s="451">
        <v>0</v>
      </c>
      <c r="SG17" s="451">
        <v>5</v>
      </c>
      <c r="SH17" s="451">
        <v>7</v>
      </c>
      <c r="SI17" s="451">
        <v>3</v>
      </c>
      <c r="SJ17" s="451">
        <v>0</v>
      </c>
      <c r="SK17" s="451">
        <v>5</v>
      </c>
      <c r="SL17" s="451">
        <v>3</v>
      </c>
      <c r="SM17" s="451">
        <v>9</v>
      </c>
      <c r="SN17" s="222">
        <v>14</v>
      </c>
      <c r="SP17" s="211" t="s">
        <v>9</v>
      </c>
      <c r="SQ17" s="221">
        <v>636</v>
      </c>
      <c r="SR17" s="222">
        <v>949</v>
      </c>
      <c r="SS17" s="451">
        <v>986.96375399999999</v>
      </c>
      <c r="ST17" s="451">
        <v>961.89622199999997</v>
      </c>
      <c r="SU17" s="221">
        <v>941.94259274066042</v>
      </c>
      <c r="SV17" s="222">
        <v>902.43187388555179</v>
      </c>
      <c r="SX17" s="211" t="s">
        <v>9</v>
      </c>
      <c r="SY17" s="221">
        <v>1036</v>
      </c>
      <c r="SZ17" s="451">
        <v>946</v>
      </c>
      <c r="TA17" s="451">
        <v>87</v>
      </c>
      <c r="TB17" s="451">
        <v>204</v>
      </c>
      <c r="TC17" s="451">
        <v>89</v>
      </c>
      <c r="TD17" s="222">
        <v>66</v>
      </c>
      <c r="TE17" s="221">
        <v>958.88577099999998</v>
      </c>
      <c r="TF17" s="451">
        <v>63.739960000000004</v>
      </c>
      <c r="TG17" s="451">
        <v>162.67793900000001</v>
      </c>
      <c r="TH17" s="451">
        <v>161.13565199999999</v>
      </c>
      <c r="TI17" s="222">
        <v>58.623277999999999</v>
      </c>
      <c r="TJ17" s="221">
        <v>894.33683611275978</v>
      </c>
      <c r="TK17" s="451">
        <v>74.599411882190438</v>
      </c>
      <c r="TL17" s="451">
        <v>140.7244509516602</v>
      </c>
      <c r="TM17" s="451">
        <v>133.10633677761049</v>
      </c>
      <c r="TN17" s="222">
        <v>45.3671154536503</v>
      </c>
      <c r="TP17" s="211" t="s">
        <v>9</v>
      </c>
      <c r="TQ17" s="221">
        <v>12</v>
      </c>
      <c r="TR17" s="451">
        <v>80</v>
      </c>
      <c r="TS17" s="451">
        <v>132</v>
      </c>
      <c r="TT17" s="451">
        <v>260</v>
      </c>
      <c r="TU17" s="451">
        <v>284</v>
      </c>
      <c r="TV17" s="222">
        <v>196</v>
      </c>
      <c r="TW17" s="221">
        <v>7.9272580000000001</v>
      </c>
      <c r="TX17" s="451">
        <v>79.575222999999994</v>
      </c>
      <c r="TY17" s="451">
        <v>183.08174500000001</v>
      </c>
      <c r="TZ17" s="451">
        <v>346.66774099999998</v>
      </c>
      <c r="UA17" s="451">
        <v>183.382541</v>
      </c>
      <c r="UB17" s="222">
        <v>139.48817</v>
      </c>
      <c r="UC17" s="221">
        <v>10.09957019613184</v>
      </c>
      <c r="UD17" s="451">
        <v>62.955731525776137</v>
      </c>
      <c r="UE17" s="451">
        <v>159.04130664111909</v>
      </c>
      <c r="UF17" s="451">
        <v>324.92785953959981</v>
      </c>
      <c r="UG17" s="451">
        <v>213.92526984882008</v>
      </c>
      <c r="UH17" s="222">
        <v>174.04263176637443</v>
      </c>
      <c r="UJ17" s="211" t="s">
        <v>9</v>
      </c>
      <c r="UK17" s="221">
        <v>949</v>
      </c>
      <c r="UL17" s="451">
        <v>833</v>
      </c>
      <c r="UM17" s="451">
        <v>116</v>
      </c>
      <c r="UN17" s="221">
        <v>961.89622199999997</v>
      </c>
      <c r="UO17" s="451">
        <v>833.50847599999997</v>
      </c>
      <c r="UP17" s="451">
        <v>128.38774599999999</v>
      </c>
      <c r="UQ17" s="221">
        <v>902.43187388555179</v>
      </c>
      <c r="UR17" s="451">
        <v>781.09105257298881</v>
      </c>
      <c r="US17" s="222">
        <v>121.34082131256299</v>
      </c>
      <c r="UU17" s="208" t="s">
        <v>9</v>
      </c>
      <c r="UV17" s="221">
        <v>749.95687099999998</v>
      </c>
      <c r="UW17" s="451">
        <v>83.551605999999992</v>
      </c>
      <c r="UX17" s="221">
        <v>50.735768</v>
      </c>
      <c r="UY17" s="451">
        <v>76.650304000000006</v>
      </c>
      <c r="UZ17" s="222">
        <v>1.0016750000000001</v>
      </c>
      <c r="VA17" s="221">
        <v>698.71614573497004</v>
      </c>
      <c r="VB17" s="451">
        <v>82.374906838018902</v>
      </c>
      <c r="VC17" s="221">
        <v>55.656709837039998</v>
      </c>
      <c r="VD17" s="451">
        <v>62.759163477860099</v>
      </c>
      <c r="VE17" s="222">
        <v>2.92494799766289</v>
      </c>
      <c r="VF17" s="168"/>
      <c r="VG17" s="208" t="s">
        <v>9</v>
      </c>
      <c r="VH17" s="221">
        <v>45.727482999999999</v>
      </c>
      <c r="VI17" s="451">
        <v>10.926912</v>
      </c>
      <c r="VJ17" s="451">
        <v>3.9797660000000001</v>
      </c>
      <c r="VK17" s="222">
        <v>22.917445000000001</v>
      </c>
      <c r="VL17" s="221">
        <v>46.764509114943998</v>
      </c>
      <c r="VM17" s="451">
        <v>13.9756833606058</v>
      </c>
      <c r="VN17" s="451">
        <v>3.96452830691126</v>
      </c>
      <c r="VO17" s="222">
        <v>17.670186055557899</v>
      </c>
      <c r="VQ17" s="211" t="s">
        <v>9</v>
      </c>
      <c r="VR17" s="221">
        <v>570</v>
      </c>
      <c r="VS17" s="222">
        <v>66</v>
      </c>
      <c r="VT17" s="451">
        <v>897.98174300000005</v>
      </c>
      <c r="VU17" s="451">
        <v>88.982011999999997</v>
      </c>
      <c r="VV17" s="221">
        <v>841.6919068985369</v>
      </c>
      <c r="VW17" s="222">
        <v>100.25068584212372</v>
      </c>
      <c r="VY17" s="211" t="s">
        <v>9</v>
      </c>
      <c r="VZ17" s="221">
        <v>28</v>
      </c>
      <c r="WA17" s="451">
        <v>152</v>
      </c>
      <c r="WB17" s="451">
        <v>96</v>
      </c>
      <c r="WC17" s="451">
        <v>144</v>
      </c>
      <c r="WD17" s="222">
        <v>322</v>
      </c>
      <c r="WE17" s="221">
        <v>20.513423</v>
      </c>
      <c r="WF17" s="451">
        <v>112.693567</v>
      </c>
      <c r="WG17" s="451">
        <v>219.212221</v>
      </c>
      <c r="WH17" s="451">
        <v>269.41058099999998</v>
      </c>
      <c r="WI17" s="222">
        <v>421.08496400000001</v>
      </c>
      <c r="WJ17" s="221">
        <v>5.9219068559349903</v>
      </c>
      <c r="WK17" s="451">
        <v>93.870391090295115</v>
      </c>
      <c r="WL17" s="451">
        <v>217.22954444531996</v>
      </c>
      <c r="WM17" s="451">
        <v>218.49089006535752</v>
      </c>
      <c r="WN17" s="222">
        <v>342.17460303214722</v>
      </c>
      <c r="WP17" s="211" t="s">
        <v>9</v>
      </c>
      <c r="WQ17" s="221">
        <v>16</v>
      </c>
      <c r="WR17" s="451">
        <v>68</v>
      </c>
      <c r="WS17" s="451">
        <v>21</v>
      </c>
      <c r="WT17" s="451">
        <v>204</v>
      </c>
      <c r="WU17" s="451">
        <v>124</v>
      </c>
      <c r="WV17" s="222">
        <v>309</v>
      </c>
      <c r="WW17" s="221">
        <v>7.9272580000000001</v>
      </c>
      <c r="WX17" s="451">
        <v>47.438240999999998</v>
      </c>
      <c r="WY17" s="451">
        <v>91.530598999999995</v>
      </c>
      <c r="WZ17" s="451">
        <v>317.96224899999999</v>
      </c>
      <c r="XA17" s="451">
        <v>144.95058</v>
      </c>
      <c r="XB17" s="222">
        <v>433.10582900000003</v>
      </c>
      <c r="XC17" s="221">
        <v>16.076470120475928</v>
      </c>
      <c r="XD17" s="451">
        <v>36.35184151548637</v>
      </c>
      <c r="XE17" s="451">
        <v>68.606320329049396</v>
      </c>
      <c r="XF17" s="451">
        <v>262.37167919168991</v>
      </c>
      <c r="XG17" s="451">
        <v>116.22383194619842</v>
      </c>
      <c r="XH17" s="222">
        <v>378.05719238615467</v>
      </c>
      <c r="XJ17" s="211" t="s">
        <v>9</v>
      </c>
      <c r="XK17" s="221">
        <v>13</v>
      </c>
      <c r="XL17" s="451">
        <v>0</v>
      </c>
      <c r="XM17" s="451">
        <v>4</v>
      </c>
      <c r="XN17" s="451">
        <v>4</v>
      </c>
      <c r="XO17" s="222">
        <v>0</v>
      </c>
      <c r="XP17" s="221">
        <v>12.069610641769</v>
      </c>
      <c r="XQ17" s="451">
        <v>4.0066985994680904</v>
      </c>
      <c r="XR17" s="451">
        <v>19.251530709629002</v>
      </c>
      <c r="XS17" s="451">
        <v>15.417774192581399</v>
      </c>
      <c r="XT17" s="222">
        <v>0</v>
      </c>
      <c r="XU17" s="221">
        <v>8.1518745955364906</v>
      </c>
      <c r="XV17" s="451">
        <v>0</v>
      </c>
      <c r="XW17" s="451">
        <v>8.9088949971431504</v>
      </c>
      <c r="XX17" s="451">
        <v>30.365141502372282</v>
      </c>
      <c r="XY17" s="222">
        <v>0</v>
      </c>
      <c r="XZ17" s="822"/>
      <c r="YA17" s="211" t="s">
        <v>9</v>
      </c>
      <c r="YB17" s="221">
        <v>39.139404212574597</v>
      </c>
      <c r="YC17" s="451">
        <v>70.147284137245194</v>
      </c>
      <c r="YD17" s="451">
        <v>52.698526284281762</v>
      </c>
      <c r="YE17" s="451">
        <v>40.164959852997121</v>
      </c>
      <c r="YF17" s="451">
        <v>39.578016111595353</v>
      </c>
      <c r="YG17" s="451">
        <v>0.97988256814276997</v>
      </c>
      <c r="YH17" s="451">
        <v>3.9360110142719269</v>
      </c>
      <c r="YI17" s="221">
        <v>53.854577895197536</v>
      </c>
      <c r="YJ17" s="451">
        <v>70.147284137245194</v>
      </c>
      <c r="YK17" s="451">
        <v>52.698526284281762</v>
      </c>
      <c r="YL17" s="451">
        <v>42.155481349874208</v>
      </c>
      <c r="YM17" s="451">
        <v>66.352074221338682</v>
      </c>
      <c r="YN17" s="451">
        <v>41.00440933536543</v>
      </c>
      <c r="YO17" s="222">
        <v>639.92737546538581</v>
      </c>
      <c r="YP17" s="221">
        <v>82.198342107346789</v>
      </c>
      <c r="YQ17" s="451">
        <v>126.92706438825064</v>
      </c>
      <c r="YR17" s="451">
        <v>108.23667246364836</v>
      </c>
      <c r="YS17" s="451">
        <v>76.469829660970106</v>
      </c>
      <c r="YT17" s="451">
        <v>81.024308992011768</v>
      </c>
      <c r="YU17" s="451">
        <v>4.9292600064533936</v>
      </c>
      <c r="YV17" s="451">
        <v>10.960715578779061</v>
      </c>
      <c r="YW17" s="221">
        <v>107.75214224712364</v>
      </c>
      <c r="YX17" s="451">
        <v>127.92187053926318</v>
      </c>
      <c r="YY17" s="451">
        <v>108.23667246364836</v>
      </c>
      <c r="YZ17" s="451">
        <v>80.465114328472907</v>
      </c>
      <c r="ZA17" s="451">
        <v>136.65024221453183</v>
      </c>
      <c r="ZB17" s="451">
        <v>84.798049687247243</v>
      </c>
      <c r="ZC17" s="222">
        <v>1348.8870548569262</v>
      </c>
      <c r="ZE17" s="211" t="s">
        <v>9</v>
      </c>
      <c r="ZF17" s="221">
        <v>460</v>
      </c>
      <c r="ZG17" s="451">
        <v>403</v>
      </c>
      <c r="ZH17" s="451">
        <v>199</v>
      </c>
      <c r="ZI17" s="222">
        <v>306</v>
      </c>
      <c r="ZJ17" s="221">
        <v>388.87792300000001</v>
      </c>
      <c r="ZK17" s="451">
        <v>392.01120900000001</v>
      </c>
      <c r="ZL17" s="451">
        <v>262.34036700000001</v>
      </c>
      <c r="ZM17" s="222">
        <v>441.15579200000002</v>
      </c>
      <c r="ZN17" s="221">
        <v>336.33190552953317</v>
      </c>
      <c r="ZO17" s="451">
        <v>368.55051741437455</v>
      </c>
      <c r="ZP17" s="451">
        <v>275.708193555641</v>
      </c>
      <c r="ZQ17" s="222">
        <v>496.82573034941521</v>
      </c>
      <c r="ZS17" s="211" t="s">
        <v>9</v>
      </c>
      <c r="ZT17" s="221">
        <v>134.59219137923071</v>
      </c>
      <c r="ZU17" s="451">
        <v>217.30670394381997</v>
      </c>
      <c r="ZV17" s="451">
        <v>124.95803215281494</v>
      </c>
      <c r="ZW17" s="222">
        <v>227.9235433490914</v>
      </c>
      <c r="ZX17" s="221">
        <v>201.73971415030249</v>
      </c>
      <c r="ZY17" s="451">
        <v>151.24381347055461</v>
      </c>
      <c r="ZZ17" s="451">
        <v>150.75016140282608</v>
      </c>
      <c r="AAA17" s="222">
        <v>268.90218700032381</v>
      </c>
    </row>
    <row r="18" spans="1:703" ht="13.5" customHeight="1" x14ac:dyDescent="0.2">
      <c r="A18" s="208">
        <v>37172</v>
      </c>
      <c r="B18" s="211" t="s">
        <v>10</v>
      </c>
      <c r="C18" s="451">
        <v>568</v>
      </c>
      <c r="D18" s="451">
        <v>1149</v>
      </c>
      <c r="E18" s="451">
        <v>2155</v>
      </c>
      <c r="F18" s="451">
        <v>2557</v>
      </c>
      <c r="G18" s="451">
        <v>3359</v>
      </c>
      <c r="H18" s="451">
        <v>3998</v>
      </c>
      <c r="I18" s="205">
        <v>4045</v>
      </c>
      <c r="J18" s="634"/>
      <c r="K18" s="208" t="s">
        <v>10</v>
      </c>
      <c r="L18" s="227">
        <f>((VLOOKUP($K18,$B$8:$I$75,3,FALSE)/VLOOKUP($K18,$B$8:$I$75,2,FALSE))^(1/6.975))-1</f>
        <v>0.10628470835410719</v>
      </c>
      <c r="M18" s="203">
        <f>((VLOOKUP($K18,$B$8:$I$75,4,FALSE)/VLOOKUP($K18,$B$8:$I$75,3,FALSE))^(1/7.035))-1</f>
        <v>9.3513270073204202E-2</v>
      </c>
      <c r="N18" s="203">
        <f>((VLOOKUP($K18,$B$8:$I$75,5,FALSE)/VLOOKUP($K18,$B$8:$I$75,4,FALSE))^(1/8.005))-1</f>
        <v>2.1597054112504344E-2</v>
      </c>
      <c r="O18" s="203">
        <f>((VLOOKUP($K18,$B$8:$I$75,6,FALSE)/VLOOKUP($K18,$B$8:$I$75,5,FALSE))^(1/9.01))-1</f>
        <v>3.0741478781638465E-2</v>
      </c>
      <c r="P18" s="203">
        <f>((VLOOKUP($K18,$B$8:$I$75,7,FALSE)/VLOOKUP($K18,$B$8:$I$75,6,FALSE))^(1/11))-1</f>
        <v>1.5957890880335057E-2</v>
      </c>
      <c r="Q18" s="228">
        <f>((VLOOKUP($K18,$B$8:$I$75,8,FALSE)/VLOOKUP($K18,$B$8:$I$75,7,FALSE))^(1/5))-1</f>
        <v>2.3401968826120001E-3</v>
      </c>
      <c r="R18" s="77"/>
      <c r="S18" s="208" t="s">
        <v>10</v>
      </c>
      <c r="T18" s="227">
        <f>VLOOKUP($S18,$K$8:$Q$75,2,FALSE)*(VLOOKUP($S18,$AW$8:$BC$75,2,FALSE)-VLOOKUP($S18,$CE$8:$CK$75,2,FALSE))/(VLOOKUP($S18,$B$8:$I$75,3,FALSE)-VLOOKUP($S18,$B$8:$I$75,2,FALSE))</f>
        <v>5.6709569001330857E-3</v>
      </c>
      <c r="U18" s="203">
        <f>VLOOKUP($S18,$K$8:$Q$75,3,FALSE)*(VLOOKUP($S18,$AW$8:$BC$75,3,FALSE)-VLOOKUP($S18,$CE$8:$CK$75,3,FALSE))/(VLOOKUP($S18,$B$8:$I$75,4,FALSE)-VLOOKUP($S18,$B$8:$I$75,3,FALSE))</f>
        <v>9.4814647589133473E-3</v>
      </c>
      <c r="V18" s="203">
        <f>VLOOKUP($S18,$K$8:$Q$75,4,FALSE)*(VLOOKUP($S18,$AW$8:$BC$75,4,FALSE)-VLOOKUP($S18,$CE$8:$CK$75,4,FALSE))/(VLOOKUP($S18,$B$8:$I$75,5,FALSE)-VLOOKUP($S18,$B$8:$I$75,4,FALSE))</f>
        <v>6.4468818246281624E-3</v>
      </c>
      <c r="W18" s="203">
        <f>VLOOKUP($S18,$K$8:$Q$75,5,FALSE)*(VLOOKUP($S18,$AW$8:$BC$75,5,FALSE)-VLOOKUP($S18,$CE$8:$CK$75,5,FALSE))/(VLOOKUP($S18,$B$8:$I$75,6,FALSE)-VLOOKUP($S18,$B$8:$I$75,5,FALSE))</f>
        <v>8.6628107289903906E-3</v>
      </c>
      <c r="X18" s="203">
        <f>VLOOKUP($S18,$K$8:$Q$75,6,FALSE)*(VLOOKUP($S18,$AW$8:$BC$75,6,FALSE)-VLOOKUP($S18,$CE$8:$CK$75,6,FALSE))/(VLOOKUP($S18,$B$8:$I$75,7,FALSE)-VLOOKUP($S18,$B$8:$I$75,6,FALSE))</f>
        <v>4.9946450329687187E-3</v>
      </c>
      <c r="Y18" s="228">
        <f>VLOOKUP($S18,$K$8:$Q$75,7,FALSE)*(VLOOKUP($S18,$AW$8:$BC$75,7,FALSE)-VLOOKUP($S18,$CE$8:$CK$75,7,FALSE))/(VLOOKUP($S18,$B$8:$I$75,8,FALSE)-VLOOKUP($S18,$B$8:$I$75,7,FALSE))</f>
        <v>3.634773881503745E-3</v>
      </c>
      <c r="Z18" s="77"/>
      <c r="AA18" s="208" t="s">
        <v>10</v>
      </c>
      <c r="AB18" s="227">
        <f>(VLOOKUP($S18,$K$8:$Q$75,2,FALSE)*((VLOOKUP($S18,$B$8:$I$75,3,FALSE)-VLOOKUP($S18,$B$8:$I$75,2,FALSE))-(VLOOKUP($S18,$AW$8:$BC$75,2,FALSE)-VLOOKUP($S18,$CE$8:$CK$75,2,FALSE)))/(VLOOKUP($S18,$B$8:$I$75,3,FALSE)-VLOOKUP($S18,$B$8:$I$75,2,FALSE)))</f>
        <v>0.10061375145397411</v>
      </c>
      <c r="AC18" s="203">
        <f>(VLOOKUP($S18,$K$8:$Q$75,3,FALSE)*((VLOOKUP($S18,$B$8:$I$75,4,FALSE)-VLOOKUP($S18,$B$8:$I$75,3,FALSE))-(VLOOKUP($S18,$AW$8:$BC$75,3,FALSE)-VLOOKUP($S18,$CE$8:$CK$75,3,FALSE)))/(VLOOKUP($S18,$B$8:$I$75,4,FALSE)-VLOOKUP($S18,$B$8:$I$75,3,FALSE)))</f>
        <v>8.4031805314290858E-2</v>
      </c>
      <c r="AD18" s="203">
        <f>(VLOOKUP($S18,$K$8:$Q$75,4,FALSE)*((VLOOKUP($S18,$B$8:$I$75,5,FALSE)-VLOOKUP($S18,$B$8:$I$75,4,FALSE))-(VLOOKUP($S18,$AW$8:$BC$75,4,FALSE)-VLOOKUP($S18,$CE$8:$CK$75,4,FALSE)))/(VLOOKUP($S18,$B$8:$I$75,5,FALSE)-VLOOKUP($S18,$B$8:$I$75,4,FALSE)))</f>
        <v>1.5150172287876183E-2</v>
      </c>
      <c r="AE18" s="203">
        <f>(VLOOKUP($S18,$K$8:$Q$75,5,FALSE)*((VLOOKUP($S18,$B$8:$I$75,6,FALSE)-VLOOKUP($S18,$B$8:$I$75,5,FALSE))-(VLOOKUP($S18,$AW$8:$BC$75,5,FALSE)-VLOOKUP($S18,$CE$8:$CK$75,5,FALSE)))/(VLOOKUP($S18,$B$8:$I$75,6,FALSE)-VLOOKUP($S18,$B$8:$I$75,5,FALSE)))</f>
        <v>2.2078668052648076E-2</v>
      </c>
      <c r="AF18" s="203">
        <f>(VLOOKUP($S18,$K$8:$Q$75,6,FALSE)*((VLOOKUP($S18,$B$8:$I$75,7,FALSE)-VLOOKUP($S18,$B$8:$I$75,6,FALSE))-(VLOOKUP($S18,$AW$8:$BC$75,6,FALSE)-VLOOKUP($S18,$CE$8:$CK$75,6,FALSE)))/(VLOOKUP($S18,$B$8:$I$75,7,FALSE)-VLOOKUP($S18,$B$8:$I$75,6,FALSE)))</f>
        <v>1.0963245847366338E-2</v>
      </c>
      <c r="AG18" s="228">
        <f>(VLOOKUP($S18,$K$8:$Q$75,7,FALSE)*((VLOOKUP($S18,$B$8:$I$75,8,FALSE)-VLOOKUP($S18,$B$8:$I$75,7,FALSE))-(VLOOKUP($S18,$AW$8:$BC$75,7,FALSE)-VLOOKUP($S18,$CE$8:$CK$75,7,FALSE)))/(VLOOKUP($S18,$B$8:$I$75,8,FALSE)-VLOOKUP($S18,$B$8:$I$75,7,FALSE)))</f>
        <v>-1.2945769988917447E-3</v>
      </c>
      <c r="AI18" s="208" t="s">
        <v>10</v>
      </c>
      <c r="AJ18" s="221">
        <f>VLOOKUP($AI18,$AW$8:$BC$75,2,FALSE)-VLOOKUP($AI18,$CE$8:$CK$75,2,FALSE)</f>
        <v>31</v>
      </c>
      <c r="AK18" s="222">
        <f>(VLOOKUP($AI18,$B$8:$I$75,3,FALSE)-VLOOKUP($AI18,$B$8:$I$75,2,FALSE))-AJ18</f>
        <v>550</v>
      </c>
      <c r="AL18" s="451">
        <f>VLOOKUP($AI18,$AW$8:$BC$75,3,FALSE)-VLOOKUP($AI18,$CE$8:$CK$75,3,FALSE)</f>
        <v>102</v>
      </c>
      <c r="AM18" s="451">
        <f>(VLOOKUP($AI18,$B$8:$I$75,4,FALSE)-VLOOKUP($AI18,$B$8:$I$75,3,FALSE))-AL18</f>
        <v>904</v>
      </c>
      <c r="AN18" s="221">
        <f>VLOOKUP($AI18,$AW$8:$BC$75,4,FALSE)-VLOOKUP($AI18,$CE$8:$CK$75,4,FALSE)</f>
        <v>120</v>
      </c>
      <c r="AO18" s="222">
        <f>(VLOOKUP($AI18,$B$8:$I$75,5,FALSE)-VLOOKUP($AI18,$B$8:$I$75,4,FALSE))-AN18</f>
        <v>282</v>
      </c>
      <c r="AP18" s="451">
        <f>VLOOKUP($AI18,$AW$8:$BC$75,5,FALSE)-VLOOKUP($AI18,$CE$8:$CK$75,5,FALSE)</f>
        <v>226</v>
      </c>
      <c r="AQ18" s="451">
        <f>(VLOOKUP($AI18,$B$8:$I$75,6,FALSE)-VLOOKUP($AI18,$B$8:$I$75,5,FALSE))-AP18</f>
        <v>576</v>
      </c>
      <c r="AR18" s="221">
        <f>VLOOKUP($AI18,$AW$8:$BC$75,6,FALSE)-VLOOKUP($AI18,$CE$8:$CK$75,6,FALSE)</f>
        <v>200</v>
      </c>
      <c r="AS18" s="222">
        <f>(VLOOKUP($AI18,$B$8:$I$75,7,FALSE)-VLOOKUP($AI18,$B$8:$I$75,6,FALSE))-AR18</f>
        <v>439</v>
      </c>
      <c r="AT18" s="221">
        <f>VLOOKUP($AI18,$AW$8:$BC$75,7,FALSE)-VLOOKUP($AI18,$CE$8:$CK$75,7,FALSE)</f>
        <v>73</v>
      </c>
      <c r="AU18" s="222">
        <f>(VLOOKUP($AI18,$B$8:$I$75,8,FALSE)-VLOOKUP($AI18,$B$8:$I$75,7,FALSE))-AT18</f>
        <v>-26</v>
      </c>
      <c r="AV18" s="636"/>
      <c r="AW18" s="208" t="s">
        <v>10</v>
      </c>
      <c r="AX18" s="221">
        <v>81</v>
      </c>
      <c r="AY18" s="451">
        <v>152</v>
      </c>
      <c r="AZ18" s="451">
        <v>199</v>
      </c>
      <c r="BA18" s="451">
        <v>299</v>
      </c>
      <c r="BB18" s="451">
        <v>351</v>
      </c>
      <c r="BC18" s="222">
        <v>205</v>
      </c>
      <c r="BE18" s="208" t="s">
        <v>10</v>
      </c>
      <c r="BF18" s="239">
        <f>IF(VLOOKUP($BE18,$B$8:$I$75,3,FALSE)&lt;&gt;VLOOKUP($BE18,$B$8:$I$75,2,FALSE),(10*(VLOOKUP($BE18,$K$8:$Q$75,2,FALSE)*100)*VLOOKUP($BE18,$AW$8:$BC$75,2,FALSE))/(VLOOKUP($BE18,$B$8:$I$75,3,FALSE)-VLOOKUP($BE18,$B$8:$I$75,2,FALSE)),"")</f>
        <v>14.817661577767099</v>
      </c>
      <c r="BG18" s="235">
        <f>IF(VLOOKUP($BE18,$B$8:$I$75,4,FALSE)&lt;&gt;VLOOKUP($BE18,$B$8:$I$75,3,FALSE),(10*(VLOOKUP($BE18,$K$8:$Q$75,3,FALSE)*100)*VLOOKUP($BE18,$AW$8:$BC$75,3,FALSE))/(VLOOKUP($BE18,$B$8:$I$75,4,FALSE)-VLOOKUP($BE18,$B$8:$I$75,3,FALSE)),"")</f>
        <v>14.129241601517933</v>
      </c>
      <c r="BH18" s="235">
        <f>IF(VLOOKUP($BE18,$B$8:$I$75,5,FALSE)&lt;&gt;VLOOKUP($BE18,$B$8:$I$75,4,FALSE),(10*(VLOOKUP($BE18,$K$8:$Q$75,4,FALSE)*100)*VLOOKUP($BE18,$AW$8:$BC$75,4,FALSE))/(VLOOKUP($BE18,$B$8:$I$75,5,FALSE)-VLOOKUP($BE18,$B$8:$I$75,4,FALSE)),"")</f>
        <v>10.691079025841704</v>
      </c>
      <c r="BI18" s="235">
        <f>IF(VLOOKUP($BE18,$B$8:$I$75,6,FALSE)&lt;&gt;VLOOKUP($BE18,$B$8:$I$75,5,FALSE),(10*(VLOOKUP($BE18,$K$8:$Q$75,5,FALSE)*100)*VLOOKUP($BE18,$AW$8:$BC$75,5,FALSE))/(VLOOKUP($BE18,$B$8:$I$75,6,FALSE)-VLOOKUP($BE18,$B$8:$I$75,5,FALSE)),"")</f>
        <v>11.460975256496134</v>
      </c>
      <c r="BJ18" s="235">
        <f>IF(VLOOKUP($BE18,$B$8:$I$75,7,FALSE)&lt;&gt;VLOOKUP($BE18,$B$8:$I$75,6,FALSE),(10*(VLOOKUP($BE18,$K$8:$Q$75,6,FALSE)*100)*VLOOKUP($BE18,$AW$8:$BC$75,6,FALSE))/(VLOOKUP($BE18,$B$8:$I$75,7,FALSE)-VLOOKUP($BE18,$B$8:$I$75,6,FALSE)),"")</f>
        <v>8.7656020328601034</v>
      </c>
      <c r="BK18" s="240">
        <f>IF(VLOOKUP($BE18,$B$8:$I$75,8,FALSE)&lt;&gt;VLOOKUP($BE18,$B$8:$I$75,7,FALSE),(10*(VLOOKUP($BE18,$K$8:$Q$75,7,FALSE)*100)*VLOOKUP($BE18,$AW$8:$BC$75,7,FALSE))/(VLOOKUP($BE18,$B$8:$I$75,8,FALSE)-VLOOKUP($BE18,$B$8:$I$75,7,FALSE)),"")</f>
        <v>10.207241722031064</v>
      </c>
      <c r="BL18" s="239">
        <f>IF(VLOOKUP($BE18,$B$8:$I$75,3,FALSE)&lt;&gt;VLOOKUP($BE18,$B$8:$I$75,2,FALSE),(10*(VLOOKUP($BE18,$K$8:$Q$75,2,FALSE)*100)*VLOOKUP($BE18,$CE$8:$CK$75,2,FALSE))/(VLOOKUP($BE18,$B$8:$I$75,3,FALSE)-VLOOKUP($BE18,$B$8:$I$75,2,FALSE)),"")</f>
        <v>9.1467046776340108</v>
      </c>
      <c r="BM18" s="235">
        <f>IF(VLOOKUP($BE18,$B$8:$I$75,4,FALSE)&lt;&gt;VLOOKUP($BE18,$B$8:$I$75,3,FALSE),(10*(VLOOKUP($BE18,$K$8:$Q$75,3,FALSE)*100)*VLOOKUP($BE18,$CE$8:$CK$75,3,FALSE))/(VLOOKUP($BE18,$B$8:$I$75,4,FALSE)-VLOOKUP($BE18,$B$8:$I$75,3,FALSE)),"")</f>
        <v>4.6477768426045829</v>
      </c>
      <c r="BN18" s="235">
        <f>IF(VLOOKUP($BE18,$B$8:$I$75,5,FALSE)&lt;&gt;VLOOKUP($BE18,$B$8:$I$75,4,FALSE),(10*(VLOOKUP($BE18,$K$8:$Q$75,4,FALSE)*100)*VLOOKUP($BE18,$CE$8:$CK$75,4,FALSE))/(VLOOKUP($BE18,$B$8:$I$75,5,FALSE)-VLOOKUP($BE18,$B$8:$I$75,4,FALSE)),"")</f>
        <v>4.2441972012135398</v>
      </c>
      <c r="BO18" s="235">
        <f>IF(VLOOKUP($BE18,$B$8:$I$75,6,FALSE)&lt;&gt;VLOOKUP($BE18,$B$8:$I$75,5,FALSE),(10*(VLOOKUP($BE18,$K$8:$Q$75,5,FALSE)*100)*VLOOKUP($BE18,$CE$8:$CK$75,5,FALSE))/(VLOOKUP($BE18,$B$8:$I$75,6,FALSE)-VLOOKUP($BE18,$B$8:$I$75,5,FALSE)),"")</f>
        <v>2.7981645275057452</v>
      </c>
      <c r="BP18" s="235">
        <f>IF(VLOOKUP($BE18,$B$8:$I$75,7,FALSE)&lt;&gt;VLOOKUP($BE18,$B$8:$I$75,6,FALSE),(10*(VLOOKUP($BE18,$K$8:$Q$75,6,FALSE)*100)*VLOOKUP($BE18,$CE$8:$CK$75,6,FALSE))/(VLOOKUP($BE18,$B$8:$I$75,7,FALSE)-VLOOKUP($BE18,$B$8:$I$75,6,FALSE)),"")</f>
        <v>3.7709569998913826</v>
      </c>
      <c r="BQ18" s="240">
        <f>IF(VLOOKUP($BE18,$B$8:$I$75,8,FALSE)&lt;&gt;VLOOKUP($BE18,$B$8:$I$75,7,FALSE),(10*(VLOOKUP($BE18,$K$8:$Q$75,7,FALSE)*100)*VLOOKUP($BE18,$CE$8:$CK$75,7,FALSE))/(VLOOKUP($BE18,$B$8:$I$75,8,FALSE)-VLOOKUP($BE18,$B$8:$I$75,7,FALSE)),"")</f>
        <v>6.5724678405273202</v>
      </c>
      <c r="BS18" s="208" t="s">
        <v>10</v>
      </c>
      <c r="BT18" s="451">
        <v>29</v>
      </c>
      <c r="BU18" s="451">
        <v>36</v>
      </c>
      <c r="BV18" s="451">
        <v>48</v>
      </c>
      <c r="BW18" s="451">
        <v>43</v>
      </c>
      <c r="BX18" s="451">
        <v>47</v>
      </c>
      <c r="BY18" s="451">
        <v>34</v>
      </c>
      <c r="BZ18" s="451">
        <v>33</v>
      </c>
      <c r="CA18" s="451">
        <v>41</v>
      </c>
      <c r="CB18" s="451">
        <v>45</v>
      </c>
      <c r="CC18" s="222">
        <v>37</v>
      </c>
      <c r="CE18" s="208" t="s">
        <v>10</v>
      </c>
      <c r="CF18" s="221">
        <v>50</v>
      </c>
      <c r="CG18" s="451">
        <v>50</v>
      </c>
      <c r="CH18" s="451">
        <v>79</v>
      </c>
      <c r="CI18" s="451">
        <v>73</v>
      </c>
      <c r="CJ18" s="451">
        <v>151</v>
      </c>
      <c r="CK18" s="222">
        <v>132</v>
      </c>
      <c r="CM18" s="211" t="s">
        <v>10</v>
      </c>
      <c r="CN18" s="451">
        <v>7</v>
      </c>
      <c r="CO18" s="451">
        <v>36</v>
      </c>
      <c r="CP18" s="451">
        <v>33</v>
      </c>
      <c r="CQ18" s="451">
        <v>23</v>
      </c>
      <c r="CR18" s="451">
        <v>19</v>
      </c>
      <c r="CS18" s="451">
        <v>32</v>
      </c>
      <c r="CT18" s="451">
        <v>25</v>
      </c>
      <c r="CU18" s="451">
        <v>41</v>
      </c>
      <c r="CV18" s="451">
        <v>32</v>
      </c>
      <c r="CW18" s="222">
        <v>44</v>
      </c>
      <c r="CY18" s="208" t="s">
        <v>10</v>
      </c>
      <c r="CZ18" s="221">
        <v>3708.9793802143058</v>
      </c>
      <c r="DA18" s="451">
        <v>45.606166748280778</v>
      </c>
      <c r="DB18" s="451">
        <v>173.06651857873615</v>
      </c>
      <c r="DC18" s="451">
        <v>17.706133485786875</v>
      </c>
      <c r="DD18" s="451">
        <v>47.618724794743642</v>
      </c>
      <c r="DE18" s="222">
        <v>6.0942613750450576</v>
      </c>
      <c r="DG18" s="211" t="s">
        <v>10</v>
      </c>
      <c r="DH18" s="221">
        <v>4</v>
      </c>
      <c r="DI18" s="451">
        <v>96</v>
      </c>
      <c r="DJ18" s="451">
        <v>168</v>
      </c>
      <c r="DK18" s="451">
        <v>452</v>
      </c>
      <c r="DL18" s="451">
        <v>572</v>
      </c>
      <c r="DM18" s="451">
        <v>416</v>
      </c>
      <c r="DN18" s="451">
        <v>392</v>
      </c>
      <c r="DO18" s="222">
        <v>501</v>
      </c>
      <c r="DP18" s="221">
        <v>8.3071610000000007</v>
      </c>
      <c r="DQ18" s="451">
        <v>71.399670999999998</v>
      </c>
      <c r="DR18" s="451">
        <v>260.81837200000001</v>
      </c>
      <c r="DS18" s="451">
        <v>587.87129400000003</v>
      </c>
      <c r="DT18" s="451">
        <v>610.55558699999995</v>
      </c>
      <c r="DU18" s="451">
        <v>467.46767699999998</v>
      </c>
      <c r="DV18" s="451">
        <v>859.30257600000004</v>
      </c>
      <c r="DW18" s="222">
        <v>392.68176999999997</v>
      </c>
      <c r="DX18" s="221">
        <v>0</v>
      </c>
      <c r="DY18" s="451">
        <v>97.256773154431002</v>
      </c>
      <c r="DZ18" s="451">
        <v>237.70016106815061</v>
      </c>
      <c r="EA18" s="451">
        <v>564.67620832449245</v>
      </c>
      <c r="EB18" s="451">
        <v>661.71155018510103</v>
      </c>
      <c r="EC18" s="451">
        <v>433.08534826887779</v>
      </c>
      <c r="ED18" s="451">
        <v>970.68177729620118</v>
      </c>
      <c r="EE18" s="222">
        <v>406.43965290712185</v>
      </c>
      <c r="EG18" s="208" t="s">
        <v>10</v>
      </c>
      <c r="EH18" s="221">
        <v>760</v>
      </c>
      <c r="EI18" s="451">
        <v>567</v>
      </c>
      <c r="EJ18" s="451">
        <v>823</v>
      </c>
      <c r="EK18" s="451">
        <v>816</v>
      </c>
      <c r="EL18" s="451">
        <v>282</v>
      </c>
      <c r="EM18" s="451">
        <v>82</v>
      </c>
      <c r="EN18" s="221">
        <v>727.89875500000005</v>
      </c>
      <c r="EO18" s="451">
        <v>602.92578200000003</v>
      </c>
      <c r="EP18" s="451">
        <v>809.81828399999995</v>
      </c>
      <c r="EQ18" s="451">
        <v>1057.9997370000001</v>
      </c>
      <c r="ER18" s="451">
        <v>567.01455899999996</v>
      </c>
      <c r="ES18" s="451">
        <v>232.342883</v>
      </c>
      <c r="ET18" s="221">
        <v>692.00493525207776</v>
      </c>
      <c r="EU18" s="451">
        <v>633.49978179090897</v>
      </c>
      <c r="EV18" s="451">
        <v>712.1093793951693</v>
      </c>
      <c r="EW18" s="451">
        <v>976.27966668291879</v>
      </c>
      <c r="EX18" s="451">
        <v>734.02184084377006</v>
      </c>
      <c r="EY18" s="222">
        <v>297.08439603515399</v>
      </c>
      <c r="EZ18" s="636"/>
      <c r="FA18" s="208" t="s">
        <v>10</v>
      </c>
      <c r="FB18" s="221">
        <v>1016</v>
      </c>
      <c r="FC18" s="451">
        <v>2080</v>
      </c>
      <c r="FD18" s="222">
        <v>234</v>
      </c>
      <c r="FE18" s="221">
        <v>1037.57357</v>
      </c>
      <c r="FF18" s="451">
        <v>2425.9866649999999</v>
      </c>
      <c r="FG18" s="222">
        <v>534.43976499999997</v>
      </c>
      <c r="FH18" s="221">
        <v>971.38621480778397</v>
      </c>
      <c r="FI18" s="451">
        <v>2389.9491822178193</v>
      </c>
      <c r="FJ18" s="222">
        <v>683.66460297439585</v>
      </c>
      <c r="FK18" s="636"/>
      <c r="FL18" s="327" t="s">
        <v>123</v>
      </c>
      <c r="FM18" s="159">
        <f>0-VLOOKUP(FM$7,'Pyramide âge'!$B$4:$BJ$117,12,FALSE)</f>
        <v>-229</v>
      </c>
      <c r="FN18" s="159">
        <f>VLOOKUP(FN$7,'Pyramide âge'!$B$4:$BJ$117,12,FALSE)</f>
        <v>267</v>
      </c>
      <c r="FO18" s="159">
        <f>0-VLOOKUP(FO$7,'Pyramide âge'!$B$4:$BJ$117,12,FALSE)</f>
        <v>-8286</v>
      </c>
      <c r="FP18" s="159">
        <f>VLOOKUP(FP$7,'Pyramide âge'!$B$4:$BJ$117,12,FALSE)</f>
        <v>9227</v>
      </c>
      <c r="FQ18" s="159">
        <f>0-VLOOKUP(FQ$7,'Pyramide âge'!$B$3:$BJ$116,32,FALSE)</f>
        <v>-306.37262800000002</v>
      </c>
      <c r="FR18" s="159">
        <f>VLOOKUP(FR$7,'Pyramide âge'!$B$3:$BJ$116,32,FALSE)</f>
        <v>347.99382200000002</v>
      </c>
      <c r="FS18" s="159">
        <f>0-VLOOKUP(FS$7,'Pyramide âge'!$B$3:$BJ$116,32,FALSE)</f>
        <v>-8725.2821860000004</v>
      </c>
      <c r="FT18" s="159">
        <f>VLOOKUP(FT$7,'Pyramide âge'!$B$3:$BJ$117,32,FALSE)</f>
        <v>9772.9671419999995</v>
      </c>
      <c r="FU18" s="159">
        <f>0-VLOOKUP(FU$7,'Pyramide âge'!$B$3:$BJ$116,52,FALSE)</f>
        <v>-263.58047258299996</v>
      </c>
      <c r="FV18" s="159">
        <f>VLOOKUP(FV$7,'Pyramide âge'!$B$3:$BJ$116,52,FALSE)</f>
        <v>302.143601644</v>
      </c>
      <c r="FW18" s="159">
        <f>0-VLOOKUP(FW$7,'Pyramide âge'!$B$3:$BJ$116,52,FALSE)</f>
        <v>-8149.5170180329005</v>
      </c>
      <c r="FX18" s="329">
        <f>VLOOKUP(FX$7,'Pyramide âge'!$B$3:$BJ$117,52,FALSE)</f>
        <v>9236.6103320477996</v>
      </c>
      <c r="FZ18" s="211" t="s">
        <v>10</v>
      </c>
      <c r="GA18" s="221">
        <v>2287</v>
      </c>
      <c r="GB18" s="451">
        <v>1259</v>
      </c>
      <c r="GC18" s="222">
        <v>1028</v>
      </c>
      <c r="GD18" s="221">
        <v>71383.803</v>
      </c>
      <c r="GE18" s="451">
        <v>52501.811999999998</v>
      </c>
      <c r="GF18" s="222">
        <v>18881.991000000002</v>
      </c>
      <c r="GG18" s="665"/>
      <c r="GH18" s="211" t="s">
        <v>10</v>
      </c>
      <c r="GI18" s="221">
        <v>160</v>
      </c>
      <c r="GJ18" s="451">
        <v>320</v>
      </c>
      <c r="GK18" s="451">
        <v>625</v>
      </c>
      <c r="GL18" s="451">
        <v>781</v>
      </c>
      <c r="GM18" s="451">
        <v>1132</v>
      </c>
      <c r="GN18" s="451">
        <v>1471.9999999997999</v>
      </c>
      <c r="GO18" s="222">
        <v>1561.9999999997799</v>
      </c>
      <c r="GQ18" s="208" t="s">
        <v>10</v>
      </c>
      <c r="GR18" s="221">
        <v>568</v>
      </c>
      <c r="GS18" s="451">
        <v>1138</v>
      </c>
      <c r="GT18" s="451">
        <v>2147</v>
      </c>
      <c r="GU18" s="451">
        <v>2557</v>
      </c>
      <c r="GV18" s="451">
        <v>3327</v>
      </c>
      <c r="GW18" s="451">
        <v>3897.00000000004</v>
      </c>
      <c r="GX18" s="222">
        <v>3954.00000000004</v>
      </c>
      <c r="GZ18" s="208" t="s">
        <v>10</v>
      </c>
      <c r="HA18" s="389">
        <f t="shared" si="2"/>
        <v>3.55</v>
      </c>
      <c r="HB18" s="390">
        <f t="shared" si="3"/>
        <v>3.5562499999999999</v>
      </c>
      <c r="HC18" s="390">
        <f t="shared" si="4"/>
        <v>3.4352</v>
      </c>
      <c r="HD18" s="390">
        <f t="shared" si="5"/>
        <v>3.2740076824583868</v>
      </c>
      <c r="HE18" s="390">
        <f t="shared" si="6"/>
        <v>2.9390459363957597</v>
      </c>
      <c r="HF18" s="390">
        <f t="shared" si="7"/>
        <v>2.6474184782612564</v>
      </c>
      <c r="HG18" s="246">
        <f t="shared" si="8"/>
        <v>2.5313700384126743</v>
      </c>
      <c r="HH18" s="69"/>
      <c r="HI18" s="211" t="s">
        <v>10</v>
      </c>
      <c r="HJ18" s="221">
        <v>117</v>
      </c>
      <c r="HK18" s="451">
        <v>364</v>
      </c>
      <c r="HL18" s="451">
        <v>254</v>
      </c>
      <c r="HM18" s="451">
        <v>288</v>
      </c>
      <c r="HN18" s="451">
        <v>108</v>
      </c>
      <c r="HO18" s="221">
        <v>225.051151</v>
      </c>
      <c r="HP18" s="451">
        <v>563.771388</v>
      </c>
      <c r="HQ18" s="451">
        <v>294.3384180000001</v>
      </c>
      <c r="HR18" s="451">
        <v>292.66564000000005</v>
      </c>
      <c r="HS18" s="222">
        <v>94.812045000000012</v>
      </c>
      <c r="HT18" s="221">
        <v>256.78155485170004</v>
      </c>
      <c r="HU18" s="451">
        <v>675.78665432100001</v>
      </c>
      <c r="HV18" s="451">
        <v>268.58550678209997</v>
      </c>
      <c r="HW18" s="451">
        <v>271.45311096860007</v>
      </c>
      <c r="HX18" s="222">
        <v>88.182690592</v>
      </c>
      <c r="HY18" s="804"/>
      <c r="HZ18" s="211" t="s">
        <v>10</v>
      </c>
      <c r="IA18" s="221">
        <v>100</v>
      </c>
      <c r="IB18" s="451">
        <v>12</v>
      </c>
      <c r="IC18" s="451">
        <v>356</v>
      </c>
      <c r="ID18" s="451">
        <v>588</v>
      </c>
      <c r="IE18" s="451">
        <v>76</v>
      </c>
      <c r="IF18" s="221">
        <v>225.051154</v>
      </c>
      <c r="IG18" s="451">
        <v>22.637888</v>
      </c>
      <c r="IH18" s="451">
        <v>535.24354300000005</v>
      </c>
      <c r="II18" s="451">
        <v>624.90914599999996</v>
      </c>
      <c r="IJ18" s="222">
        <v>62.796911000000001</v>
      </c>
      <c r="IK18" s="221">
        <v>256.78155485175301</v>
      </c>
      <c r="IL18" s="451">
        <v>29.374320638119791</v>
      </c>
      <c r="IM18" s="451">
        <v>581.11451318225363</v>
      </c>
      <c r="IN18" s="451">
        <v>567.35630319854204</v>
      </c>
      <c r="IO18" s="222">
        <v>126.16282564030431</v>
      </c>
      <c r="IQ18" s="211" t="s">
        <v>10</v>
      </c>
      <c r="IR18" s="221">
        <v>0</v>
      </c>
      <c r="IS18" s="451">
        <v>3</v>
      </c>
      <c r="IT18" s="451">
        <v>30</v>
      </c>
      <c r="IU18" s="451">
        <v>21</v>
      </c>
      <c r="IV18" s="451">
        <v>25</v>
      </c>
      <c r="IW18" s="451">
        <v>26</v>
      </c>
      <c r="IX18" s="222">
        <v>12</v>
      </c>
      <c r="IY18" s="221">
        <v>254</v>
      </c>
      <c r="IZ18" s="451">
        <v>153</v>
      </c>
      <c r="JA18" s="451">
        <v>692</v>
      </c>
      <c r="JB18" s="451">
        <v>938</v>
      </c>
      <c r="JC18" s="451">
        <v>295</v>
      </c>
      <c r="JD18" s="451">
        <v>195</v>
      </c>
      <c r="JE18" s="222">
        <v>39</v>
      </c>
      <c r="JF18" s="221">
        <v>1.1970810000000001</v>
      </c>
      <c r="JG18" s="451">
        <v>2.394161</v>
      </c>
      <c r="JH18" s="451">
        <v>26.335773</v>
      </c>
      <c r="JI18" s="451">
        <v>58.656950000000002</v>
      </c>
      <c r="JJ18" s="451">
        <v>62.248190999999998</v>
      </c>
      <c r="JK18" s="451">
        <v>52.671546999999997</v>
      </c>
      <c r="JL18" s="222">
        <v>25.138693</v>
      </c>
      <c r="JM18" s="221">
        <v>308.67481500000002</v>
      </c>
      <c r="JN18" s="451">
        <v>174.42995300000001</v>
      </c>
      <c r="JO18" s="451">
        <v>570.44149800000002</v>
      </c>
      <c r="JP18" s="451">
        <v>1023.0002930000001</v>
      </c>
      <c r="JQ18" s="451">
        <v>652.11492199999998</v>
      </c>
      <c r="JR18" s="451">
        <v>376.52998400000001</v>
      </c>
      <c r="JS18" s="222">
        <v>70.909779999999998</v>
      </c>
      <c r="JT18" s="221">
        <v>0</v>
      </c>
      <c r="JU18" s="451">
        <v>16.602255701621999</v>
      </c>
      <c r="JV18" s="451">
        <v>29.884060262919601</v>
      </c>
      <c r="JW18" s="451">
        <v>46.486315964541603</v>
      </c>
      <c r="JX18" s="451">
        <v>56.4476693855148</v>
      </c>
      <c r="JY18" s="451">
        <v>80.797644414560395</v>
      </c>
      <c r="JZ18" s="222">
        <v>26.563609122595199</v>
      </c>
      <c r="KA18" s="221">
        <v>279.38127955570621</v>
      </c>
      <c r="KB18" s="451">
        <v>179.21335781454005</v>
      </c>
      <c r="KC18" s="451">
        <v>598.30945287148666</v>
      </c>
      <c r="KD18" s="451">
        <v>957.93786371167278</v>
      </c>
      <c r="KE18" s="451">
        <v>653.48850782011993</v>
      </c>
      <c r="KF18" s="451">
        <v>496.74467621981699</v>
      </c>
      <c r="KG18" s="222">
        <v>96.919926754616398</v>
      </c>
      <c r="KI18" s="211" t="s">
        <v>10</v>
      </c>
      <c r="KJ18" s="221">
        <v>408</v>
      </c>
      <c r="KK18" s="451">
        <v>232</v>
      </c>
      <c r="KL18" s="451">
        <v>300</v>
      </c>
      <c r="KM18" s="222">
        <v>88</v>
      </c>
      <c r="KN18" s="221">
        <v>562.16298400000005</v>
      </c>
      <c r="KO18" s="451">
        <v>276.84488499999998</v>
      </c>
      <c r="KP18" s="451">
        <v>305.74400900000001</v>
      </c>
      <c r="KQ18" s="222">
        <v>78.197721999999999</v>
      </c>
      <c r="KR18" s="221">
        <v>647.11659271404415</v>
      </c>
      <c r="KS18" s="451">
        <v>290.88504403968773</v>
      </c>
      <c r="KT18" s="451">
        <v>247.78162029324091</v>
      </c>
      <c r="KU18" s="222">
        <v>96.568140418209609</v>
      </c>
      <c r="KW18" s="211" t="s">
        <v>10</v>
      </c>
      <c r="KX18" s="451">
        <v>183</v>
      </c>
      <c r="KY18" s="451">
        <v>335</v>
      </c>
      <c r="KZ18" s="451">
        <v>650</v>
      </c>
      <c r="LA18" s="451">
        <v>808</v>
      </c>
      <c r="LB18" s="451">
        <v>1156</v>
      </c>
      <c r="LC18" s="451">
        <v>1500.2022471908101</v>
      </c>
      <c r="LD18" s="205">
        <v>1621.81165919261</v>
      </c>
      <c r="LF18" s="211" t="s">
        <v>10</v>
      </c>
      <c r="LG18" s="221">
        <v>1132</v>
      </c>
      <c r="LH18" s="451">
        <v>7</v>
      </c>
      <c r="LI18" s="222">
        <v>17</v>
      </c>
      <c r="LJ18" s="221">
        <v>1471.9999999997999</v>
      </c>
      <c r="LK18" s="451">
        <v>5.6404494382022499</v>
      </c>
      <c r="LL18" s="222">
        <v>22.561797752808999</v>
      </c>
      <c r="LM18" s="221">
        <v>1561.9999999997799</v>
      </c>
      <c r="LN18" s="451">
        <v>4.1973094170403602</v>
      </c>
      <c r="LO18" s="222">
        <v>55.614349775784802</v>
      </c>
      <c r="LQ18" s="211" t="s">
        <v>10</v>
      </c>
      <c r="LR18" s="221">
        <v>1063</v>
      </c>
      <c r="LS18" s="451">
        <v>84</v>
      </c>
      <c r="LT18" s="222">
        <v>9</v>
      </c>
      <c r="LU18" s="221">
        <v>1392.2820710000001</v>
      </c>
      <c r="LV18" s="451">
        <v>107.920176</v>
      </c>
      <c r="LW18" s="222">
        <v>-1.4210854715202004E-13</v>
      </c>
      <c r="LX18" s="221">
        <v>1445.5412858713942</v>
      </c>
      <c r="LY18" s="451">
        <v>174.05673922766124</v>
      </c>
      <c r="LZ18" s="222">
        <v>2.213634093549615</v>
      </c>
      <c r="MB18" s="211" t="s">
        <v>10</v>
      </c>
      <c r="MC18" s="1111"/>
      <c r="MD18" s="1112"/>
      <c r="ME18" s="1112"/>
      <c r="MF18" s="1112"/>
      <c r="MG18" s="1112"/>
      <c r="MH18" s="221">
        <v>7.1824829999999995</v>
      </c>
      <c r="MI18" s="451">
        <v>41.224851999999998</v>
      </c>
      <c r="MJ18" s="451">
        <v>157.69556299999999</v>
      </c>
      <c r="MK18" s="451">
        <v>444.669038</v>
      </c>
      <c r="ML18" s="451">
        <v>849.43031100000007</v>
      </c>
      <c r="MM18" s="221">
        <v>7.7101849615000004</v>
      </c>
      <c r="MN18" s="451">
        <v>61.269874532999999</v>
      </c>
      <c r="MO18" s="451">
        <v>187.47632825630001</v>
      </c>
      <c r="MP18" s="451">
        <v>405.1090977975</v>
      </c>
      <c r="MQ18" s="222">
        <v>960.24617364519997</v>
      </c>
      <c r="MS18" s="211" t="s">
        <v>10</v>
      </c>
      <c r="MT18" s="451">
        <v>160</v>
      </c>
      <c r="MU18" s="451">
        <v>320</v>
      </c>
      <c r="MV18" s="451">
        <v>625</v>
      </c>
      <c r="MW18" s="451">
        <v>781</v>
      </c>
      <c r="MX18" s="451">
        <v>1132</v>
      </c>
      <c r="MY18" s="451">
        <v>1471.9999999997999</v>
      </c>
      <c r="MZ18" s="205">
        <v>1561.9999999997799</v>
      </c>
      <c r="NB18" s="211" t="s">
        <v>10</v>
      </c>
      <c r="NC18" s="221">
        <v>1040</v>
      </c>
      <c r="ND18" s="451">
        <v>83</v>
      </c>
      <c r="NE18" s="222">
        <v>8</v>
      </c>
      <c r="NF18" s="221">
        <v>1366.3360029999999</v>
      </c>
      <c r="NG18" s="451">
        <v>105.66399699999999</v>
      </c>
      <c r="NH18" s="222">
        <v>1.1368683772161603E-13</v>
      </c>
      <c r="NI18" s="221">
        <v>1400.4202096382105</v>
      </c>
      <c r="NJ18" s="451">
        <v>159.36615626801998</v>
      </c>
      <c r="NK18" s="222">
        <v>2.2136340935494161</v>
      </c>
      <c r="NM18" s="211" t="s">
        <v>10</v>
      </c>
      <c r="NN18" s="221">
        <v>7</v>
      </c>
      <c r="NO18" s="451">
        <v>35</v>
      </c>
      <c r="NP18" s="451">
        <v>116</v>
      </c>
      <c r="NQ18" s="451">
        <v>356</v>
      </c>
      <c r="NR18" s="451">
        <v>617</v>
      </c>
      <c r="NS18" s="451">
        <v>5273</v>
      </c>
      <c r="NT18" s="221">
        <v>7.1824839999999996</v>
      </c>
      <c r="NU18" s="451">
        <v>38.968671999999998</v>
      </c>
      <c r="NV18" s="451">
        <v>156.567474</v>
      </c>
      <c r="NW18" s="451">
        <v>430.00386900000001</v>
      </c>
      <c r="NX18" s="451">
        <v>839.27750200000003</v>
      </c>
      <c r="NY18" s="451">
        <v>7057.9100470000003</v>
      </c>
      <c r="NZ18" s="221">
        <v>7.7101849615295199</v>
      </c>
      <c r="OA18" s="451">
        <v>61.269874532349633</v>
      </c>
      <c r="OB18" s="451">
        <v>172.78574529667861</v>
      </c>
      <c r="OC18" s="451">
        <v>379.92524129203582</v>
      </c>
      <c r="OD18" s="451">
        <v>940.30895391718639</v>
      </c>
      <c r="OE18" s="222">
        <v>7571.0890882239801</v>
      </c>
      <c r="OG18" s="211" t="s">
        <v>10</v>
      </c>
      <c r="OH18" s="221">
        <v>948</v>
      </c>
      <c r="OI18" s="451">
        <v>104</v>
      </c>
      <c r="OJ18" s="451">
        <v>62</v>
      </c>
      <c r="OK18" s="222">
        <v>17</v>
      </c>
      <c r="OL18" s="221">
        <v>1234.995109</v>
      </c>
      <c r="OM18" s="451">
        <v>135.98615000000001</v>
      </c>
      <c r="ON18" s="451">
        <v>94.167828</v>
      </c>
      <c r="OO18" s="222">
        <v>6.8509130000000003</v>
      </c>
      <c r="OP18" s="221">
        <v>1211.8012256622319</v>
      </c>
      <c r="OQ18" s="451">
        <v>250.10291056574388</v>
      </c>
      <c r="OR18" s="451">
        <v>91.610349897184875</v>
      </c>
      <c r="OS18" s="222">
        <v>8.4855138746190768</v>
      </c>
      <c r="OU18" s="211" t="s">
        <v>10</v>
      </c>
      <c r="OV18" s="221">
        <v>104.45250499954368</v>
      </c>
      <c r="OW18" s="451">
        <v>281.73220970991019</v>
      </c>
      <c r="OX18" s="451">
        <v>228.72642796298345</v>
      </c>
      <c r="OY18" s="451">
        <v>328.92604304505141</v>
      </c>
      <c r="OZ18" s="451">
        <v>245.37222458698332</v>
      </c>
      <c r="PA18" s="222">
        <v>372.79058969530792</v>
      </c>
      <c r="PC18" s="211" t="s">
        <v>10</v>
      </c>
      <c r="PD18" s="221">
        <v>9.7374200905570696</v>
      </c>
      <c r="PE18" s="451">
        <v>0</v>
      </c>
      <c r="PF18" s="451">
        <v>7.5275614264722472</v>
      </c>
      <c r="PG18" s="451">
        <v>14.764901349237835</v>
      </c>
      <c r="PH18" s="451">
        <v>68.93677293789851</v>
      </c>
      <c r="PI18" s="222">
        <v>58.399500463854331</v>
      </c>
      <c r="PJ18" s="221">
        <v>103.99068943573238</v>
      </c>
      <c r="PK18" s="451">
        <v>19.254682280162783</v>
      </c>
      <c r="PL18" s="451">
        <v>73.206562823738977</v>
      </c>
      <c r="PM18" s="451">
        <v>652.74979817623409</v>
      </c>
      <c r="PN18" s="451">
        <v>350.66373390068259</v>
      </c>
      <c r="PO18" s="222">
        <v>200.55474302165959</v>
      </c>
      <c r="PP18" s="221">
        <v>113.72810952628944</v>
      </c>
      <c r="PQ18" s="451">
        <v>19.254682280162783</v>
      </c>
      <c r="PR18" s="451">
        <v>80.734124250211224</v>
      </c>
      <c r="PS18" s="451">
        <v>669.72833361902144</v>
      </c>
      <c r="PT18" s="451">
        <v>419.60050683858111</v>
      </c>
      <c r="PU18" s="222">
        <v>258.95424348551393</v>
      </c>
      <c r="PV18" s="636"/>
      <c r="PW18" s="211" t="s">
        <v>10</v>
      </c>
      <c r="PX18" s="221">
        <v>36</v>
      </c>
      <c r="PY18" s="451">
        <v>442</v>
      </c>
      <c r="PZ18" s="222">
        <v>653</v>
      </c>
      <c r="QA18" s="221">
        <v>49.548903999999993</v>
      </c>
      <c r="QB18" s="451">
        <v>581.63585699999999</v>
      </c>
      <c r="QC18" s="222">
        <v>840.81523900000002</v>
      </c>
      <c r="QD18" s="221">
        <v>41.613683681126531</v>
      </c>
      <c r="QE18" s="451">
        <v>621.16664993265761</v>
      </c>
      <c r="QF18" s="222">
        <v>899.21966638599577</v>
      </c>
      <c r="QH18" s="211" t="s">
        <v>10</v>
      </c>
      <c r="QI18" s="451">
        <f t="shared" si="9"/>
        <v>47</v>
      </c>
      <c r="QJ18" s="451">
        <f t="shared" si="10"/>
        <v>28</v>
      </c>
      <c r="QK18" s="451">
        <f t="shared" si="11"/>
        <v>8</v>
      </c>
      <c r="QL18" s="451">
        <f t="shared" si="12"/>
        <v>41</v>
      </c>
      <c r="QM18" s="451">
        <f t="shared" si="13"/>
        <v>35</v>
      </c>
      <c r="QN18" s="451">
        <f t="shared" si="14"/>
        <v>71</v>
      </c>
      <c r="QO18" s="451">
        <f t="shared" si="15"/>
        <v>58</v>
      </c>
      <c r="QP18" s="451">
        <f t="shared" si="16"/>
        <v>35</v>
      </c>
      <c r="QQ18" s="222">
        <f t="shared" si="17"/>
        <v>14</v>
      </c>
      <c r="QR18" s="222">
        <f t="shared" si="18"/>
        <v>337</v>
      </c>
      <c r="QT18" s="211" t="s">
        <v>10</v>
      </c>
      <c r="QU18" s="451">
        <v>47</v>
      </c>
      <c r="QV18" s="451">
        <v>16</v>
      </c>
      <c r="QW18" s="451">
        <v>8</v>
      </c>
      <c r="QX18" s="451">
        <v>8</v>
      </c>
      <c r="QY18" s="451">
        <v>34</v>
      </c>
      <c r="QZ18" s="451">
        <v>43</v>
      </c>
      <c r="RA18" s="451">
        <v>19</v>
      </c>
      <c r="RB18" s="451">
        <v>25</v>
      </c>
      <c r="RC18" s="222">
        <v>11</v>
      </c>
      <c r="RD18" s="222">
        <f t="shared" si="19"/>
        <v>211</v>
      </c>
      <c r="RF18" s="211" t="s">
        <v>10</v>
      </c>
      <c r="RG18" s="451">
        <v>0</v>
      </c>
      <c r="RH18" s="451">
        <v>12</v>
      </c>
      <c r="RI18" s="451">
        <v>0</v>
      </c>
      <c r="RJ18" s="451">
        <v>0</v>
      </c>
      <c r="RK18" s="451">
        <v>1</v>
      </c>
      <c r="RL18" s="451">
        <v>2</v>
      </c>
      <c r="RM18" s="451">
        <v>0</v>
      </c>
      <c r="RN18" s="451">
        <v>0</v>
      </c>
      <c r="RO18" s="222">
        <v>3</v>
      </c>
      <c r="RP18" s="222">
        <f t="shared" si="20"/>
        <v>18</v>
      </c>
      <c r="RR18" s="211" t="s">
        <v>10</v>
      </c>
      <c r="RS18" s="451">
        <v>0</v>
      </c>
      <c r="RT18" s="451">
        <v>0</v>
      </c>
      <c r="RU18" s="451">
        <v>0</v>
      </c>
      <c r="RV18" s="451">
        <v>33</v>
      </c>
      <c r="RW18" s="451">
        <v>0</v>
      </c>
      <c r="RX18" s="451">
        <v>26</v>
      </c>
      <c r="RY18" s="451">
        <v>39</v>
      </c>
      <c r="RZ18" s="451">
        <v>10</v>
      </c>
      <c r="SA18" s="222">
        <v>0</v>
      </c>
      <c r="SB18" s="222">
        <f t="shared" si="21"/>
        <v>108</v>
      </c>
      <c r="SD18" s="208" t="s">
        <v>10</v>
      </c>
      <c r="SE18" s="221">
        <v>66</v>
      </c>
      <c r="SF18" s="451">
        <v>11</v>
      </c>
      <c r="SG18" s="451">
        <v>6</v>
      </c>
      <c r="SH18" s="451">
        <v>43</v>
      </c>
      <c r="SI18" s="451">
        <v>65</v>
      </c>
      <c r="SJ18" s="451">
        <v>109</v>
      </c>
      <c r="SK18" s="451">
        <v>26</v>
      </c>
      <c r="SL18" s="451">
        <v>27</v>
      </c>
      <c r="SM18" s="451">
        <v>65</v>
      </c>
      <c r="SN18" s="222">
        <v>27</v>
      </c>
      <c r="SP18" s="211" t="s">
        <v>10</v>
      </c>
      <c r="SQ18" s="221">
        <v>938</v>
      </c>
      <c r="SR18" s="222">
        <v>1580</v>
      </c>
      <c r="SS18" s="451">
        <v>1479.8917750000001</v>
      </c>
      <c r="ST18" s="451">
        <v>1842.287229</v>
      </c>
      <c r="SU18" s="221">
        <v>1526.2046319851531</v>
      </c>
      <c r="SV18" s="222">
        <v>1842.3774087387651</v>
      </c>
      <c r="SX18" s="211" t="s">
        <v>10</v>
      </c>
      <c r="SY18" s="221">
        <v>1726</v>
      </c>
      <c r="SZ18" s="451">
        <v>1578</v>
      </c>
      <c r="TA18" s="451">
        <v>140</v>
      </c>
      <c r="TB18" s="451">
        <v>269</v>
      </c>
      <c r="TC18" s="451">
        <v>176</v>
      </c>
      <c r="TD18" s="222">
        <v>165</v>
      </c>
      <c r="TE18" s="221">
        <v>1833.198218</v>
      </c>
      <c r="TF18" s="451">
        <v>100.274124</v>
      </c>
      <c r="TG18" s="451">
        <v>305.26186300000001</v>
      </c>
      <c r="TH18" s="451">
        <v>367.93471499999998</v>
      </c>
      <c r="TI18" s="222">
        <v>128.99256099999999</v>
      </c>
      <c r="TJ18" s="221">
        <v>1824.2283986727457</v>
      </c>
      <c r="TK18" s="451">
        <v>139.43545233958716</v>
      </c>
      <c r="TL18" s="451">
        <v>259.9876967558335</v>
      </c>
      <c r="TM18" s="451">
        <v>340.51736785181259</v>
      </c>
      <c r="TN18" s="222">
        <v>105.16154615354628</v>
      </c>
      <c r="TP18" s="211" t="s">
        <v>10</v>
      </c>
      <c r="TQ18" s="221">
        <v>4</v>
      </c>
      <c r="TR18" s="451">
        <v>92</v>
      </c>
      <c r="TS18" s="451">
        <v>156</v>
      </c>
      <c r="TT18" s="451">
        <v>428</v>
      </c>
      <c r="TU18" s="451">
        <v>516</v>
      </c>
      <c r="TV18" s="222">
        <v>372</v>
      </c>
      <c r="TW18" s="221">
        <v>8.3071610000000007</v>
      </c>
      <c r="TX18" s="451">
        <v>67.095764000000003</v>
      </c>
      <c r="TY18" s="451">
        <v>247.116546</v>
      </c>
      <c r="TZ18" s="451">
        <v>543.88091499999996</v>
      </c>
      <c r="UA18" s="451">
        <v>571.49237700000003</v>
      </c>
      <c r="UB18" s="222">
        <v>458.38692800000001</v>
      </c>
      <c r="UC18" s="221">
        <v>0</v>
      </c>
      <c r="UD18" s="451">
        <v>92.979642430908115</v>
      </c>
      <c r="UE18" s="451">
        <v>225.5651476950348</v>
      </c>
      <c r="UF18" s="451">
        <v>524.43327157357589</v>
      </c>
      <c r="UG18" s="451">
        <v>595.41871122227712</v>
      </c>
      <c r="UH18" s="222">
        <v>395.87198594456117</v>
      </c>
      <c r="UJ18" s="211" t="s">
        <v>10</v>
      </c>
      <c r="UK18" s="221">
        <v>1579</v>
      </c>
      <c r="UL18" s="451">
        <v>1462</v>
      </c>
      <c r="UM18" s="451">
        <v>117</v>
      </c>
      <c r="UN18" s="221">
        <v>1842.287229</v>
      </c>
      <c r="UO18" s="451">
        <v>1690.3827220000001</v>
      </c>
      <c r="UP18" s="451">
        <v>151.904507</v>
      </c>
      <c r="UQ18" s="221">
        <v>1841.34438755883</v>
      </c>
      <c r="UR18" s="451">
        <v>1676.3754831308711</v>
      </c>
      <c r="US18" s="222">
        <v>164.96890442795899</v>
      </c>
      <c r="UU18" s="208" t="s">
        <v>10</v>
      </c>
      <c r="UV18" s="221">
        <v>1510.5350100000001</v>
      </c>
      <c r="UW18" s="451">
        <v>179.847712</v>
      </c>
      <c r="UX18" s="221">
        <v>63.638516000000003</v>
      </c>
      <c r="UY18" s="451">
        <v>81.847712000000001</v>
      </c>
      <c r="UZ18" s="222">
        <v>6.4182779999999999</v>
      </c>
      <c r="VA18" s="221">
        <v>1479.11662196111</v>
      </c>
      <c r="VB18" s="451">
        <v>197.25886116976599</v>
      </c>
      <c r="VC18" s="221">
        <v>80.291044627627301</v>
      </c>
      <c r="VD18" s="451">
        <v>80.613420985767306</v>
      </c>
      <c r="VE18" s="222">
        <v>4.0644388145643902</v>
      </c>
      <c r="VF18" s="168"/>
      <c r="VG18" s="208" t="s">
        <v>10</v>
      </c>
      <c r="VH18" s="221">
        <v>89.368318000000002</v>
      </c>
      <c r="VI18" s="451">
        <v>35.150379000000001</v>
      </c>
      <c r="VJ18" s="451">
        <v>6.6533860000000002</v>
      </c>
      <c r="VK18" s="222">
        <v>48.675629000000001</v>
      </c>
      <c r="VL18" s="221">
        <v>116.43397651078401</v>
      </c>
      <c r="VM18" s="451">
        <v>25.667295788727301</v>
      </c>
      <c r="VN18" s="451">
        <v>3.0652614379953902</v>
      </c>
      <c r="VO18" s="222">
        <v>52.092327432258898</v>
      </c>
      <c r="VQ18" s="211" t="s">
        <v>10</v>
      </c>
      <c r="VR18" s="221">
        <v>825</v>
      </c>
      <c r="VS18" s="222">
        <v>113</v>
      </c>
      <c r="VT18" s="451">
        <v>1325.2287550000001</v>
      </c>
      <c r="VU18" s="451">
        <v>154.66301999999999</v>
      </c>
      <c r="VV18" s="221">
        <v>1363.8315611165046</v>
      </c>
      <c r="VW18" s="222">
        <v>162.37307086864851</v>
      </c>
      <c r="VY18" s="211" t="s">
        <v>10</v>
      </c>
      <c r="VZ18" s="221">
        <v>4</v>
      </c>
      <c r="WA18" s="451">
        <v>100</v>
      </c>
      <c r="WB18" s="451">
        <v>259</v>
      </c>
      <c r="WC18" s="451">
        <v>516</v>
      </c>
      <c r="WD18" s="222">
        <v>184</v>
      </c>
      <c r="WE18" s="221">
        <v>8.3071610000000007</v>
      </c>
      <c r="WF18" s="451">
        <v>161.532196</v>
      </c>
      <c r="WG18" s="451">
        <v>372.15018199999997</v>
      </c>
      <c r="WH18" s="451">
        <v>628.24696900000004</v>
      </c>
      <c r="WI18" s="222">
        <v>372.72365600000001</v>
      </c>
      <c r="WJ18" s="221">
        <v>0</v>
      </c>
      <c r="WK18" s="451">
        <v>258.32296514722299</v>
      </c>
      <c r="WL18" s="451">
        <v>295.68231487681527</v>
      </c>
      <c r="WM18" s="451">
        <v>749.20598798705703</v>
      </c>
      <c r="WN18" s="222">
        <v>356.31156667172536</v>
      </c>
      <c r="WP18" s="211" t="s">
        <v>10</v>
      </c>
      <c r="WQ18" s="221">
        <v>0</v>
      </c>
      <c r="WR18" s="451">
        <v>84</v>
      </c>
      <c r="WS18" s="451">
        <v>60</v>
      </c>
      <c r="WT18" s="451">
        <v>176</v>
      </c>
      <c r="WU18" s="451">
        <v>205</v>
      </c>
      <c r="WV18" s="222">
        <v>538</v>
      </c>
      <c r="WW18" s="221">
        <v>8.3071610000000007</v>
      </c>
      <c r="WX18" s="451">
        <v>81.741750999999994</v>
      </c>
      <c r="WY18" s="451">
        <v>161.65179900000001</v>
      </c>
      <c r="WZ18" s="451">
        <v>398.24333000000001</v>
      </c>
      <c r="XA18" s="451">
        <v>317.32162699999998</v>
      </c>
      <c r="XB18" s="222">
        <v>575.69449599999996</v>
      </c>
      <c r="XC18" s="221">
        <v>0</v>
      </c>
      <c r="XD18" s="451">
        <v>77.876101687483384</v>
      </c>
      <c r="XE18" s="451">
        <v>225.40507982287585</v>
      </c>
      <c r="XF18" s="451">
        <v>474.33101050449648</v>
      </c>
      <c r="XG18" s="451">
        <v>364.79234834261626</v>
      </c>
      <c r="XH18" s="222">
        <v>517.11829432534864</v>
      </c>
      <c r="XJ18" s="211" t="s">
        <v>10</v>
      </c>
      <c r="XK18" s="221">
        <v>16</v>
      </c>
      <c r="XL18" s="451">
        <v>12</v>
      </c>
      <c r="XM18" s="451">
        <v>0</v>
      </c>
      <c r="XN18" s="451">
        <v>28</v>
      </c>
      <c r="XO18" s="222">
        <v>0</v>
      </c>
      <c r="XP18" s="221">
        <v>34.661188082137599</v>
      </c>
      <c r="XQ18" s="451">
        <v>25.558328707438701</v>
      </c>
      <c r="XR18" s="451">
        <v>7.3749753416897903</v>
      </c>
      <c r="XS18" s="451">
        <v>51.959298322649801</v>
      </c>
      <c r="XT18" s="222">
        <v>7.9859886590709399</v>
      </c>
      <c r="XU18" s="221">
        <v>40.923898087621446</v>
      </c>
      <c r="XV18" s="451">
        <v>21.568068070158969</v>
      </c>
      <c r="XW18" s="451">
        <v>9.3196737788609791</v>
      </c>
      <c r="XX18" s="451">
        <v>66.480442502811101</v>
      </c>
      <c r="XY18" s="222">
        <v>31.280170060854584</v>
      </c>
      <c r="XZ18" s="822"/>
      <c r="YA18" s="211" t="s">
        <v>10</v>
      </c>
      <c r="YB18" s="221">
        <v>75.736768343503869</v>
      </c>
      <c r="YC18" s="451">
        <v>112.96722871270208</v>
      </c>
      <c r="YD18" s="451">
        <v>96.993214065160714</v>
      </c>
      <c r="YE18" s="451">
        <v>94.030111964704474</v>
      </c>
      <c r="YF18" s="451">
        <v>73.552321258368153</v>
      </c>
      <c r="YG18" s="451">
        <v>2.06604235986998</v>
      </c>
      <c r="YH18" s="451">
        <v>10.298869096676478</v>
      </c>
      <c r="YI18" s="221">
        <v>104.9272469253452</v>
      </c>
      <c r="YJ18" s="451">
        <v>112.96722871270208</v>
      </c>
      <c r="YK18" s="451">
        <v>96.993214065160714</v>
      </c>
      <c r="YL18" s="451">
        <v>97.100126808929161</v>
      </c>
      <c r="YM18" s="451">
        <v>148.42213693643106</v>
      </c>
      <c r="YN18" s="451">
        <v>84.220336274013363</v>
      </c>
      <c r="YO18" s="222">
        <v>1307.3123883115677</v>
      </c>
      <c r="YP18" s="221">
        <v>126.48639583985596</v>
      </c>
      <c r="YQ18" s="451">
        <v>238.35568447763987</v>
      </c>
      <c r="YR18" s="451">
        <v>181.36015520566613</v>
      </c>
      <c r="YS18" s="451">
        <v>184.67976045882105</v>
      </c>
      <c r="YT18" s="451">
        <v>150.45039438570592</v>
      </c>
      <c r="YU18" s="451">
        <v>8.3741836418851872</v>
      </c>
      <c r="YV18" s="451">
        <v>17.568738256303291</v>
      </c>
      <c r="YW18" s="221">
        <v>177.70745634476066</v>
      </c>
      <c r="YX18" s="451">
        <v>239.35367385619719</v>
      </c>
      <c r="YY18" s="451">
        <v>182.35814458422348</v>
      </c>
      <c r="YZ18" s="451">
        <v>187.74977530304577</v>
      </c>
      <c r="ZA18" s="451">
        <v>270.84486206720049</v>
      </c>
      <c r="ZB18" s="451">
        <v>174.90514442066277</v>
      </c>
      <c r="ZC18" s="222">
        <v>2719.495282957012</v>
      </c>
      <c r="ZE18" s="211" t="s">
        <v>10</v>
      </c>
      <c r="ZF18" s="221">
        <v>786</v>
      </c>
      <c r="ZG18" s="451">
        <v>745</v>
      </c>
      <c r="ZH18" s="451">
        <v>345</v>
      </c>
      <c r="ZI18" s="222">
        <v>383</v>
      </c>
      <c r="ZJ18" s="221">
        <v>871.39056699999992</v>
      </c>
      <c r="ZK18" s="451">
        <v>832.53685599999994</v>
      </c>
      <c r="ZL18" s="451">
        <v>568.32462399999997</v>
      </c>
      <c r="ZM18" s="222">
        <v>614.13772599999993</v>
      </c>
      <c r="ZN18" s="221">
        <v>808.68750212219823</v>
      </c>
      <c r="ZO18" s="451">
        <v>867.30604808189867</v>
      </c>
      <c r="ZP18" s="451">
        <v>571.69516131643206</v>
      </c>
      <c r="ZQ18" s="222">
        <v>744.23327648467659</v>
      </c>
      <c r="ZS18" s="211" t="s">
        <v>10</v>
      </c>
      <c r="ZT18" s="221">
        <v>332.03494357056144</v>
      </c>
      <c r="ZU18" s="451">
        <v>503.45896657096381</v>
      </c>
      <c r="ZV18" s="451">
        <v>273.54046034053789</v>
      </c>
      <c r="ZW18" s="222">
        <v>348.07327316925881</v>
      </c>
      <c r="ZX18" s="221">
        <v>476.65255855163679</v>
      </c>
      <c r="ZY18" s="451">
        <v>363.84708151093486</v>
      </c>
      <c r="ZZ18" s="451">
        <v>298.15470097589423</v>
      </c>
      <c r="AAA18" s="222">
        <v>396.16000331541773</v>
      </c>
    </row>
    <row r="19" spans="1:703" ht="13.5" customHeight="1" x14ac:dyDescent="0.2">
      <c r="A19" s="208">
        <v>37179</v>
      </c>
      <c r="B19" s="211" t="s">
        <v>32</v>
      </c>
      <c r="C19" s="451">
        <v>781</v>
      </c>
      <c r="D19" s="451">
        <v>1112</v>
      </c>
      <c r="E19" s="451">
        <v>1538</v>
      </c>
      <c r="F19" s="451">
        <v>1757</v>
      </c>
      <c r="G19" s="451">
        <v>2198</v>
      </c>
      <c r="H19" s="451">
        <v>2304</v>
      </c>
      <c r="I19" s="205">
        <v>2269</v>
      </c>
      <c r="J19" s="634"/>
      <c r="K19" s="208" t="s">
        <v>32</v>
      </c>
      <c r="L19" s="227">
        <f>((VLOOKUP($K19,$B$8:$I$75,3,FALSE)/VLOOKUP($K19,$B$8:$I$75,2,FALSE))^(1/6.975))-1</f>
        <v>5.1963177269026772E-2</v>
      </c>
      <c r="M19" s="203">
        <f>((VLOOKUP($K19,$B$8:$I$75,4,FALSE)/VLOOKUP($K19,$B$8:$I$75,3,FALSE))^(1/7.035))-1</f>
        <v>4.7180489396453584E-2</v>
      </c>
      <c r="N19" s="203">
        <f>((VLOOKUP($K19,$B$8:$I$75,5,FALSE)/VLOOKUP($K19,$B$8:$I$75,4,FALSE))^(1/8.005))-1</f>
        <v>1.6769275292391583E-2</v>
      </c>
      <c r="O19" s="203">
        <f>((VLOOKUP($K19,$B$8:$I$75,6,FALSE)/VLOOKUP($K19,$B$8:$I$75,5,FALSE))^(1/9.01))-1</f>
        <v>2.5166062009993828E-2</v>
      </c>
      <c r="P19" s="203">
        <f>((VLOOKUP($K19,$B$8:$I$75,7,FALSE)/VLOOKUP($K19,$B$8:$I$75,6,FALSE))^(1/11))-1</f>
        <v>4.2908966336157039E-3</v>
      </c>
      <c r="Q19" s="228">
        <f>((VLOOKUP($K19,$B$8:$I$75,8,FALSE)/VLOOKUP($K19,$B$8:$I$75,7,FALSE))^(1/5))-1</f>
        <v>-3.0568257722245473E-3</v>
      </c>
      <c r="R19" s="77"/>
      <c r="S19" s="208" t="s">
        <v>32</v>
      </c>
      <c r="T19" s="227">
        <f>VLOOKUP($S19,$K$8:$Q$75,2,FALSE)*(VLOOKUP($S19,$AW$8:$BC$75,2,FALSE)-VLOOKUP($S19,$CE$8:$CK$75,2,FALSE))/(VLOOKUP($S19,$B$8:$I$75,3,FALSE)-VLOOKUP($S19,$B$8:$I$75,2,FALSE))</f>
        <v>9.5762955087934538E-3</v>
      </c>
      <c r="U19" s="203">
        <f>VLOOKUP($S19,$K$8:$Q$75,3,FALSE)*(VLOOKUP($S19,$AW$8:$BC$75,3,FALSE)-VLOOKUP($S19,$CE$8:$CK$75,3,FALSE))/(VLOOKUP($S19,$B$8:$I$75,4,FALSE)-VLOOKUP($S19,$B$8:$I$75,3,FALSE))</f>
        <v>7.0881486417207259E-3</v>
      </c>
      <c r="V19" s="203">
        <f>VLOOKUP($S19,$K$8:$Q$75,4,FALSE)*(VLOOKUP($S19,$AW$8:$BC$75,4,FALSE)-VLOOKUP($S19,$CE$8:$CK$75,4,FALSE))/(VLOOKUP($S19,$B$8:$I$75,5,FALSE)-VLOOKUP($S19,$B$8:$I$75,4,FALSE))</f>
        <v>6.1257626638873365E-3</v>
      </c>
      <c r="W19" s="203">
        <f>VLOOKUP($S19,$K$8:$Q$75,5,FALSE)*(VLOOKUP($S19,$AW$8:$BC$75,5,FALSE)-VLOOKUP($S19,$CE$8:$CK$75,5,FALSE))/(VLOOKUP($S19,$B$8:$I$75,6,FALSE)-VLOOKUP($S19,$B$8:$I$75,5,FALSE))</f>
        <v>8.5028191371634473E-3</v>
      </c>
      <c r="X19" s="203">
        <f>VLOOKUP($S19,$K$8:$Q$75,6,FALSE)*(VLOOKUP($S19,$AW$8:$BC$75,6,FALSE)-VLOOKUP($S19,$CE$8:$CK$75,6,FALSE))/(VLOOKUP($S19,$B$8:$I$75,7,FALSE)-VLOOKUP($S19,$B$8:$I$75,6,FALSE))</f>
        <v>4.6956982028247326E-3</v>
      </c>
      <c r="Y19" s="228">
        <f>VLOOKUP($S19,$K$8:$Q$75,7,FALSE)*(VLOOKUP($S19,$AW$8:$BC$75,7,FALSE)-VLOOKUP($S19,$CE$8:$CK$75,7,FALSE))/(VLOOKUP($S19,$B$8:$I$75,8,FALSE)-VLOOKUP($S19,$B$8:$I$75,7,FALSE))</f>
        <v>9.2578151958800578E-3</v>
      </c>
      <c r="Z19" s="77"/>
      <c r="AA19" s="208" t="s">
        <v>32</v>
      </c>
      <c r="AB19" s="227">
        <f>(VLOOKUP($S19,$K$8:$Q$75,2,FALSE)*((VLOOKUP($S19,$B$8:$I$75,3,FALSE)-VLOOKUP($S19,$B$8:$I$75,2,FALSE))-(VLOOKUP($S19,$AW$8:$BC$75,2,FALSE)-VLOOKUP($S19,$CE$8:$CK$75,2,FALSE)))/(VLOOKUP($S19,$B$8:$I$75,3,FALSE)-VLOOKUP($S19,$B$8:$I$75,2,FALSE)))</f>
        <v>4.2386881760233322E-2</v>
      </c>
      <c r="AC19" s="203">
        <f>(VLOOKUP($S19,$K$8:$Q$75,3,FALSE)*((VLOOKUP($S19,$B$8:$I$75,4,FALSE)-VLOOKUP($S19,$B$8:$I$75,3,FALSE))-(VLOOKUP($S19,$AW$8:$BC$75,3,FALSE)-VLOOKUP($S19,$CE$8:$CK$75,3,FALSE)))/(VLOOKUP($S19,$B$8:$I$75,4,FALSE)-VLOOKUP($S19,$B$8:$I$75,3,FALSE)))</f>
        <v>4.0092340754732857E-2</v>
      </c>
      <c r="AD19" s="203">
        <f>(VLOOKUP($S19,$K$8:$Q$75,4,FALSE)*((VLOOKUP($S19,$B$8:$I$75,5,FALSE)-VLOOKUP($S19,$B$8:$I$75,4,FALSE))-(VLOOKUP($S19,$AW$8:$BC$75,4,FALSE)-VLOOKUP($S19,$CE$8:$CK$75,4,FALSE)))/(VLOOKUP($S19,$B$8:$I$75,5,FALSE)-VLOOKUP($S19,$B$8:$I$75,4,FALSE)))</f>
        <v>1.0643512628504248E-2</v>
      </c>
      <c r="AE19" s="203">
        <f>(VLOOKUP($S19,$K$8:$Q$75,5,FALSE)*((VLOOKUP($S19,$B$8:$I$75,6,FALSE)-VLOOKUP($S19,$B$8:$I$75,5,FALSE))-(VLOOKUP($S19,$AW$8:$BC$75,5,FALSE)-VLOOKUP($S19,$CE$8:$CK$75,5,FALSE)))/(VLOOKUP($S19,$B$8:$I$75,6,FALSE)-VLOOKUP($S19,$B$8:$I$75,5,FALSE)))</f>
        <v>1.6663242872830379E-2</v>
      </c>
      <c r="AF19" s="203">
        <f>(VLOOKUP($S19,$K$8:$Q$75,6,FALSE)*((VLOOKUP($S19,$B$8:$I$75,7,FALSE)-VLOOKUP($S19,$B$8:$I$75,6,FALSE))-(VLOOKUP($S19,$AW$8:$BC$75,6,FALSE)-VLOOKUP($S19,$CE$8:$CK$75,6,FALSE)))/(VLOOKUP($S19,$B$8:$I$75,7,FALSE)-VLOOKUP($S19,$B$8:$I$75,6,FALSE)))</f>
        <v>-4.048015692090287E-4</v>
      </c>
      <c r="AG19" s="228">
        <f>(VLOOKUP($S19,$K$8:$Q$75,7,FALSE)*((VLOOKUP($S19,$B$8:$I$75,8,FALSE)-VLOOKUP($S19,$B$8:$I$75,7,FALSE))-(VLOOKUP($S19,$AW$8:$BC$75,7,FALSE)-VLOOKUP($S19,$CE$8:$CK$75,7,FALSE)))/(VLOOKUP($S19,$B$8:$I$75,8,FALSE)-VLOOKUP($S19,$B$8:$I$75,7,FALSE)))</f>
        <v>-1.2314640968104605E-2</v>
      </c>
      <c r="AI19" s="208" t="s">
        <v>32</v>
      </c>
      <c r="AJ19" s="221">
        <f>VLOOKUP($AI19,$AW$8:$BC$75,2,FALSE)-VLOOKUP($AI19,$CE$8:$CK$75,2,FALSE)</f>
        <v>61</v>
      </c>
      <c r="AK19" s="222">
        <f>(VLOOKUP($AI19,$B$8:$I$75,3,FALSE)-VLOOKUP($AI19,$B$8:$I$75,2,FALSE))-AJ19</f>
        <v>270</v>
      </c>
      <c r="AL19" s="451">
        <f>VLOOKUP($AI19,$AW$8:$BC$75,3,FALSE)-VLOOKUP($AI19,$CE$8:$CK$75,3,FALSE)</f>
        <v>64</v>
      </c>
      <c r="AM19" s="451">
        <f>(VLOOKUP($AI19,$B$8:$I$75,4,FALSE)-VLOOKUP($AI19,$B$8:$I$75,3,FALSE))-AL19</f>
        <v>362</v>
      </c>
      <c r="AN19" s="221">
        <f>VLOOKUP($AI19,$AW$8:$BC$75,4,FALSE)-VLOOKUP($AI19,$CE$8:$CK$75,4,FALSE)</f>
        <v>80</v>
      </c>
      <c r="AO19" s="222">
        <f>(VLOOKUP($AI19,$B$8:$I$75,5,FALSE)-VLOOKUP($AI19,$B$8:$I$75,4,FALSE))-AN19</f>
        <v>139</v>
      </c>
      <c r="AP19" s="451">
        <f>VLOOKUP($AI19,$AW$8:$BC$75,5,FALSE)-VLOOKUP($AI19,$CE$8:$CK$75,5,FALSE)</f>
        <v>149</v>
      </c>
      <c r="AQ19" s="451">
        <f>(VLOOKUP($AI19,$B$8:$I$75,6,FALSE)-VLOOKUP($AI19,$B$8:$I$75,5,FALSE))-AP19</f>
        <v>292</v>
      </c>
      <c r="AR19" s="221">
        <f>VLOOKUP($AI19,$AW$8:$BC$75,6,FALSE)-VLOOKUP($AI19,$CE$8:$CK$75,6,FALSE)</f>
        <v>116</v>
      </c>
      <c r="AS19" s="222">
        <f>(VLOOKUP($AI19,$B$8:$I$75,7,FALSE)-VLOOKUP($AI19,$B$8:$I$75,6,FALSE))-AR19</f>
        <v>-10</v>
      </c>
      <c r="AT19" s="221">
        <f>VLOOKUP($AI19,$AW$8:$BC$75,7,FALSE)-VLOOKUP($AI19,$CE$8:$CK$75,7,FALSE)</f>
        <v>106</v>
      </c>
      <c r="AU19" s="222">
        <f>(VLOOKUP($AI19,$B$8:$I$75,8,FALSE)-VLOOKUP($AI19,$B$8:$I$75,7,FALSE))-AT19</f>
        <v>-141</v>
      </c>
      <c r="AV19" s="636"/>
      <c r="AW19" s="208" t="s">
        <v>32</v>
      </c>
      <c r="AX19" s="221">
        <v>109</v>
      </c>
      <c r="AY19" s="451">
        <v>119</v>
      </c>
      <c r="AZ19" s="451">
        <v>150</v>
      </c>
      <c r="BA19" s="451">
        <v>231</v>
      </c>
      <c r="BB19" s="451">
        <v>234</v>
      </c>
      <c r="BC19" s="222">
        <v>163</v>
      </c>
      <c r="BE19" s="208" t="s">
        <v>32</v>
      </c>
      <c r="BF19" s="239">
        <f>IF(VLOOKUP($BE19,$B$8:$I$75,3,FALSE)&lt;&gt;VLOOKUP($BE19,$B$8:$I$75,2,FALSE),(10*(VLOOKUP($BE19,$K$8:$Q$75,2,FALSE)*100)*VLOOKUP($BE19,$AW$8:$BC$75,2,FALSE))/(VLOOKUP($BE19,$B$8:$I$75,3,FALSE)-VLOOKUP($BE19,$B$8:$I$75,2,FALSE)),"")</f>
        <v>17.111741155057153</v>
      </c>
      <c r="BG19" s="235">
        <f>IF(VLOOKUP($BE19,$B$8:$I$75,4,FALSE)&lt;&gt;VLOOKUP($BE19,$B$8:$I$75,3,FALSE),(10*(VLOOKUP($BE19,$K$8:$Q$75,3,FALSE)*100)*VLOOKUP($BE19,$AW$8:$BC$75,3,FALSE))/(VLOOKUP($BE19,$B$8:$I$75,4,FALSE)-VLOOKUP($BE19,$B$8:$I$75,3,FALSE)),"")</f>
        <v>13.179526380699475</v>
      </c>
      <c r="BH19" s="235">
        <f>IF(VLOOKUP($BE19,$B$8:$I$75,5,FALSE)&lt;&gt;VLOOKUP($BE19,$B$8:$I$75,4,FALSE),(10*(VLOOKUP($BE19,$K$8:$Q$75,4,FALSE)*100)*VLOOKUP($BE19,$AW$8:$BC$75,4,FALSE))/(VLOOKUP($BE19,$B$8:$I$75,5,FALSE)-VLOOKUP($BE19,$B$8:$I$75,4,FALSE)),"")</f>
        <v>11.485804994788754</v>
      </c>
      <c r="BI19" s="235">
        <f>IF(VLOOKUP($BE19,$B$8:$I$75,6,FALSE)&lt;&gt;VLOOKUP($BE19,$B$8:$I$75,5,FALSE),(10*(VLOOKUP($BE19,$K$8:$Q$75,5,FALSE)*100)*VLOOKUP($BE19,$AW$8:$BC$75,5,FALSE))/(VLOOKUP($BE19,$B$8:$I$75,6,FALSE)-VLOOKUP($BE19,$B$8:$I$75,5,FALSE)),"")</f>
        <v>13.182222957615815</v>
      </c>
      <c r="BJ19" s="235">
        <f>IF(VLOOKUP($BE19,$B$8:$I$75,7,FALSE)&lt;&gt;VLOOKUP($BE19,$B$8:$I$75,6,FALSE),(10*(VLOOKUP($BE19,$K$8:$Q$75,6,FALSE)*100)*VLOOKUP($BE19,$AW$8:$BC$75,6,FALSE))/(VLOOKUP($BE19,$B$8:$I$75,7,FALSE)-VLOOKUP($BE19,$B$8:$I$75,6,FALSE)),"")</f>
        <v>9.4723567194912697</v>
      </c>
      <c r="BK19" s="240">
        <f>IF(VLOOKUP($BE19,$B$8:$I$75,8,FALSE)&lt;&gt;VLOOKUP($BE19,$B$8:$I$75,7,FALSE),(10*(VLOOKUP($BE19,$K$8:$Q$75,7,FALSE)*100)*VLOOKUP($BE19,$AW$8:$BC$75,7,FALSE))/(VLOOKUP($BE19,$B$8:$I$75,8,FALSE)-VLOOKUP($BE19,$B$8:$I$75,7,FALSE)),"")</f>
        <v>14.236074310645749</v>
      </c>
      <c r="BL19" s="239">
        <f>IF(VLOOKUP($BE19,$B$8:$I$75,3,FALSE)&lt;&gt;VLOOKUP($BE19,$B$8:$I$75,2,FALSE),(10*(VLOOKUP($BE19,$K$8:$Q$75,2,FALSE)*100)*VLOOKUP($BE19,$CE$8:$CK$75,2,FALSE))/(VLOOKUP($BE19,$B$8:$I$75,3,FALSE)-VLOOKUP($BE19,$B$8:$I$75,2,FALSE)),"")</f>
        <v>7.5354456462637014</v>
      </c>
      <c r="BM19" s="235">
        <f>IF(VLOOKUP($BE19,$B$8:$I$75,4,FALSE)&lt;&gt;VLOOKUP($BE19,$B$8:$I$75,3,FALSE),(10*(VLOOKUP($BE19,$K$8:$Q$75,3,FALSE)*100)*VLOOKUP($BE19,$CE$8:$CK$75,3,FALSE))/(VLOOKUP($BE19,$B$8:$I$75,4,FALSE)-VLOOKUP($BE19,$B$8:$I$75,3,FALSE)),"")</f>
        <v>6.091377738978748</v>
      </c>
      <c r="BN19" s="235">
        <f>IF(VLOOKUP($BE19,$B$8:$I$75,5,FALSE)&lt;&gt;VLOOKUP($BE19,$B$8:$I$75,4,FALSE),(10*(VLOOKUP($BE19,$K$8:$Q$75,4,FALSE)*100)*VLOOKUP($BE19,$CE$8:$CK$75,4,FALSE))/(VLOOKUP($BE19,$B$8:$I$75,5,FALSE)-VLOOKUP($BE19,$B$8:$I$75,4,FALSE)),"")</f>
        <v>5.3600423309014191</v>
      </c>
      <c r="BO19" s="235">
        <f>IF(VLOOKUP($BE19,$B$8:$I$75,6,FALSE)&lt;&gt;VLOOKUP($BE19,$B$8:$I$75,5,FALSE),(10*(VLOOKUP($BE19,$K$8:$Q$75,5,FALSE)*100)*VLOOKUP($BE19,$CE$8:$CK$75,5,FALSE))/(VLOOKUP($BE19,$B$8:$I$75,6,FALSE)-VLOOKUP($BE19,$B$8:$I$75,5,FALSE)),"")</f>
        <v>4.679403820452368</v>
      </c>
      <c r="BP19" s="235">
        <f>IF(VLOOKUP($BE19,$B$8:$I$75,7,FALSE)&lt;&gt;VLOOKUP($BE19,$B$8:$I$75,6,FALSE),(10*(VLOOKUP($BE19,$K$8:$Q$75,6,FALSE)*100)*VLOOKUP($BE19,$CE$8:$CK$75,6,FALSE))/(VLOOKUP($BE19,$B$8:$I$75,7,FALSE)-VLOOKUP($BE19,$B$8:$I$75,6,FALSE)),"")</f>
        <v>4.7766585166665383</v>
      </c>
      <c r="BQ19" s="240">
        <f>IF(VLOOKUP($BE19,$B$8:$I$75,8,FALSE)&lt;&gt;VLOOKUP($BE19,$B$8:$I$75,7,FALSE),(10*(VLOOKUP($BE19,$K$8:$Q$75,7,FALSE)*100)*VLOOKUP($BE19,$CE$8:$CK$75,7,FALSE))/(VLOOKUP($BE19,$B$8:$I$75,8,FALSE)-VLOOKUP($BE19,$B$8:$I$75,7,FALSE)),"")</f>
        <v>4.9782591147656916</v>
      </c>
      <c r="BS19" s="208" t="s">
        <v>32</v>
      </c>
      <c r="BT19" s="451">
        <v>20</v>
      </c>
      <c r="BU19" s="451">
        <v>17</v>
      </c>
      <c r="BV19" s="451">
        <v>23</v>
      </c>
      <c r="BW19" s="451">
        <v>35</v>
      </c>
      <c r="BX19" s="451">
        <v>42</v>
      </c>
      <c r="BY19" s="451">
        <v>29</v>
      </c>
      <c r="BZ19" s="451">
        <v>34</v>
      </c>
      <c r="CA19" s="451">
        <v>46</v>
      </c>
      <c r="CB19" s="451">
        <v>45</v>
      </c>
      <c r="CC19" s="222">
        <v>60</v>
      </c>
      <c r="CE19" s="208" t="s">
        <v>32</v>
      </c>
      <c r="CF19" s="221">
        <v>48</v>
      </c>
      <c r="CG19" s="451">
        <v>55</v>
      </c>
      <c r="CH19" s="451">
        <v>70</v>
      </c>
      <c r="CI19" s="451">
        <v>82</v>
      </c>
      <c r="CJ19" s="451">
        <v>118</v>
      </c>
      <c r="CK19" s="222">
        <v>57</v>
      </c>
      <c r="CM19" s="211" t="s">
        <v>32</v>
      </c>
      <c r="CN19" s="451">
        <v>19</v>
      </c>
      <c r="CO19" s="451">
        <v>16</v>
      </c>
      <c r="CP19" s="451">
        <v>12</v>
      </c>
      <c r="CQ19" s="451">
        <v>12</v>
      </c>
      <c r="CR19" s="451">
        <v>11</v>
      </c>
      <c r="CS19" s="451">
        <v>9</v>
      </c>
      <c r="CT19" s="451">
        <v>13</v>
      </c>
      <c r="CU19" s="451">
        <v>14</v>
      </c>
      <c r="CV19" s="451">
        <v>21</v>
      </c>
      <c r="CW19" s="222">
        <v>17</v>
      </c>
      <c r="CY19" s="208" t="s">
        <v>32</v>
      </c>
      <c r="CZ19" s="221">
        <v>2102.797010879985</v>
      </c>
      <c r="DA19" s="451">
        <v>11.070813659983187</v>
      </c>
      <c r="DB19" s="451">
        <v>97.891589910007482</v>
      </c>
      <c r="DC19" s="451">
        <v>7.9233399774347149</v>
      </c>
      <c r="DD19" s="451">
        <v>34.66022085999964</v>
      </c>
      <c r="DE19" s="222">
        <v>1.01092370176632</v>
      </c>
      <c r="DG19" s="211" t="s">
        <v>32</v>
      </c>
      <c r="DH19" s="221">
        <v>20</v>
      </c>
      <c r="DI19" s="451">
        <v>76</v>
      </c>
      <c r="DJ19" s="451">
        <v>132</v>
      </c>
      <c r="DK19" s="451">
        <v>228</v>
      </c>
      <c r="DL19" s="451">
        <v>376</v>
      </c>
      <c r="DM19" s="451">
        <v>256</v>
      </c>
      <c r="DN19" s="451">
        <v>296</v>
      </c>
      <c r="DO19" s="222">
        <v>328</v>
      </c>
      <c r="DP19" s="221">
        <v>16.379037</v>
      </c>
      <c r="DQ19" s="451">
        <v>84.464876000000004</v>
      </c>
      <c r="DR19" s="451">
        <v>136.57596899999999</v>
      </c>
      <c r="DS19" s="451">
        <v>353.54259200000001</v>
      </c>
      <c r="DT19" s="451">
        <v>297.26903299999998</v>
      </c>
      <c r="DU19" s="451">
        <v>290.03567900000002</v>
      </c>
      <c r="DV19" s="451">
        <v>464.00523199999998</v>
      </c>
      <c r="DW19" s="222">
        <v>200.18945600000001</v>
      </c>
      <c r="DX19" s="221">
        <v>13.981491009963809</v>
      </c>
      <c r="DY19" s="451">
        <v>59.683101465255511</v>
      </c>
      <c r="DZ19" s="451">
        <v>168.34123502149183</v>
      </c>
      <c r="EA19" s="451">
        <v>330.50159472551388</v>
      </c>
      <c r="EB19" s="451">
        <v>344.52223807878727</v>
      </c>
      <c r="EC19" s="451">
        <v>258.21412604639681</v>
      </c>
      <c r="ED19" s="451">
        <v>486.25201853828082</v>
      </c>
      <c r="EE19" s="222">
        <v>192.0930291866581</v>
      </c>
      <c r="EG19" s="208" t="s">
        <v>32</v>
      </c>
      <c r="EH19" s="221">
        <v>496</v>
      </c>
      <c r="EI19" s="451">
        <v>413</v>
      </c>
      <c r="EJ19" s="451">
        <v>545</v>
      </c>
      <c r="EK19" s="451">
        <v>442</v>
      </c>
      <c r="EL19" s="451">
        <v>225</v>
      </c>
      <c r="EM19" s="451">
        <v>74</v>
      </c>
      <c r="EN19" s="221">
        <v>449.85029200000002</v>
      </c>
      <c r="EO19" s="451">
        <v>337.634906</v>
      </c>
      <c r="EP19" s="451">
        <v>513.720371</v>
      </c>
      <c r="EQ19" s="451">
        <v>556.50963300000001</v>
      </c>
      <c r="ER19" s="451">
        <v>307.34961700000002</v>
      </c>
      <c r="ES19" s="451">
        <v>138.935181</v>
      </c>
      <c r="ET19" s="221">
        <v>396.22732451792058</v>
      </c>
      <c r="EU19" s="451">
        <v>344.4997204783229</v>
      </c>
      <c r="EV19" s="451">
        <v>355.77172887859422</v>
      </c>
      <c r="EW19" s="451">
        <v>590.12289248926538</v>
      </c>
      <c r="EX19" s="451">
        <v>405.76537897441534</v>
      </c>
      <c r="EY19" s="222">
        <v>176.6129546614784</v>
      </c>
      <c r="EZ19" s="636"/>
      <c r="FA19" s="208" t="s">
        <v>32</v>
      </c>
      <c r="FB19" s="221">
        <v>637</v>
      </c>
      <c r="FC19" s="451">
        <v>1349</v>
      </c>
      <c r="FD19" s="222">
        <v>209</v>
      </c>
      <c r="FE19" s="221">
        <v>621.15132199999994</v>
      </c>
      <c r="FF19" s="451">
        <v>1364.789444</v>
      </c>
      <c r="FG19" s="222">
        <v>318.05923300000001</v>
      </c>
      <c r="FH19" s="221">
        <v>560.89353054987021</v>
      </c>
      <c r="FI19" s="451">
        <v>1325.0567348901056</v>
      </c>
      <c r="FJ19" s="222">
        <v>383.04973456002097</v>
      </c>
      <c r="FK19" s="636"/>
      <c r="FL19" s="327" t="s">
        <v>124</v>
      </c>
      <c r="FM19" s="159">
        <f>0-VLOOKUP(FM$7,'Pyramide âge'!$B$4:$BJ$117,13,FALSE)</f>
        <v>-200</v>
      </c>
      <c r="FN19" s="159">
        <f>VLOOKUP(FN$7,'Pyramide âge'!$B$4:$BJ$117,13,FALSE)</f>
        <v>183</v>
      </c>
      <c r="FO19" s="159">
        <f>0-VLOOKUP(FO$7,'Pyramide âge'!$B$4:$BJ$117,13,FALSE)</f>
        <v>-5965</v>
      </c>
      <c r="FP19" s="159">
        <f>VLOOKUP(FP$7,'Pyramide âge'!$B$4:$BJ$117,13,FALSE)</f>
        <v>6460</v>
      </c>
      <c r="FQ19" s="159">
        <f>0-VLOOKUP(FQ$7,'Pyramide âge'!$B$3:$BJ$116,33,FALSE)</f>
        <v>-328.824592</v>
      </c>
      <c r="FR19" s="159">
        <f>VLOOKUP(FR$7,'Pyramide âge'!$B$3:$BJ$116,33,FALSE)</f>
        <v>313.80352600000003</v>
      </c>
      <c r="FS19" s="159">
        <f>0-VLOOKUP(FS$7,'Pyramide âge'!$B$3:$BJ$116,33,FALSE)</f>
        <v>-8533.5084719999995</v>
      </c>
      <c r="FT19" s="159">
        <f>VLOOKUP(FT$7,'Pyramide âge'!$B$3:$BJ$117,33,FALSE)</f>
        <v>9775.6184330000015</v>
      </c>
      <c r="FU19" s="159">
        <f>0-VLOOKUP(FU$7,'Pyramide âge'!$B$3:$BJ$116,53,FALSE)</f>
        <v>-320.41733081699994</v>
      </c>
      <c r="FV19" s="159">
        <f>VLOOKUP(FV$7,'Pyramide âge'!$B$3:$BJ$116,53,FALSE)</f>
        <v>319.01582943800003</v>
      </c>
      <c r="FW19" s="159">
        <f>0-VLOOKUP(FW$7,'Pyramide âge'!$B$3:$BJ$116,53,FALSE)</f>
        <v>-8199.5807619379993</v>
      </c>
      <c r="FX19" s="329">
        <f>VLOOKUP(FX$7,'Pyramide âge'!$B$3:$BJ$117,53,FALSE)</f>
        <v>9136.4666196861999</v>
      </c>
      <c r="FZ19" s="211" t="s">
        <v>32</v>
      </c>
      <c r="GA19" s="221">
        <v>1360</v>
      </c>
      <c r="GB19" s="451">
        <v>683</v>
      </c>
      <c r="GC19" s="222">
        <v>677</v>
      </c>
      <c r="GD19" s="221">
        <v>39016.79</v>
      </c>
      <c r="GE19" s="451">
        <v>28721.467000000001</v>
      </c>
      <c r="GF19" s="222">
        <v>10295.323</v>
      </c>
      <c r="GG19" s="665"/>
      <c r="GH19" s="211" t="s">
        <v>32</v>
      </c>
      <c r="GI19" s="221">
        <v>218</v>
      </c>
      <c r="GJ19" s="451">
        <v>318</v>
      </c>
      <c r="GK19" s="451">
        <v>462</v>
      </c>
      <c r="GL19" s="451">
        <v>564</v>
      </c>
      <c r="GM19" s="451">
        <v>787</v>
      </c>
      <c r="GN19" s="451">
        <v>896.00000000000398</v>
      </c>
      <c r="GO19" s="222">
        <v>926.00000000000398</v>
      </c>
      <c r="GQ19" s="208" t="s">
        <v>32</v>
      </c>
      <c r="GR19" s="221">
        <v>781</v>
      </c>
      <c r="GS19" s="451">
        <v>1095</v>
      </c>
      <c r="GT19" s="451">
        <v>1516</v>
      </c>
      <c r="GU19" s="451">
        <v>1757</v>
      </c>
      <c r="GV19" s="451">
        <v>2198</v>
      </c>
      <c r="GW19" s="451">
        <v>2304</v>
      </c>
      <c r="GX19" s="222">
        <v>2269</v>
      </c>
      <c r="GZ19" s="208" t="s">
        <v>32</v>
      </c>
      <c r="HA19" s="389">
        <f t="shared" si="2"/>
        <v>3.5825688073394497</v>
      </c>
      <c r="HB19" s="390">
        <f t="shared" si="3"/>
        <v>3.4433962264150941</v>
      </c>
      <c r="HC19" s="390">
        <f t="shared" si="4"/>
        <v>3.2813852813852815</v>
      </c>
      <c r="HD19" s="390">
        <f t="shared" si="5"/>
        <v>3.1152482269503547</v>
      </c>
      <c r="HE19" s="390">
        <f t="shared" si="6"/>
        <v>2.792884371029225</v>
      </c>
      <c r="HF19" s="390">
        <f t="shared" si="7"/>
        <v>2.5714285714285601</v>
      </c>
      <c r="HG19" s="246">
        <f t="shared" si="8"/>
        <v>2.450323974082063</v>
      </c>
      <c r="HH19" s="69"/>
      <c r="HI19" s="211" t="s">
        <v>32</v>
      </c>
      <c r="HJ19" s="221">
        <v>118</v>
      </c>
      <c r="HK19" s="451">
        <v>261</v>
      </c>
      <c r="HL19" s="451">
        <v>149</v>
      </c>
      <c r="HM19" s="451">
        <v>193</v>
      </c>
      <c r="HN19" s="451">
        <v>66</v>
      </c>
      <c r="HO19" s="221">
        <v>160.59590900000001</v>
      </c>
      <c r="HP19" s="451">
        <v>358.30736200000001</v>
      </c>
      <c r="HQ19" s="451">
        <v>140.91080500000001</v>
      </c>
      <c r="HR19" s="451">
        <v>183.120632</v>
      </c>
      <c r="HS19" s="222">
        <v>51.082978000000004</v>
      </c>
      <c r="HT19" s="221">
        <v>183.96538423070001</v>
      </c>
      <c r="HU19" s="451">
        <v>411.4459466143</v>
      </c>
      <c r="HV19" s="451">
        <v>124.29787102169998</v>
      </c>
      <c r="HW19" s="451">
        <v>145.73881823439999</v>
      </c>
      <c r="HX19" s="222">
        <v>57.491696918500011</v>
      </c>
      <c r="HY19" s="804"/>
      <c r="HZ19" s="211" t="s">
        <v>32</v>
      </c>
      <c r="IA19" s="221">
        <v>120</v>
      </c>
      <c r="IB19" s="451">
        <v>4</v>
      </c>
      <c r="IC19" s="451">
        <v>232</v>
      </c>
      <c r="ID19" s="451">
        <v>376</v>
      </c>
      <c r="IE19" s="451">
        <v>56</v>
      </c>
      <c r="IF19" s="221">
        <v>160.59590800000001</v>
      </c>
      <c r="IG19" s="451">
        <v>8.0976979999999994</v>
      </c>
      <c r="IH19" s="451">
        <v>305.32994100000002</v>
      </c>
      <c r="II19" s="451">
        <v>346.97739200000001</v>
      </c>
      <c r="IJ19" s="222">
        <v>73.016745</v>
      </c>
      <c r="IK19" s="221">
        <v>183.96538423096177</v>
      </c>
      <c r="IL19" s="451">
        <v>10.10923701766324</v>
      </c>
      <c r="IM19" s="451">
        <v>366.80124960261702</v>
      </c>
      <c r="IN19" s="451">
        <v>297.77824759965523</v>
      </c>
      <c r="IO19" s="222">
        <v>64.285598573111571</v>
      </c>
      <c r="IQ19" s="211" t="s">
        <v>32</v>
      </c>
      <c r="IR19" s="221">
        <v>0</v>
      </c>
      <c r="IS19" s="451">
        <v>4</v>
      </c>
      <c r="IT19" s="451">
        <v>33</v>
      </c>
      <c r="IU19" s="451">
        <v>18</v>
      </c>
      <c r="IV19" s="451">
        <v>12</v>
      </c>
      <c r="IW19" s="451">
        <v>32</v>
      </c>
      <c r="IX19" s="222">
        <v>19</v>
      </c>
      <c r="IY19" s="221">
        <v>141</v>
      </c>
      <c r="IZ19" s="451">
        <v>130</v>
      </c>
      <c r="JA19" s="451">
        <v>534</v>
      </c>
      <c r="JB19" s="451">
        <v>499</v>
      </c>
      <c r="JC19" s="451">
        <v>186</v>
      </c>
      <c r="JD19" s="451">
        <v>173</v>
      </c>
      <c r="JE19" s="222">
        <v>36</v>
      </c>
      <c r="JF19" s="221">
        <v>0</v>
      </c>
      <c r="JG19" s="451">
        <v>7.2062270000000002</v>
      </c>
      <c r="JH19" s="451">
        <v>16.471374999999998</v>
      </c>
      <c r="JI19" s="451">
        <v>32.942749999999997</v>
      </c>
      <c r="JJ19" s="451">
        <v>37.060594000000002</v>
      </c>
      <c r="JK19" s="451">
        <v>35.001671999999999</v>
      </c>
      <c r="JL19" s="222">
        <v>36.031132999999997</v>
      </c>
      <c r="JM19" s="221">
        <v>171.30103</v>
      </c>
      <c r="JN19" s="451">
        <v>99.662518000000006</v>
      </c>
      <c r="JO19" s="451">
        <v>335.60041999999999</v>
      </c>
      <c r="JP19" s="451">
        <v>598.15703599999995</v>
      </c>
      <c r="JQ19" s="451">
        <v>331.36946999999998</v>
      </c>
      <c r="JR19" s="451">
        <v>241.401895</v>
      </c>
      <c r="JS19" s="222">
        <v>76.657337999999996</v>
      </c>
      <c r="JT19" s="221">
        <v>0</v>
      </c>
      <c r="JU19" s="451">
        <v>4.1109583068371203</v>
      </c>
      <c r="JV19" s="451">
        <v>18.499312380767041</v>
      </c>
      <c r="JW19" s="451">
        <v>35.970885184824802</v>
      </c>
      <c r="JX19" s="451">
        <v>41.109583068371201</v>
      </c>
      <c r="JY19" s="451">
        <v>40.081843491661921</v>
      </c>
      <c r="JZ19" s="222">
        <v>43.165062221789761</v>
      </c>
      <c r="KA19" s="221">
        <v>164.6662060319496</v>
      </c>
      <c r="KB19" s="451">
        <v>83.981473176208127</v>
      </c>
      <c r="KC19" s="451">
        <v>292.98636880285414</v>
      </c>
      <c r="KD19" s="451">
        <v>580.75412284137622</v>
      </c>
      <c r="KE19" s="451">
        <v>367.33477006966717</v>
      </c>
      <c r="KF19" s="451">
        <v>283.37058324436225</v>
      </c>
      <c r="KG19" s="222">
        <v>99.679151315658757</v>
      </c>
      <c r="KI19" s="211" t="s">
        <v>32</v>
      </c>
      <c r="KJ19" s="221">
        <v>252</v>
      </c>
      <c r="KK19" s="451">
        <v>156</v>
      </c>
      <c r="KL19" s="451">
        <v>196</v>
      </c>
      <c r="KM19" s="222">
        <v>60</v>
      </c>
      <c r="KN19" s="221">
        <v>345.86408</v>
      </c>
      <c r="KO19" s="451">
        <v>145.120969</v>
      </c>
      <c r="KP19" s="451">
        <v>191.08441500000001</v>
      </c>
      <c r="KQ19" s="222">
        <v>43.254612000000002</v>
      </c>
      <c r="KR19" s="221">
        <v>401.44867425242944</v>
      </c>
      <c r="KS19" s="451">
        <v>148.15594962345409</v>
      </c>
      <c r="KT19" s="451">
        <v>150.71206413138077</v>
      </c>
      <c r="KU19" s="222">
        <v>43.060062050592101</v>
      </c>
      <c r="KW19" s="211" t="s">
        <v>32</v>
      </c>
      <c r="KX19" s="451">
        <v>227</v>
      </c>
      <c r="KY19" s="451">
        <v>362</v>
      </c>
      <c r="KZ19" s="451">
        <v>484</v>
      </c>
      <c r="LA19" s="451">
        <v>592</v>
      </c>
      <c r="LB19" s="451">
        <v>811</v>
      </c>
      <c r="LC19" s="451">
        <v>940.50051706308602</v>
      </c>
      <c r="LD19" s="205">
        <v>983.16897233201996</v>
      </c>
      <c r="LF19" s="211" t="s">
        <v>32</v>
      </c>
      <c r="LG19" s="221">
        <v>787</v>
      </c>
      <c r="LH19" s="451">
        <v>11</v>
      </c>
      <c r="LI19" s="222">
        <v>13</v>
      </c>
      <c r="LJ19" s="221">
        <v>896.00000000000398</v>
      </c>
      <c r="LK19" s="451">
        <v>5.0568769389865604</v>
      </c>
      <c r="LL19" s="222">
        <v>39.443640124095097</v>
      </c>
      <c r="LM19" s="221">
        <v>926.00000000000398</v>
      </c>
      <c r="LN19" s="451">
        <v>15.044466403162</v>
      </c>
      <c r="LO19" s="222">
        <v>42.1245059288538</v>
      </c>
      <c r="LQ19" s="211" t="s">
        <v>32</v>
      </c>
      <c r="LR19" s="221">
        <v>723</v>
      </c>
      <c r="LS19" s="451">
        <v>75</v>
      </c>
      <c r="LT19" s="222">
        <v>13</v>
      </c>
      <c r="LU19" s="221">
        <v>841.57527600000003</v>
      </c>
      <c r="LV19" s="451">
        <v>97.895780000000002</v>
      </c>
      <c r="LW19" s="222">
        <v>1.0294609999999125</v>
      </c>
      <c r="LX19" s="221">
        <v>904.254127090662</v>
      </c>
      <c r="LY19" s="451">
        <v>76.925808665534817</v>
      </c>
      <c r="LZ19" s="222">
        <v>1.9890365758207622</v>
      </c>
      <c r="MB19" s="211" t="s">
        <v>32</v>
      </c>
      <c r="MC19" s="1111"/>
      <c r="MD19" s="1112"/>
      <c r="ME19" s="1112"/>
      <c r="MF19" s="1112"/>
      <c r="MG19" s="1112"/>
      <c r="MH19" s="221">
        <v>7.1832719999999997</v>
      </c>
      <c r="MI19" s="451">
        <v>39.930572999999995</v>
      </c>
      <c r="MJ19" s="451">
        <v>122.407397</v>
      </c>
      <c r="MK19" s="451">
        <v>304.99525899999998</v>
      </c>
      <c r="ML19" s="451">
        <v>465.98401799999999</v>
      </c>
      <c r="MM19" s="221">
        <v>3.0664028552000002</v>
      </c>
      <c r="MN19" s="451">
        <v>68.702626466200002</v>
      </c>
      <c r="MO19" s="451">
        <v>133.70709188789999</v>
      </c>
      <c r="MP19" s="451">
        <v>257.904801846</v>
      </c>
      <c r="MQ19" s="222">
        <v>519.78804928830004</v>
      </c>
      <c r="MS19" s="211" t="s">
        <v>32</v>
      </c>
      <c r="MT19" s="451">
        <v>218</v>
      </c>
      <c r="MU19" s="451">
        <v>318</v>
      </c>
      <c r="MV19" s="451">
        <v>462</v>
      </c>
      <c r="MW19" s="451">
        <v>564</v>
      </c>
      <c r="MX19" s="451">
        <v>787</v>
      </c>
      <c r="MY19" s="451">
        <v>896.00000000000398</v>
      </c>
      <c r="MZ19" s="205">
        <v>926.00000000000398</v>
      </c>
      <c r="NB19" s="211" t="s">
        <v>32</v>
      </c>
      <c r="NC19" s="221">
        <v>705</v>
      </c>
      <c r="ND19" s="451">
        <v>72</v>
      </c>
      <c r="NE19" s="222">
        <v>10</v>
      </c>
      <c r="NF19" s="221">
        <v>801.12026000000003</v>
      </c>
      <c r="NG19" s="451">
        <v>93.850279</v>
      </c>
      <c r="NH19" s="222">
        <v>1.0294609999999693</v>
      </c>
      <c r="NI19" s="221">
        <v>855.10887017366599</v>
      </c>
      <c r="NJ19" s="451">
        <v>68.902093250515065</v>
      </c>
      <c r="NK19" s="222">
        <v>1.9890365758209896</v>
      </c>
      <c r="NM19" s="211" t="s">
        <v>32</v>
      </c>
      <c r="NN19" s="221">
        <v>10</v>
      </c>
      <c r="NO19" s="451">
        <v>38</v>
      </c>
      <c r="NP19" s="451">
        <v>144</v>
      </c>
      <c r="NQ19" s="451">
        <v>271</v>
      </c>
      <c r="NR19" s="451">
        <v>324</v>
      </c>
      <c r="NS19" s="451">
        <v>3403</v>
      </c>
      <c r="NT19" s="221">
        <v>7.1832710000000004</v>
      </c>
      <c r="NU19" s="451">
        <v>39.930573000000003</v>
      </c>
      <c r="NV19" s="451">
        <v>122.407397</v>
      </c>
      <c r="NW19" s="451">
        <v>264.54024299999998</v>
      </c>
      <c r="NX19" s="451">
        <v>461.938515</v>
      </c>
      <c r="NY19" s="451">
        <v>4142.1204779999998</v>
      </c>
      <c r="NZ19" s="221">
        <v>3.0664028551848799</v>
      </c>
      <c r="OA19" s="451">
        <v>27.581084963066601</v>
      </c>
      <c r="OB19" s="451">
        <v>117.65966105746016</v>
      </c>
      <c r="OC19" s="451">
        <v>257.90480184201471</v>
      </c>
      <c r="OD19" s="451">
        <v>519.78804928227555</v>
      </c>
      <c r="OE19" s="222">
        <v>4396.6080089734996</v>
      </c>
      <c r="OG19" s="211" t="s">
        <v>32</v>
      </c>
      <c r="OH19" s="221">
        <v>585</v>
      </c>
      <c r="OI19" s="451">
        <v>75</v>
      </c>
      <c r="OJ19" s="451">
        <v>115</v>
      </c>
      <c r="OK19" s="222">
        <v>12</v>
      </c>
      <c r="OL19" s="221">
        <v>683.18642699999998</v>
      </c>
      <c r="OM19" s="451">
        <v>90.069083000000006</v>
      </c>
      <c r="ON19" s="451">
        <v>112.61018300000001</v>
      </c>
      <c r="OO19" s="222">
        <v>10.134307</v>
      </c>
      <c r="OP19" s="221">
        <v>724.90792610632968</v>
      </c>
      <c r="OQ19" s="451">
        <v>85.146535323633884</v>
      </c>
      <c r="OR19" s="451">
        <v>93.700846309028577</v>
      </c>
      <c r="OS19" s="222">
        <v>22.244692261009817</v>
      </c>
      <c r="OU19" s="211" t="s">
        <v>32</v>
      </c>
      <c r="OV19" s="221">
        <v>55.113491647624187</v>
      </c>
      <c r="OW19" s="451">
        <v>104.87497648620348</v>
      </c>
      <c r="OX19" s="451">
        <v>151.3332002822923</v>
      </c>
      <c r="OY19" s="451">
        <v>222.40353478503823</v>
      </c>
      <c r="OZ19" s="451">
        <v>147.67902483419007</v>
      </c>
      <c r="PA19" s="222">
        <v>244.59577196465369</v>
      </c>
      <c r="PC19" s="211" t="s">
        <v>32</v>
      </c>
      <c r="PD19" s="221">
        <v>5.0562514231141078</v>
      </c>
      <c r="PE19" s="451">
        <v>0</v>
      </c>
      <c r="PF19" s="451">
        <v>6.1496215853127199</v>
      </c>
      <c r="PG19" s="451">
        <v>16.275949619264516</v>
      </c>
      <c r="PH19" s="451">
        <v>37.425381596238893</v>
      </c>
      <c r="PI19" s="222">
        <v>3.994889026584822</v>
      </c>
      <c r="PJ19" s="221">
        <v>87.567516960051549</v>
      </c>
      <c r="PK19" s="451">
        <v>21.167050840300231</v>
      </c>
      <c r="PL19" s="451">
        <v>94.691989946602817</v>
      </c>
      <c r="PM19" s="451">
        <v>326.66849840012912</v>
      </c>
      <c r="PN19" s="451">
        <v>252.47623937126937</v>
      </c>
      <c r="PO19" s="222">
        <v>67.532303205927633</v>
      </c>
      <c r="PP19" s="221">
        <v>92.62376838316564</v>
      </c>
      <c r="PQ19" s="451">
        <v>21.167050840300231</v>
      </c>
      <c r="PR19" s="451">
        <v>100.84161153191552</v>
      </c>
      <c r="PS19" s="451">
        <v>342.94444801939363</v>
      </c>
      <c r="PT19" s="451">
        <v>291.89065754332921</v>
      </c>
      <c r="PU19" s="222">
        <v>71.527192232512448</v>
      </c>
      <c r="PV19" s="636"/>
      <c r="PW19" s="211" t="s">
        <v>32</v>
      </c>
      <c r="PX19" s="221">
        <v>60</v>
      </c>
      <c r="PY19" s="451">
        <v>311</v>
      </c>
      <c r="PZ19" s="222">
        <v>416</v>
      </c>
      <c r="QA19" s="221">
        <v>57.432175999999913</v>
      </c>
      <c r="QB19" s="451">
        <v>332.45138900000001</v>
      </c>
      <c r="QC19" s="222">
        <v>506.11643500000002</v>
      </c>
      <c r="QD19" s="221">
        <v>51.185188336148599</v>
      </c>
      <c r="QE19" s="451">
        <v>362.42119179073256</v>
      </c>
      <c r="QF19" s="222">
        <v>512.39361987312088</v>
      </c>
      <c r="QH19" s="211" t="s">
        <v>32</v>
      </c>
      <c r="QI19" s="451">
        <f t="shared" si="9"/>
        <v>1</v>
      </c>
      <c r="QJ19" s="451">
        <f t="shared" si="10"/>
        <v>3</v>
      </c>
      <c r="QK19" s="451">
        <f t="shared" si="11"/>
        <v>2</v>
      </c>
      <c r="QL19" s="451">
        <f t="shared" si="12"/>
        <v>8</v>
      </c>
      <c r="QM19" s="451">
        <f t="shared" si="13"/>
        <v>3</v>
      </c>
      <c r="QN19" s="451">
        <f t="shared" si="14"/>
        <v>3</v>
      </c>
      <c r="QO19" s="451">
        <f t="shared" si="15"/>
        <v>9</v>
      </c>
      <c r="QP19" s="451">
        <f t="shared" si="16"/>
        <v>23</v>
      </c>
      <c r="QQ19" s="222">
        <f t="shared" si="17"/>
        <v>53</v>
      </c>
      <c r="QR19" s="222">
        <f t="shared" si="18"/>
        <v>105</v>
      </c>
      <c r="QT19" s="211" t="s">
        <v>32</v>
      </c>
      <c r="QU19" s="451">
        <v>1</v>
      </c>
      <c r="QV19" s="451">
        <v>3</v>
      </c>
      <c r="QW19" s="451">
        <v>2</v>
      </c>
      <c r="QX19" s="451">
        <v>5</v>
      </c>
      <c r="QY19" s="451">
        <v>3</v>
      </c>
      <c r="QZ19" s="451">
        <v>3</v>
      </c>
      <c r="RA19" s="451">
        <v>6</v>
      </c>
      <c r="RB19" s="451">
        <v>21</v>
      </c>
      <c r="RC19" s="222">
        <v>25</v>
      </c>
      <c r="RD19" s="222">
        <f t="shared" si="19"/>
        <v>69</v>
      </c>
      <c r="RF19" s="211" t="s">
        <v>32</v>
      </c>
      <c r="RG19" s="451">
        <v>0</v>
      </c>
      <c r="RH19" s="451">
        <v>0</v>
      </c>
      <c r="RI19" s="451">
        <v>0</v>
      </c>
      <c r="RJ19" s="451">
        <v>3</v>
      </c>
      <c r="RK19" s="451">
        <v>0</v>
      </c>
      <c r="RL19" s="451">
        <v>0</v>
      </c>
      <c r="RM19" s="451">
        <v>3</v>
      </c>
      <c r="RN19" s="451">
        <v>2</v>
      </c>
      <c r="RO19" s="222">
        <v>7</v>
      </c>
      <c r="RP19" s="222">
        <f t="shared" si="20"/>
        <v>15</v>
      </c>
      <c r="RR19" s="211" t="s">
        <v>32</v>
      </c>
      <c r="RS19" s="451">
        <v>0</v>
      </c>
      <c r="RT19" s="451">
        <v>0</v>
      </c>
      <c r="RU19" s="451">
        <v>0</v>
      </c>
      <c r="RV19" s="451">
        <v>0</v>
      </c>
      <c r="RW19" s="451">
        <v>0</v>
      </c>
      <c r="RX19" s="451">
        <v>0</v>
      </c>
      <c r="RY19" s="451">
        <v>0</v>
      </c>
      <c r="RZ19" s="451">
        <v>0</v>
      </c>
      <c r="SA19" s="222">
        <v>21</v>
      </c>
      <c r="SB19" s="222">
        <f t="shared" si="21"/>
        <v>21</v>
      </c>
      <c r="SD19" s="208" t="s">
        <v>32</v>
      </c>
      <c r="SE19" s="221">
        <v>2</v>
      </c>
      <c r="SF19" s="451">
        <v>4</v>
      </c>
      <c r="SG19" s="451">
        <v>1</v>
      </c>
      <c r="SH19" s="451">
        <v>13</v>
      </c>
      <c r="SI19" s="451">
        <v>3</v>
      </c>
      <c r="SJ19" s="451">
        <v>5</v>
      </c>
      <c r="SK19" s="451">
        <v>16</v>
      </c>
      <c r="SL19" s="451">
        <v>22</v>
      </c>
      <c r="SM19" s="451">
        <v>60</v>
      </c>
      <c r="SN19" s="222">
        <v>11</v>
      </c>
      <c r="SP19" s="211" t="s">
        <v>32</v>
      </c>
      <c r="SQ19" s="221">
        <v>1545</v>
      </c>
      <c r="SR19" s="222">
        <v>1008</v>
      </c>
      <c r="SS19" s="451">
        <v>3085.181133</v>
      </c>
      <c r="ST19" s="451">
        <v>1065.844235</v>
      </c>
      <c r="SU19" s="221">
        <v>3426.6058558063714</v>
      </c>
      <c r="SV19" s="222">
        <v>1053.4210979510888</v>
      </c>
      <c r="SX19" s="211" t="s">
        <v>32</v>
      </c>
      <c r="SY19" s="221">
        <v>1113</v>
      </c>
      <c r="SZ19" s="451">
        <v>1008</v>
      </c>
      <c r="TA19" s="451">
        <v>98</v>
      </c>
      <c r="TB19" s="451">
        <v>171</v>
      </c>
      <c r="TC19" s="451">
        <v>106</v>
      </c>
      <c r="TD19" s="222">
        <v>100</v>
      </c>
      <c r="TE19" s="221">
        <v>1061.795386</v>
      </c>
      <c r="TF19" s="451">
        <v>80.417265999999998</v>
      </c>
      <c r="TG19" s="451">
        <v>149.40429</v>
      </c>
      <c r="TH19" s="451">
        <v>178.001893</v>
      </c>
      <c r="TI19" s="222">
        <v>66.471639999999994</v>
      </c>
      <c r="TJ19" s="221">
        <v>1048.4155558622206</v>
      </c>
      <c r="TK19" s="451">
        <v>81.457973363005223</v>
      </c>
      <c r="TL19" s="451">
        <v>129.4008109027256</v>
      </c>
      <c r="TM19" s="451">
        <v>171.68678227016434</v>
      </c>
      <c r="TN19" s="222">
        <v>58.761818523939496</v>
      </c>
      <c r="TP19" s="211" t="s">
        <v>32</v>
      </c>
      <c r="TQ19" s="221">
        <v>20</v>
      </c>
      <c r="TR19" s="451">
        <v>72</v>
      </c>
      <c r="TS19" s="451">
        <v>124</v>
      </c>
      <c r="TT19" s="451">
        <v>204</v>
      </c>
      <c r="TU19" s="451">
        <v>344</v>
      </c>
      <c r="TV19" s="222">
        <v>232</v>
      </c>
      <c r="TW19" s="221">
        <v>12.261193</v>
      </c>
      <c r="TX19" s="451">
        <v>84.464876000000004</v>
      </c>
      <c r="TY19" s="451">
        <v>128.478272</v>
      </c>
      <c r="TZ19" s="451">
        <v>329.20333099999999</v>
      </c>
      <c r="UA19" s="451">
        <v>277.04710299999999</v>
      </c>
      <c r="UB19" s="222">
        <v>245.836635</v>
      </c>
      <c r="UC19" s="221">
        <v>13.981491009963809</v>
      </c>
      <c r="UD19" s="451">
        <v>59.683101465255511</v>
      </c>
      <c r="UE19" s="451">
        <v>163.45067065121876</v>
      </c>
      <c r="UF19" s="451">
        <v>310.52714959258969</v>
      </c>
      <c r="UG19" s="451">
        <v>314.52534169774407</v>
      </c>
      <c r="UH19" s="222">
        <v>228.99002472308908</v>
      </c>
      <c r="UJ19" s="211" t="s">
        <v>32</v>
      </c>
      <c r="UK19" s="221">
        <v>1008</v>
      </c>
      <c r="UL19" s="451">
        <v>908</v>
      </c>
      <c r="UM19" s="451">
        <v>100</v>
      </c>
      <c r="UN19" s="221">
        <v>1065.844235</v>
      </c>
      <c r="UO19" s="451">
        <v>957.23373500000002</v>
      </c>
      <c r="UP19" s="451">
        <v>108.6105</v>
      </c>
      <c r="UQ19" s="221">
        <v>1051.4486021088651</v>
      </c>
      <c r="UR19" s="451">
        <v>938.04404181284383</v>
      </c>
      <c r="US19" s="222">
        <v>113.40456029602142</v>
      </c>
      <c r="UU19" s="208" t="s">
        <v>32</v>
      </c>
      <c r="UV19" s="221">
        <v>845.819793</v>
      </c>
      <c r="UW19" s="451">
        <v>111.413944</v>
      </c>
      <c r="UX19" s="221">
        <v>57.544838999999996</v>
      </c>
      <c r="UY19" s="451">
        <v>49.063934000000003</v>
      </c>
      <c r="UZ19" s="222">
        <v>2.0017269999999998</v>
      </c>
      <c r="VA19" s="221">
        <v>825.49673001015503</v>
      </c>
      <c r="VB19" s="451">
        <v>112.54731180268899</v>
      </c>
      <c r="VC19" s="221">
        <v>53.1567908310357</v>
      </c>
      <c r="VD19" s="451">
        <v>57.247809187398403</v>
      </c>
      <c r="VE19" s="222">
        <v>2.9999602775872498</v>
      </c>
      <c r="VF19" s="168"/>
      <c r="VG19" s="208" t="s">
        <v>32</v>
      </c>
      <c r="VH19" s="221">
        <v>79.429551000000004</v>
      </c>
      <c r="VI19" s="451">
        <v>10.032223999999999</v>
      </c>
      <c r="VJ19" s="451">
        <v>1.0065059999999999</v>
      </c>
      <c r="VK19" s="222">
        <v>20.945663</v>
      </c>
      <c r="VL19" s="221">
        <v>56.380631495578797</v>
      </c>
      <c r="VM19" s="451">
        <v>13.826159178327</v>
      </c>
      <c r="VN19" s="451">
        <v>2.98341954398993</v>
      </c>
      <c r="VO19" s="222">
        <v>39.357101584793298</v>
      </c>
      <c r="VQ19" s="211" t="s">
        <v>32</v>
      </c>
      <c r="VR19" s="221">
        <v>1414</v>
      </c>
      <c r="VS19" s="222">
        <v>131</v>
      </c>
      <c r="VT19" s="451">
        <v>2903.8009139999999</v>
      </c>
      <c r="VU19" s="451">
        <v>181.38022000000001</v>
      </c>
      <c r="VV19" s="221">
        <v>3248.0444666044277</v>
      </c>
      <c r="VW19" s="222">
        <v>178.5613892019438</v>
      </c>
      <c r="VY19" s="211" t="s">
        <v>32</v>
      </c>
      <c r="VZ19" s="221">
        <v>24</v>
      </c>
      <c r="WA19" s="451">
        <v>105</v>
      </c>
      <c r="WB19" s="451">
        <v>133</v>
      </c>
      <c r="WC19" s="451">
        <v>1076</v>
      </c>
      <c r="WD19" s="222">
        <v>169</v>
      </c>
      <c r="WE19" s="221">
        <v>34.681607</v>
      </c>
      <c r="WF19" s="451">
        <v>259.46894700000001</v>
      </c>
      <c r="WG19" s="451">
        <v>245.90121099999999</v>
      </c>
      <c r="WH19" s="451">
        <v>2142.01503</v>
      </c>
      <c r="WI19" s="222">
        <v>484.70214399999998</v>
      </c>
      <c r="WJ19" s="221">
        <v>35.69278106009677</v>
      </c>
      <c r="WK19" s="451">
        <v>328.91389013719385</v>
      </c>
      <c r="WL19" s="451">
        <v>286.95063059506077</v>
      </c>
      <c r="WM19" s="451">
        <v>2464.7772971730392</v>
      </c>
      <c r="WN19" s="222">
        <v>390.81630597601469</v>
      </c>
      <c r="WP19" s="211" t="s">
        <v>32</v>
      </c>
      <c r="WQ19" s="221">
        <v>24</v>
      </c>
      <c r="WR19" s="451">
        <v>64</v>
      </c>
      <c r="WS19" s="451">
        <v>124</v>
      </c>
      <c r="WT19" s="451">
        <v>403</v>
      </c>
      <c r="WU19" s="451">
        <v>260</v>
      </c>
      <c r="WV19" s="222">
        <v>632</v>
      </c>
      <c r="WW19" s="221">
        <v>8.1433490000000006</v>
      </c>
      <c r="WX19" s="451">
        <v>111.248068</v>
      </c>
      <c r="WY19" s="451">
        <v>309.79361799999998</v>
      </c>
      <c r="WZ19" s="451">
        <v>849.07538099999999</v>
      </c>
      <c r="XA19" s="451">
        <v>614.21764499999995</v>
      </c>
      <c r="XB19" s="222">
        <v>1274.2908769999999</v>
      </c>
      <c r="XC19" s="221">
        <v>26.83314389729901</v>
      </c>
      <c r="XD19" s="451">
        <v>130.33111184855358</v>
      </c>
      <c r="XE19" s="451">
        <v>297.29286701550348</v>
      </c>
      <c r="XF19" s="451">
        <v>1155.9505684345761</v>
      </c>
      <c r="XG19" s="451">
        <v>500.096102069594</v>
      </c>
      <c r="XH19" s="222">
        <v>1396.6471116758792</v>
      </c>
      <c r="XJ19" s="211" t="s">
        <v>32</v>
      </c>
      <c r="XK19" s="221">
        <v>12</v>
      </c>
      <c r="XL19" s="451">
        <v>32</v>
      </c>
      <c r="XM19" s="451">
        <v>4</v>
      </c>
      <c r="XN19" s="451">
        <v>56</v>
      </c>
      <c r="XO19" s="222">
        <v>8</v>
      </c>
      <c r="XP19" s="221">
        <v>44.8965434012961</v>
      </c>
      <c r="XQ19" s="451">
        <v>17.273847395176499</v>
      </c>
      <c r="XR19" s="451">
        <v>9.0098615821869004</v>
      </c>
      <c r="XS19" s="451">
        <v>114.545015807057</v>
      </c>
      <c r="XT19" s="222">
        <v>25.7115799900685</v>
      </c>
      <c r="XU19" s="221">
        <v>53.741469367214911</v>
      </c>
      <c r="XV19" s="451">
        <v>14.161607795586413</v>
      </c>
      <c r="XW19" s="451">
        <v>13.19860719504943</v>
      </c>
      <c r="XX19" s="451">
        <v>120.94268508762633</v>
      </c>
      <c r="XY19" s="222">
        <v>28.428278736730391</v>
      </c>
      <c r="XZ19" s="822"/>
      <c r="YA19" s="211" t="s">
        <v>32</v>
      </c>
      <c r="YB19" s="221">
        <v>24.520040774467031</v>
      </c>
      <c r="YC19" s="451">
        <v>78.850228964531979</v>
      </c>
      <c r="YD19" s="451">
        <v>68.313457365462057</v>
      </c>
      <c r="YE19" s="451">
        <v>57.797459889694302</v>
      </c>
      <c r="YF19" s="451">
        <v>42.163666644061614</v>
      </c>
      <c r="YG19" s="451">
        <v>1.01092370176632</v>
      </c>
      <c r="YH19" s="451">
        <v>4.9396452920991498</v>
      </c>
      <c r="YI19" s="221">
        <v>37.252310653850806</v>
      </c>
      <c r="YJ19" s="451">
        <v>82.730672695081097</v>
      </c>
      <c r="YK19" s="451">
        <v>68.313457365462057</v>
      </c>
      <c r="YL19" s="451">
        <v>58.791842857863294</v>
      </c>
      <c r="YM19" s="451">
        <v>85.613592817711051</v>
      </c>
      <c r="YN19" s="451">
        <v>43.90659786354901</v>
      </c>
      <c r="YO19" s="222">
        <v>743.60868247916244</v>
      </c>
      <c r="YP19" s="221">
        <v>57.746781699004373</v>
      </c>
      <c r="YQ19" s="451">
        <v>151.12999798863555</v>
      </c>
      <c r="YR19" s="451">
        <v>121.84395372745234</v>
      </c>
      <c r="YS19" s="451">
        <v>92.131165164733005</v>
      </c>
      <c r="YT19" s="451">
        <v>85.398549701698258</v>
      </c>
      <c r="YU19" s="451">
        <v>3.0495869802419202</v>
      </c>
      <c r="YV19" s="451">
        <v>10.891563128835577</v>
      </c>
      <c r="YW19" s="221">
        <v>81.224397292915981</v>
      </c>
      <c r="YX19" s="451">
        <v>156.96666746729389</v>
      </c>
      <c r="YY19" s="451">
        <v>123.80017947556158</v>
      </c>
      <c r="YZ19" s="451">
        <v>95.082838798584362</v>
      </c>
      <c r="ZA19" s="451">
        <v>153.56484040957335</v>
      </c>
      <c r="ZB19" s="451">
        <v>95.852041270165159</v>
      </c>
      <c r="ZC19" s="222">
        <v>1528.2729550037534</v>
      </c>
      <c r="ZE19" s="211" t="s">
        <v>32</v>
      </c>
      <c r="ZF19" s="221">
        <v>618</v>
      </c>
      <c r="ZG19" s="451">
        <v>480</v>
      </c>
      <c r="ZH19" s="451">
        <v>223</v>
      </c>
      <c r="ZI19" s="222">
        <v>186</v>
      </c>
      <c r="ZJ19" s="221">
        <v>497.34914000000003</v>
      </c>
      <c r="ZK19" s="451">
        <v>548.72079499999995</v>
      </c>
      <c r="ZL19" s="451">
        <v>273.17690299999998</v>
      </c>
      <c r="ZM19" s="222">
        <v>331.494304</v>
      </c>
      <c r="ZN19" s="221">
        <v>437.40727958135801</v>
      </c>
      <c r="ZO19" s="451">
        <v>540.47712722569395</v>
      </c>
      <c r="ZP19" s="451">
        <v>301.49342755275251</v>
      </c>
      <c r="ZQ19" s="222">
        <v>401.92397614676304</v>
      </c>
      <c r="ZS19" s="211" t="s">
        <v>32</v>
      </c>
      <c r="ZT19" s="221">
        <v>189.48632019683089</v>
      </c>
      <c r="ZU19" s="451">
        <v>319.23395065326145</v>
      </c>
      <c r="ZV19" s="451">
        <v>131.62703154547663</v>
      </c>
      <c r="ZW19" s="222">
        <v>185.66171809509549</v>
      </c>
      <c r="ZX19" s="221">
        <v>247.92095938452712</v>
      </c>
      <c r="ZY19" s="451">
        <v>221.24317657243256</v>
      </c>
      <c r="ZZ19" s="451">
        <v>169.86639600727588</v>
      </c>
      <c r="AAA19" s="222">
        <v>216.26225805166752</v>
      </c>
    </row>
    <row r="20" spans="1:703" ht="13.5" customHeight="1" x14ac:dyDescent="0.2">
      <c r="A20" s="208">
        <v>37195</v>
      </c>
      <c r="B20" s="211" t="s">
        <v>2</v>
      </c>
      <c r="C20" s="451">
        <v>6331</v>
      </c>
      <c r="D20" s="451">
        <v>6670</v>
      </c>
      <c r="E20" s="451">
        <v>7261</v>
      </c>
      <c r="F20" s="451">
        <v>7838</v>
      </c>
      <c r="G20" s="451">
        <v>8594</v>
      </c>
      <c r="H20" s="451">
        <v>10080</v>
      </c>
      <c r="I20" s="205">
        <v>10403</v>
      </c>
      <c r="J20" s="634"/>
      <c r="K20" s="208" t="s">
        <v>2</v>
      </c>
      <c r="L20" s="227">
        <f>((VLOOKUP($K20,$B$8:$I$75,3,FALSE)/VLOOKUP($K20,$B$8:$I$75,2,FALSE))^(1/6.975))-1</f>
        <v>7.5064068342913792E-3</v>
      </c>
      <c r="M20" s="203">
        <f>((VLOOKUP($K20,$B$8:$I$75,4,FALSE)/VLOOKUP($K20,$B$8:$I$75,3,FALSE))^(1/7.035))-1</f>
        <v>1.2141014356278568E-2</v>
      </c>
      <c r="N20" s="203">
        <f>((VLOOKUP($K20,$B$8:$I$75,5,FALSE)/VLOOKUP($K20,$B$8:$I$75,4,FALSE))^(1/8.005))-1</f>
        <v>9.5980660442296362E-3</v>
      </c>
      <c r="O20" s="203">
        <f>((VLOOKUP($K20,$B$8:$I$75,6,FALSE)/VLOOKUP($K20,$B$8:$I$75,5,FALSE))^(1/9.01))-1</f>
        <v>1.0272221543901061E-2</v>
      </c>
      <c r="P20" s="203">
        <f>((VLOOKUP($K20,$B$8:$I$75,7,FALSE)/VLOOKUP($K20,$B$8:$I$75,6,FALSE))^(1/11))-1</f>
        <v>1.4604618251612411E-2</v>
      </c>
      <c r="Q20" s="228">
        <f>((VLOOKUP($K20,$B$8:$I$75,8,FALSE)/VLOOKUP($K20,$B$8:$I$75,7,FALSE))^(1/5))-1</f>
        <v>6.3281312399667833E-3</v>
      </c>
      <c r="R20" s="77"/>
      <c r="S20" s="208" t="s">
        <v>2</v>
      </c>
      <c r="T20" s="227">
        <f>VLOOKUP($S20,$K$8:$Q$75,2,FALSE)*(VLOOKUP($S20,$AW$8:$BC$75,2,FALSE)-VLOOKUP($S20,$CE$8:$CK$75,2,FALSE))/(VLOOKUP($S20,$B$8:$I$75,3,FALSE)-VLOOKUP($S20,$B$8:$I$75,2,FALSE))</f>
        <v>1.5499955115055945E-2</v>
      </c>
      <c r="U20" s="203">
        <f>VLOOKUP($S20,$K$8:$Q$75,3,FALSE)*(VLOOKUP($S20,$AW$8:$BC$75,3,FALSE)-VLOOKUP($S20,$CE$8:$CK$75,3,FALSE))/(VLOOKUP($S20,$B$8:$I$75,4,FALSE)-VLOOKUP($S20,$B$8:$I$75,3,FALSE))</f>
        <v>1.138091701079243E-2</v>
      </c>
      <c r="V20" s="203">
        <f>VLOOKUP($S20,$K$8:$Q$75,4,FALSE)*(VLOOKUP($S20,$AW$8:$BC$75,4,FALSE)-VLOOKUP($S20,$CE$8:$CK$75,4,FALSE))/(VLOOKUP($S20,$B$8:$I$75,5,FALSE)-VLOOKUP($S20,$B$8:$I$75,4,FALSE))</f>
        <v>6.770212963607386E-3</v>
      </c>
      <c r="W20" s="203">
        <f>VLOOKUP($S20,$K$8:$Q$75,5,FALSE)*(VLOOKUP($S20,$AW$8:$BC$75,5,FALSE)-VLOOKUP($S20,$CE$8:$CK$75,5,FALSE))/(VLOOKUP($S20,$B$8:$I$75,6,FALSE)-VLOOKUP($S20,$B$8:$I$75,5,FALSE))</f>
        <v>7.0927243993602566E-3</v>
      </c>
      <c r="X20" s="203">
        <f>VLOOKUP($S20,$K$8:$Q$75,6,FALSE)*(VLOOKUP($S20,$AW$8:$BC$75,6,FALSE)-VLOOKUP($S20,$CE$8:$CK$75,6,FALSE))/(VLOOKUP($S20,$B$8:$I$75,7,FALSE)-VLOOKUP($S20,$B$8:$I$75,6,FALSE))</f>
        <v>8.20649814272972E-3</v>
      </c>
      <c r="Y20" s="228">
        <f>VLOOKUP($S20,$K$8:$Q$75,7,FALSE)*(VLOOKUP($S20,$AW$8:$BC$75,7,FALSE)-VLOOKUP($S20,$CE$8:$CK$75,7,FALSE))/(VLOOKUP($S20,$B$8:$I$75,8,FALSE)-VLOOKUP($S20,$B$8:$I$75,7,FALSE))</f>
        <v>6.0146634386061999E-3</v>
      </c>
      <c r="Z20" s="77"/>
      <c r="AA20" s="208" t="s">
        <v>2</v>
      </c>
      <c r="AB20" s="227">
        <f>(VLOOKUP($S20,$K$8:$Q$75,2,FALSE)*((VLOOKUP($S20,$B$8:$I$75,3,FALSE)-VLOOKUP($S20,$B$8:$I$75,2,FALSE))-(VLOOKUP($S20,$AW$8:$BC$75,2,FALSE)-VLOOKUP($S20,$CE$8:$CK$75,2,FALSE)))/(VLOOKUP($S20,$B$8:$I$75,3,FALSE)-VLOOKUP($S20,$B$8:$I$75,2,FALSE)))</f>
        <v>-7.9935482807645657E-3</v>
      </c>
      <c r="AC20" s="203">
        <f>(VLOOKUP($S20,$K$8:$Q$75,3,FALSE)*((VLOOKUP($S20,$B$8:$I$75,4,FALSE)-VLOOKUP($S20,$B$8:$I$75,3,FALSE))-(VLOOKUP($S20,$AW$8:$BC$75,3,FALSE)-VLOOKUP($S20,$CE$8:$CK$75,3,FALSE)))/(VLOOKUP($S20,$B$8:$I$75,4,FALSE)-VLOOKUP($S20,$B$8:$I$75,3,FALSE)))</f>
        <v>7.6009734548613704E-4</v>
      </c>
      <c r="AD20" s="203">
        <f>(VLOOKUP($S20,$K$8:$Q$75,4,FALSE)*((VLOOKUP($S20,$B$8:$I$75,5,FALSE)-VLOOKUP($S20,$B$8:$I$75,4,FALSE))-(VLOOKUP($S20,$AW$8:$BC$75,4,FALSE)-VLOOKUP($S20,$CE$8:$CK$75,4,FALSE)))/(VLOOKUP($S20,$B$8:$I$75,5,FALSE)-VLOOKUP($S20,$B$8:$I$75,4,FALSE)))</f>
        <v>2.8278530806222497E-3</v>
      </c>
      <c r="AE20" s="203">
        <f>(VLOOKUP($S20,$K$8:$Q$75,5,FALSE)*((VLOOKUP($S20,$B$8:$I$75,6,FALSE)-VLOOKUP($S20,$B$8:$I$75,5,FALSE))-(VLOOKUP($S20,$AW$8:$BC$75,5,FALSE)-VLOOKUP($S20,$CE$8:$CK$75,5,FALSE)))/(VLOOKUP($S20,$B$8:$I$75,6,FALSE)-VLOOKUP($S20,$B$8:$I$75,5,FALSE)))</f>
        <v>3.1794971445408046E-3</v>
      </c>
      <c r="AF20" s="203">
        <f>(VLOOKUP($S20,$K$8:$Q$75,6,FALSE)*((VLOOKUP($S20,$B$8:$I$75,7,FALSE)-VLOOKUP($S20,$B$8:$I$75,6,FALSE))-(VLOOKUP($S20,$AW$8:$BC$75,6,FALSE)-VLOOKUP($S20,$CE$8:$CK$75,6,FALSE)))/(VLOOKUP($S20,$B$8:$I$75,7,FALSE)-VLOOKUP($S20,$B$8:$I$75,6,FALSE)))</f>
        <v>6.3981201088826921E-3</v>
      </c>
      <c r="AG20" s="228">
        <f>(VLOOKUP($S20,$K$8:$Q$75,7,FALSE)*((VLOOKUP($S20,$B$8:$I$75,8,FALSE)-VLOOKUP($S20,$B$8:$I$75,7,FALSE))-(VLOOKUP($S20,$AW$8:$BC$75,7,FALSE)-VLOOKUP($S20,$CE$8:$CK$75,7,FALSE)))/(VLOOKUP($S20,$B$8:$I$75,8,FALSE)-VLOOKUP($S20,$B$8:$I$75,7,FALSE)))</f>
        <v>3.1346780136058368E-4</v>
      </c>
      <c r="AI20" s="208" t="s">
        <v>2</v>
      </c>
      <c r="AJ20" s="221">
        <f>VLOOKUP($AI20,$AW$8:$BC$75,2,FALSE)-VLOOKUP($AI20,$CE$8:$CK$75,2,FALSE)</f>
        <v>700</v>
      </c>
      <c r="AK20" s="222">
        <f>(VLOOKUP($AI20,$B$8:$I$75,3,FALSE)-VLOOKUP($AI20,$B$8:$I$75,2,FALSE))-AJ20</f>
        <v>-361</v>
      </c>
      <c r="AL20" s="451">
        <f>VLOOKUP($AI20,$AW$8:$BC$75,3,FALSE)-VLOOKUP($AI20,$CE$8:$CK$75,3,FALSE)</f>
        <v>554</v>
      </c>
      <c r="AM20" s="451">
        <f>(VLOOKUP($AI20,$B$8:$I$75,4,FALSE)-VLOOKUP($AI20,$B$8:$I$75,3,FALSE))-AL20</f>
        <v>37</v>
      </c>
      <c r="AN20" s="221">
        <f>VLOOKUP($AI20,$AW$8:$BC$75,4,FALSE)-VLOOKUP($AI20,$CE$8:$CK$75,4,FALSE)</f>
        <v>407</v>
      </c>
      <c r="AO20" s="222">
        <f>(VLOOKUP($AI20,$B$8:$I$75,5,FALSE)-VLOOKUP($AI20,$B$8:$I$75,4,FALSE))-AN20</f>
        <v>170</v>
      </c>
      <c r="AP20" s="451">
        <f>VLOOKUP($AI20,$AW$8:$BC$75,5,FALSE)-VLOOKUP($AI20,$CE$8:$CK$75,5,FALSE)</f>
        <v>522</v>
      </c>
      <c r="AQ20" s="451">
        <f>(VLOOKUP($AI20,$B$8:$I$75,6,FALSE)-VLOOKUP($AI20,$B$8:$I$75,5,FALSE))-AP20</f>
        <v>234</v>
      </c>
      <c r="AR20" s="221">
        <f>VLOOKUP($AI20,$AW$8:$BC$75,6,FALSE)-VLOOKUP($AI20,$CE$8:$CK$75,6,FALSE)</f>
        <v>835</v>
      </c>
      <c r="AS20" s="222">
        <f>(VLOOKUP($AI20,$B$8:$I$75,7,FALSE)-VLOOKUP($AI20,$B$8:$I$75,6,FALSE))-AR20</f>
        <v>651</v>
      </c>
      <c r="AT20" s="221">
        <f>VLOOKUP($AI20,$AW$8:$BC$75,7,FALSE)-VLOOKUP($AI20,$CE$8:$CK$75,7,FALSE)</f>
        <v>307</v>
      </c>
      <c r="AU20" s="222">
        <f>(VLOOKUP($AI20,$B$8:$I$75,8,FALSE)-VLOOKUP($AI20,$B$8:$I$75,7,FALSE))-AT20</f>
        <v>16</v>
      </c>
      <c r="AV20" s="636"/>
      <c r="AW20" s="208" t="s">
        <v>2</v>
      </c>
      <c r="AX20" s="221">
        <v>1122</v>
      </c>
      <c r="AY20" s="451">
        <v>954</v>
      </c>
      <c r="AZ20" s="451">
        <v>929</v>
      </c>
      <c r="BA20" s="451">
        <v>1114</v>
      </c>
      <c r="BB20" s="451">
        <v>1592</v>
      </c>
      <c r="BC20" s="222">
        <v>695</v>
      </c>
      <c r="BE20" s="208" t="s">
        <v>2</v>
      </c>
      <c r="BF20" s="239">
        <f>IF(VLOOKUP($BE20,$B$8:$I$75,3,FALSE)&lt;&gt;VLOOKUP($BE20,$B$8:$I$75,2,FALSE),(10*(VLOOKUP($BE20,$K$8:$Q$75,2,FALSE)*100)*VLOOKUP($BE20,$AW$8:$BC$75,2,FALSE))/(VLOOKUP($BE20,$B$8:$I$75,3,FALSE)-VLOOKUP($BE20,$B$8:$I$75,2,FALSE)),"")</f>
        <v>24.84421377013253</v>
      </c>
      <c r="BG20" s="235">
        <f>IF(VLOOKUP($BE20,$B$8:$I$75,4,FALSE)&lt;&gt;VLOOKUP($BE20,$B$8:$I$75,3,FALSE),(10*(VLOOKUP($BE20,$K$8:$Q$75,3,FALSE)*100)*VLOOKUP($BE20,$AW$8:$BC$75,3,FALSE))/(VLOOKUP($BE20,$B$8:$I$75,4,FALSE)-VLOOKUP($BE20,$B$8:$I$75,3,FALSE)),"")</f>
        <v>19.598185610642563</v>
      </c>
      <c r="BH20" s="235">
        <f>IF(VLOOKUP($BE20,$B$8:$I$75,5,FALSE)&lt;&gt;VLOOKUP($BE20,$B$8:$I$75,4,FALSE),(10*(VLOOKUP($BE20,$K$8:$Q$75,4,FALSE)*100)*VLOOKUP($BE20,$AW$8:$BC$75,4,FALSE))/(VLOOKUP($BE20,$B$8:$I$75,5,FALSE)-VLOOKUP($BE20,$B$8:$I$75,4,FALSE)),"")</f>
        <v>15.453385364106294</v>
      </c>
      <c r="BI20" s="235">
        <f>IF(VLOOKUP($BE20,$B$8:$I$75,6,FALSE)&lt;&gt;VLOOKUP($BE20,$B$8:$I$75,5,FALSE),(10*(VLOOKUP($BE20,$K$8:$Q$75,5,FALSE)*100)*VLOOKUP($BE20,$AW$8:$BC$75,5,FALSE))/(VLOOKUP($BE20,$B$8:$I$75,6,FALSE)-VLOOKUP($BE20,$B$8:$I$75,5,FALSE)),"")</f>
        <v>15.136580423155797</v>
      </c>
      <c r="BJ20" s="235">
        <f>IF(VLOOKUP($BE20,$B$8:$I$75,7,FALSE)&lt;&gt;VLOOKUP($BE20,$B$8:$I$75,6,FALSE),(10*(VLOOKUP($BE20,$K$8:$Q$75,6,FALSE)*100)*VLOOKUP($BE20,$AW$8:$BC$75,6,FALSE))/(VLOOKUP($BE20,$B$8:$I$75,7,FALSE)-VLOOKUP($BE20,$B$8:$I$75,6,FALSE)),"")</f>
        <v>15.646401249372113</v>
      </c>
      <c r="BK20" s="240">
        <f>IF(VLOOKUP($BE20,$B$8:$I$75,8,FALSE)&lt;&gt;VLOOKUP($BE20,$B$8:$I$75,7,FALSE),(10*(VLOOKUP($BE20,$K$8:$Q$75,7,FALSE)*100)*VLOOKUP($BE20,$AW$8:$BC$75,7,FALSE))/(VLOOKUP($BE20,$B$8:$I$75,8,FALSE)-VLOOKUP($BE20,$B$8:$I$75,7,FALSE)),"")</f>
        <v>13.616257621600353</v>
      </c>
      <c r="BL20" s="239">
        <f>IF(VLOOKUP($BE20,$B$8:$I$75,3,FALSE)&lt;&gt;VLOOKUP($BE20,$B$8:$I$75,2,FALSE),(10*(VLOOKUP($BE20,$K$8:$Q$75,2,FALSE)*100)*VLOOKUP($BE20,$CE$8:$CK$75,2,FALSE))/(VLOOKUP($BE20,$B$8:$I$75,3,FALSE)-VLOOKUP($BE20,$B$8:$I$75,2,FALSE)),"")</f>
        <v>9.3442586550765849</v>
      </c>
      <c r="BM20" s="235">
        <f>IF(VLOOKUP($BE20,$B$8:$I$75,4,FALSE)&lt;&gt;VLOOKUP($BE20,$B$8:$I$75,3,FALSE),(10*(VLOOKUP($BE20,$K$8:$Q$75,3,FALSE)*100)*VLOOKUP($BE20,$CE$8:$CK$75,3,FALSE))/(VLOOKUP($BE20,$B$8:$I$75,4,FALSE)-VLOOKUP($BE20,$B$8:$I$75,3,FALSE)),"")</f>
        <v>8.2172685998501311</v>
      </c>
      <c r="BN20" s="235">
        <f>IF(VLOOKUP($BE20,$B$8:$I$75,5,FALSE)&lt;&gt;VLOOKUP($BE20,$B$8:$I$75,4,FALSE),(10*(VLOOKUP($BE20,$K$8:$Q$75,4,FALSE)*100)*VLOOKUP($BE20,$CE$8:$CK$75,4,FALSE))/(VLOOKUP($BE20,$B$8:$I$75,5,FALSE)-VLOOKUP($BE20,$B$8:$I$75,4,FALSE)),"")</f>
        <v>8.6831724004989077</v>
      </c>
      <c r="BO20" s="235">
        <f>IF(VLOOKUP($BE20,$B$8:$I$75,6,FALSE)&lt;&gt;VLOOKUP($BE20,$B$8:$I$75,5,FALSE),(10*(VLOOKUP($BE20,$K$8:$Q$75,5,FALSE)*100)*VLOOKUP($BE20,$CE$8:$CK$75,5,FALSE))/(VLOOKUP($BE20,$B$8:$I$75,6,FALSE)-VLOOKUP($BE20,$B$8:$I$75,5,FALSE)),"")</f>
        <v>8.0438560237955397</v>
      </c>
      <c r="BP20" s="235">
        <f>IF(VLOOKUP($BE20,$B$8:$I$75,7,FALSE)&lt;&gt;VLOOKUP($BE20,$B$8:$I$75,6,FALSE),(10*(VLOOKUP($BE20,$K$8:$Q$75,6,FALSE)*100)*VLOOKUP($BE20,$CE$8:$CK$75,6,FALSE))/(VLOOKUP($BE20,$B$8:$I$75,7,FALSE)-VLOOKUP($BE20,$B$8:$I$75,6,FALSE)),"")</f>
        <v>7.4399031066423928</v>
      </c>
      <c r="BQ20" s="240">
        <f>IF(VLOOKUP($BE20,$B$8:$I$75,8,FALSE)&lt;&gt;VLOOKUP($BE20,$B$8:$I$75,7,FALSE),(10*(VLOOKUP($BE20,$K$8:$Q$75,7,FALSE)*100)*VLOOKUP($BE20,$CE$8:$CK$75,7,FALSE))/(VLOOKUP($BE20,$B$8:$I$75,8,FALSE)-VLOOKUP($BE20,$B$8:$I$75,7,FALSE)),"")</f>
        <v>7.6015941829941545</v>
      </c>
      <c r="BS20" s="208" t="s">
        <v>2</v>
      </c>
      <c r="BT20" s="451">
        <v>168</v>
      </c>
      <c r="BU20" s="451">
        <v>156</v>
      </c>
      <c r="BV20" s="451">
        <v>155</v>
      </c>
      <c r="BW20" s="451">
        <v>132</v>
      </c>
      <c r="BX20" s="451">
        <v>129</v>
      </c>
      <c r="BY20" s="451">
        <v>148</v>
      </c>
      <c r="BZ20" s="451">
        <v>131</v>
      </c>
      <c r="CA20" s="451">
        <v>130</v>
      </c>
      <c r="CB20" s="451">
        <v>144</v>
      </c>
      <c r="CC20" s="222">
        <v>135</v>
      </c>
      <c r="CE20" s="208" t="s">
        <v>2</v>
      </c>
      <c r="CF20" s="221">
        <v>422</v>
      </c>
      <c r="CG20" s="451">
        <v>400</v>
      </c>
      <c r="CH20" s="451">
        <v>522</v>
      </c>
      <c r="CI20" s="451">
        <v>592</v>
      </c>
      <c r="CJ20" s="451">
        <v>757</v>
      </c>
      <c r="CK20" s="222">
        <v>388</v>
      </c>
      <c r="CM20" s="211" t="s">
        <v>2</v>
      </c>
      <c r="CN20" s="451">
        <v>69</v>
      </c>
      <c r="CO20" s="451">
        <v>67</v>
      </c>
      <c r="CP20" s="451">
        <v>69</v>
      </c>
      <c r="CQ20" s="451">
        <v>80</v>
      </c>
      <c r="CR20" s="451">
        <v>79</v>
      </c>
      <c r="CS20" s="451">
        <v>82</v>
      </c>
      <c r="CT20" s="451">
        <v>78</v>
      </c>
      <c r="CU20" s="451">
        <v>89</v>
      </c>
      <c r="CV20" s="451">
        <v>63</v>
      </c>
      <c r="CW20" s="222">
        <v>82</v>
      </c>
      <c r="CY20" s="208" t="s">
        <v>2</v>
      </c>
      <c r="CZ20" s="221">
        <v>8318.2525069443436</v>
      </c>
      <c r="DA20" s="451">
        <v>489.75639094567777</v>
      </c>
      <c r="DB20" s="451">
        <v>930.51308120698616</v>
      </c>
      <c r="DC20" s="451">
        <v>192.73271409277672</v>
      </c>
      <c r="DD20" s="451">
        <v>257.33425775267364</v>
      </c>
      <c r="DE20" s="222">
        <v>72.050170177438332</v>
      </c>
      <c r="DG20" s="211" t="s">
        <v>2</v>
      </c>
      <c r="DH20" s="221">
        <v>40</v>
      </c>
      <c r="DI20" s="451">
        <v>206</v>
      </c>
      <c r="DJ20" s="451">
        <v>445</v>
      </c>
      <c r="DK20" s="451">
        <v>978</v>
      </c>
      <c r="DL20" s="451">
        <v>1305</v>
      </c>
      <c r="DM20" s="451">
        <v>1116</v>
      </c>
      <c r="DN20" s="451">
        <v>1354</v>
      </c>
      <c r="DO20" s="222">
        <v>1581</v>
      </c>
      <c r="DP20" s="221">
        <v>3.997722</v>
      </c>
      <c r="DQ20" s="451">
        <v>207.88152299999999</v>
      </c>
      <c r="DR20" s="451">
        <v>939.46939599999996</v>
      </c>
      <c r="DS20" s="451">
        <v>1423.1937089999999</v>
      </c>
      <c r="DT20" s="451">
        <v>1600.0904780000001</v>
      </c>
      <c r="DU20" s="451">
        <v>1074.9627419999999</v>
      </c>
      <c r="DV20" s="451">
        <v>1912.630678</v>
      </c>
      <c r="DW20" s="222">
        <v>1203.7620710000001</v>
      </c>
      <c r="DX20" s="221">
        <v>6.81638215223842</v>
      </c>
      <c r="DY20" s="451">
        <v>220.82445226466896</v>
      </c>
      <c r="DZ20" s="451">
        <v>963.16404486219244</v>
      </c>
      <c r="EA20" s="451">
        <v>1466.8436711465442</v>
      </c>
      <c r="EB20" s="451">
        <v>1573.9723970483501</v>
      </c>
      <c r="EC20" s="451">
        <v>963.24545034590778</v>
      </c>
      <c r="ED20" s="451">
        <v>1953.7095533973336</v>
      </c>
      <c r="EE20" s="222">
        <v>1513.1491978609354</v>
      </c>
      <c r="EG20" s="208" t="s">
        <v>2</v>
      </c>
      <c r="EH20" s="221">
        <v>1529</v>
      </c>
      <c r="EI20" s="451">
        <v>2393</v>
      </c>
      <c r="EJ20" s="451">
        <v>1825</v>
      </c>
      <c r="EK20" s="451">
        <v>1383</v>
      </c>
      <c r="EL20" s="451">
        <v>869</v>
      </c>
      <c r="EM20" s="451">
        <v>600</v>
      </c>
      <c r="EN20" s="221">
        <v>1670.0536199999999</v>
      </c>
      <c r="EO20" s="451">
        <v>2578.2192340000001</v>
      </c>
      <c r="EP20" s="451">
        <v>2086.389318</v>
      </c>
      <c r="EQ20" s="451">
        <v>1752.112251</v>
      </c>
      <c r="ER20" s="451">
        <v>1204.999984</v>
      </c>
      <c r="ES20" s="451">
        <v>788.225594</v>
      </c>
      <c r="ET20" s="221">
        <v>1648.2787194672244</v>
      </c>
      <c r="EU20" s="451">
        <v>2851.0570057932218</v>
      </c>
      <c r="EV20" s="451">
        <v>1956.4557350224663</v>
      </c>
      <c r="EW20" s="451">
        <v>1770.5226637989178</v>
      </c>
      <c r="EX20" s="451">
        <v>1365.1821876263286</v>
      </c>
      <c r="EY20" s="222">
        <v>811.50368829183924</v>
      </c>
      <c r="EZ20" s="636"/>
      <c r="FA20" s="208" t="s">
        <v>2</v>
      </c>
      <c r="FB20" s="221">
        <v>2144</v>
      </c>
      <c r="FC20" s="451">
        <v>5266</v>
      </c>
      <c r="FD20" s="222">
        <v>1189</v>
      </c>
      <c r="FE20" s="221">
        <v>2291.7011350000002</v>
      </c>
      <c r="FF20" s="451">
        <v>6327.5917140000001</v>
      </c>
      <c r="FG20" s="222">
        <v>1460.7071510000001</v>
      </c>
      <c r="FH20" s="221">
        <v>2430.0638190967798</v>
      </c>
      <c r="FI20" s="451">
        <v>6365.9269207917996</v>
      </c>
      <c r="FJ20" s="222">
        <v>1607.0092601114197</v>
      </c>
      <c r="FK20" s="640"/>
      <c r="FL20" s="327" t="s">
        <v>125</v>
      </c>
      <c r="FM20" s="159">
        <f>0-VLOOKUP(FM$7,'Pyramide âge'!$B$4:$BJ$117,14,FALSE)</f>
        <v>-175</v>
      </c>
      <c r="FN20" s="159">
        <f>VLOOKUP(FN$7,'Pyramide âge'!$B$4:$BJ$117,14,FALSE)</f>
        <v>177</v>
      </c>
      <c r="FO20" s="159">
        <f>0-VLOOKUP(FO$7,'Pyramide âge'!$B$4:$BJ$117,14,FALSE)</f>
        <v>-5536</v>
      </c>
      <c r="FP20" s="159">
        <f>VLOOKUP(FP$7,'Pyramide âge'!$B$4:$BJ$117,14,FALSE)</f>
        <v>6425</v>
      </c>
      <c r="FQ20" s="159">
        <f>0-VLOOKUP(FQ$7,'Pyramide âge'!$B$3:$BJ$116,34,FALSE)</f>
        <v>-280.36280999999997</v>
      </c>
      <c r="FR20" s="159">
        <f>VLOOKUP(FR$7,'Pyramide âge'!$B$3:$BJ$116,34,FALSE)</f>
        <v>293.89538600000003</v>
      </c>
      <c r="FS20" s="159">
        <f>0-VLOOKUP(FS$7,'Pyramide âge'!$B$3:$BJ$116,34,FALSE)</f>
        <v>-7564.9336789999988</v>
      </c>
      <c r="FT20" s="159">
        <f>VLOOKUP(FT$7,'Pyramide âge'!$B$3:$BJ$117,34,FALSE)</f>
        <v>9057.3228959999997</v>
      </c>
      <c r="FU20" s="159">
        <f>0-VLOOKUP(FU$7,'Pyramide âge'!$B$3:$BJ$116,54,FALSE)</f>
        <v>-297.05596074300001</v>
      </c>
      <c r="FV20" s="159">
        <f>VLOOKUP(FV$7,'Pyramide âge'!$B$3:$BJ$116,54,FALSE)</f>
        <v>301.35703270099998</v>
      </c>
      <c r="FW20" s="159">
        <f>0-VLOOKUP(FW$7,'Pyramide âge'!$B$3:$BJ$116,54,FALSE)</f>
        <v>-8108.1483856703999</v>
      </c>
      <c r="FX20" s="329">
        <f>VLOOKUP(FX$7,'Pyramide âge'!$B$3:$BJ$117,54,FALSE)</f>
        <v>9647.8490374342</v>
      </c>
      <c r="FZ20" s="211" t="s">
        <v>2</v>
      </c>
      <c r="GA20" s="221">
        <v>6240</v>
      </c>
      <c r="GB20" s="451">
        <v>2718</v>
      </c>
      <c r="GC20" s="222">
        <v>3522</v>
      </c>
      <c r="GD20" s="221">
        <v>133962.01</v>
      </c>
      <c r="GE20" s="451">
        <v>90693.308000000005</v>
      </c>
      <c r="GF20" s="222">
        <v>43268.702000000005</v>
      </c>
      <c r="GG20" s="665"/>
      <c r="GH20" s="211" t="s">
        <v>2</v>
      </c>
      <c r="GI20" s="221">
        <v>1968</v>
      </c>
      <c r="GJ20" s="451">
        <v>2366</v>
      </c>
      <c r="GK20" s="451">
        <v>2983</v>
      </c>
      <c r="GL20" s="451">
        <v>3315</v>
      </c>
      <c r="GM20" s="451">
        <v>3852</v>
      </c>
      <c r="GN20" s="451">
        <v>5091.0984488369004</v>
      </c>
      <c r="GO20" s="222">
        <v>5347.5961277167398</v>
      </c>
      <c r="GQ20" s="208" t="s">
        <v>2</v>
      </c>
      <c r="GR20" s="221">
        <v>6308</v>
      </c>
      <c r="GS20" s="451">
        <v>6626</v>
      </c>
      <c r="GT20" s="451">
        <v>7250</v>
      </c>
      <c r="GU20" s="451">
        <v>7820</v>
      </c>
      <c r="GV20" s="451">
        <v>8436</v>
      </c>
      <c r="GW20" s="451">
        <v>9950.3290452729107</v>
      </c>
      <c r="GX20" s="222">
        <v>10244.994946741699</v>
      </c>
      <c r="GZ20" s="208" t="s">
        <v>2</v>
      </c>
      <c r="HA20" s="389">
        <f t="shared" si="2"/>
        <v>3.2052845528455283</v>
      </c>
      <c r="HB20" s="390">
        <f t="shared" si="3"/>
        <v>2.8005071851225698</v>
      </c>
      <c r="HC20" s="390">
        <f t="shared" si="4"/>
        <v>2.430439155212873</v>
      </c>
      <c r="HD20" s="390">
        <f t="shared" si="5"/>
        <v>2.358974358974359</v>
      </c>
      <c r="HE20" s="390">
        <f t="shared" si="6"/>
        <v>2.190031152647975</v>
      </c>
      <c r="HF20" s="390">
        <f t="shared" si="7"/>
        <v>1.9544562230074607</v>
      </c>
      <c r="HG20" s="246">
        <f t="shared" si="8"/>
        <v>1.9158131433377334</v>
      </c>
      <c r="HH20" s="69"/>
      <c r="HI20" s="211" t="s">
        <v>2</v>
      </c>
      <c r="HJ20" s="221">
        <v>1530</v>
      </c>
      <c r="HK20" s="451">
        <v>1103</v>
      </c>
      <c r="HL20" s="451">
        <v>531</v>
      </c>
      <c r="HM20" s="451">
        <v>437</v>
      </c>
      <c r="HN20" s="451">
        <v>250</v>
      </c>
      <c r="HO20" s="221">
        <v>2346.6625759999997</v>
      </c>
      <c r="HP20" s="451">
        <v>1523.13193</v>
      </c>
      <c r="HQ20" s="451">
        <v>604.655394</v>
      </c>
      <c r="HR20" s="451">
        <v>403.76987999999994</v>
      </c>
      <c r="HS20" s="222">
        <v>203.88380600000002</v>
      </c>
      <c r="HT20" s="221">
        <v>2500.5147811550005</v>
      </c>
      <c r="HU20" s="451">
        <v>1617.1270452610997</v>
      </c>
      <c r="HV20" s="451">
        <v>606.37808731280006</v>
      </c>
      <c r="HW20" s="451">
        <v>393.31420163929999</v>
      </c>
      <c r="HX20" s="222">
        <v>188.30244645849999</v>
      </c>
      <c r="HY20" s="804"/>
      <c r="HZ20" s="211" t="s">
        <v>2</v>
      </c>
      <c r="IA20" s="221">
        <v>1540</v>
      </c>
      <c r="IB20" s="451">
        <v>59</v>
      </c>
      <c r="IC20" s="451">
        <v>874</v>
      </c>
      <c r="ID20" s="451">
        <v>1066</v>
      </c>
      <c r="IE20" s="451">
        <v>305</v>
      </c>
      <c r="IF20" s="221">
        <v>2346.6625749999998</v>
      </c>
      <c r="IG20" s="451">
        <v>147.91569899999999</v>
      </c>
      <c r="IH20" s="451">
        <v>1191.3210349999999</v>
      </c>
      <c r="II20" s="451">
        <v>988.43666399999995</v>
      </c>
      <c r="IJ20" s="222">
        <v>407.76760200000001</v>
      </c>
      <c r="IK20" s="221">
        <v>2500.5147811645688</v>
      </c>
      <c r="IL20" s="451">
        <v>154.92025222297718</v>
      </c>
      <c r="IM20" s="451">
        <v>1282.83790131506</v>
      </c>
      <c r="IN20" s="451">
        <v>988.3278746537992</v>
      </c>
      <c r="IO20" s="222">
        <v>379.03575247663167</v>
      </c>
      <c r="IQ20" s="211" t="s">
        <v>2</v>
      </c>
      <c r="IR20" s="221">
        <v>72</v>
      </c>
      <c r="IS20" s="451">
        <v>259</v>
      </c>
      <c r="IT20" s="451">
        <v>436</v>
      </c>
      <c r="IU20" s="451">
        <v>270</v>
      </c>
      <c r="IV20" s="451">
        <v>127</v>
      </c>
      <c r="IW20" s="451">
        <v>246</v>
      </c>
      <c r="IX20" s="222">
        <v>120</v>
      </c>
      <c r="IY20" s="221">
        <v>615</v>
      </c>
      <c r="IZ20" s="451">
        <v>862</v>
      </c>
      <c r="JA20" s="451">
        <v>2146</v>
      </c>
      <c r="JB20" s="451">
        <v>1650</v>
      </c>
      <c r="JC20" s="451">
        <v>602</v>
      </c>
      <c r="JD20" s="451">
        <v>819</v>
      </c>
      <c r="JE20" s="222">
        <v>221</v>
      </c>
      <c r="JF20" s="221">
        <v>115.933926</v>
      </c>
      <c r="JG20" s="451">
        <v>318.81829699999997</v>
      </c>
      <c r="JH20" s="451">
        <v>612.65083400000003</v>
      </c>
      <c r="JI20" s="451">
        <v>385.78013399999998</v>
      </c>
      <c r="JJ20" s="451">
        <v>351.79950000000002</v>
      </c>
      <c r="JK20" s="451">
        <v>328.81260099999997</v>
      </c>
      <c r="JL20" s="222">
        <v>236.865004</v>
      </c>
      <c r="JM20" s="221">
        <v>618.64741700000002</v>
      </c>
      <c r="JN20" s="451">
        <v>1011.4235629999999</v>
      </c>
      <c r="JO20" s="451">
        <v>2399.6323860000002</v>
      </c>
      <c r="JP20" s="451">
        <v>1744.0060450000001</v>
      </c>
      <c r="JQ20" s="451">
        <v>1140.3500839999999</v>
      </c>
      <c r="JR20" s="451">
        <v>953.45659999999998</v>
      </c>
      <c r="JS20" s="222">
        <v>421.75962800000002</v>
      </c>
      <c r="JT20" s="221">
        <v>204.76188464375707</v>
      </c>
      <c r="JU20" s="451">
        <v>419.71138969714031</v>
      </c>
      <c r="JV20" s="451">
        <v>597.21438334837057</v>
      </c>
      <c r="JW20" s="451">
        <v>322.16946237276591</v>
      </c>
      <c r="JX20" s="451">
        <v>348.14026456977035</v>
      </c>
      <c r="JY20" s="451">
        <v>384.8512971798653</v>
      </c>
      <c r="JZ20" s="222">
        <v>248.91381245938197</v>
      </c>
      <c r="KA20" s="221">
        <v>777.11828371053309</v>
      </c>
      <c r="KB20" s="451">
        <v>1057.3415115638377</v>
      </c>
      <c r="KC20" s="451">
        <v>2352.1662300356211</v>
      </c>
      <c r="KD20" s="451">
        <v>1689.1859670467766</v>
      </c>
      <c r="KE20" s="451">
        <v>1224.5969279330009</v>
      </c>
      <c r="KF20" s="451">
        <v>1080.4842270502611</v>
      </c>
      <c r="KG20" s="222">
        <v>448.7606412676563</v>
      </c>
      <c r="KI20" s="211" t="s">
        <v>2</v>
      </c>
      <c r="KJ20" s="221">
        <v>999</v>
      </c>
      <c r="KK20" s="451">
        <v>546</v>
      </c>
      <c r="KL20" s="451">
        <v>488</v>
      </c>
      <c r="KM20" s="222">
        <v>227</v>
      </c>
      <c r="KN20" s="221">
        <v>1271.2754669999999</v>
      </c>
      <c r="KO20" s="451">
        <v>612.65083400000003</v>
      </c>
      <c r="KP20" s="451">
        <v>507.71064200000001</v>
      </c>
      <c r="KQ20" s="222">
        <v>203.88380100000001</v>
      </c>
      <c r="KR20" s="221">
        <v>1413.8305094573329</v>
      </c>
      <c r="KS20" s="451">
        <v>622.40803518574796</v>
      </c>
      <c r="KT20" s="451">
        <v>406.78271796202921</v>
      </c>
      <c r="KU20" s="222">
        <v>210.07483068760845</v>
      </c>
      <c r="KW20" s="211" t="s">
        <v>2</v>
      </c>
      <c r="KX20" s="451">
        <v>2066</v>
      </c>
      <c r="KY20" s="451">
        <v>2569</v>
      </c>
      <c r="KZ20" s="451">
        <v>3330</v>
      </c>
      <c r="LA20" s="451">
        <v>3628</v>
      </c>
      <c r="LB20" s="451">
        <v>4307</v>
      </c>
      <c r="LC20" s="451">
        <v>5562.1943876244204</v>
      </c>
      <c r="LD20" s="205">
        <v>5934.6762388905699</v>
      </c>
      <c r="LF20" s="211" t="s">
        <v>2</v>
      </c>
      <c r="LG20" s="221">
        <v>3852</v>
      </c>
      <c r="LH20" s="451">
        <v>140</v>
      </c>
      <c r="LI20" s="222">
        <v>315</v>
      </c>
      <c r="LJ20" s="221">
        <v>5091.0984488369004</v>
      </c>
      <c r="LK20" s="451">
        <v>44.740955080379202</v>
      </c>
      <c r="LL20" s="222">
        <v>426.35498370714299</v>
      </c>
      <c r="LM20" s="221">
        <v>5347.5961277167398</v>
      </c>
      <c r="LN20" s="451">
        <v>71.795642585492999</v>
      </c>
      <c r="LO20" s="222">
        <v>515.28446858834002</v>
      </c>
      <c r="LQ20" s="211" t="s">
        <v>2</v>
      </c>
      <c r="LR20" s="221">
        <v>1477</v>
      </c>
      <c r="LS20" s="451">
        <v>2730</v>
      </c>
      <c r="LT20" s="222">
        <v>97</v>
      </c>
      <c r="LU20" s="221">
        <v>1738.2199499999999</v>
      </c>
      <c r="LV20" s="451">
        <v>3781.6097150000001</v>
      </c>
      <c r="LW20" s="222">
        <v>42.36472300000014</v>
      </c>
      <c r="LX20" s="221">
        <v>1798.2273016678639</v>
      </c>
      <c r="LY20" s="451">
        <v>4043.3307521450679</v>
      </c>
      <c r="LZ20" s="222">
        <v>93.118185077645649</v>
      </c>
      <c r="MB20" s="211" t="s">
        <v>2</v>
      </c>
      <c r="MC20" s="1111"/>
      <c r="MD20" s="1112"/>
      <c r="ME20" s="1112"/>
      <c r="MF20" s="1112"/>
      <c r="MG20" s="1112"/>
      <c r="MH20" s="221">
        <v>739.08911999999998</v>
      </c>
      <c r="MI20" s="451">
        <v>1251.9968729999998</v>
      </c>
      <c r="MJ20" s="451">
        <v>1417.2141060000001</v>
      </c>
      <c r="MK20" s="451">
        <v>1093.8207549999997</v>
      </c>
      <c r="ML20" s="451">
        <v>1060.073535</v>
      </c>
      <c r="MM20" s="221">
        <v>894.12238777180005</v>
      </c>
      <c r="MN20" s="451">
        <v>1344.3582189664</v>
      </c>
      <c r="MO20" s="451">
        <v>1510.3076337134</v>
      </c>
      <c r="MP20" s="451">
        <v>1165.4367760934999</v>
      </c>
      <c r="MQ20" s="222">
        <v>1020.4512223984</v>
      </c>
      <c r="MS20" s="211" t="s">
        <v>2</v>
      </c>
      <c r="MT20" s="451">
        <v>1968</v>
      </c>
      <c r="MU20" s="451">
        <v>2366</v>
      </c>
      <c r="MV20" s="451">
        <v>2983</v>
      </c>
      <c r="MW20" s="451">
        <v>3315</v>
      </c>
      <c r="MX20" s="451">
        <v>3852</v>
      </c>
      <c r="MY20" s="451">
        <v>5091.0984488369004</v>
      </c>
      <c r="MZ20" s="205">
        <v>5347.5961277167398</v>
      </c>
      <c r="NB20" s="211" t="s">
        <v>2</v>
      </c>
      <c r="NC20" s="221">
        <v>1378</v>
      </c>
      <c r="ND20" s="451">
        <v>2386</v>
      </c>
      <c r="NE20" s="222">
        <v>87</v>
      </c>
      <c r="NF20" s="221">
        <v>1632.0698400000001</v>
      </c>
      <c r="NG20" s="451">
        <v>3421.0502529999999</v>
      </c>
      <c r="NH20" s="222">
        <v>37.978356000000076</v>
      </c>
      <c r="NI20" s="221">
        <v>1671.7256486582069</v>
      </c>
      <c r="NJ20" s="451">
        <v>3593.2704363984703</v>
      </c>
      <c r="NK20" s="222">
        <v>82.600042660067174</v>
      </c>
      <c r="NM20" s="211" t="s">
        <v>2</v>
      </c>
      <c r="NN20" s="221">
        <v>516</v>
      </c>
      <c r="NO20" s="451">
        <v>816</v>
      </c>
      <c r="NP20" s="451">
        <v>976</v>
      </c>
      <c r="NQ20" s="451">
        <v>855</v>
      </c>
      <c r="NR20" s="451">
        <v>688</v>
      </c>
      <c r="NS20" s="451">
        <v>12262</v>
      </c>
      <c r="NT20" s="221">
        <v>577.67076999999995</v>
      </c>
      <c r="NU20" s="451">
        <v>1106.369451</v>
      </c>
      <c r="NV20" s="451">
        <v>1331.241291</v>
      </c>
      <c r="NW20" s="451">
        <v>1032.411601</v>
      </c>
      <c r="NX20" s="451">
        <v>1043.405336</v>
      </c>
      <c r="NY20" s="451">
        <v>16792.429552000001</v>
      </c>
      <c r="NZ20" s="221">
        <v>708.69396807845169</v>
      </c>
      <c r="OA20" s="451">
        <v>1252.8785872208068</v>
      </c>
      <c r="OB20" s="451">
        <v>1355.72269674215</v>
      </c>
      <c r="OC20" s="451">
        <v>1048.6047373586314</v>
      </c>
      <c r="OD20" s="451">
        <v>981.69613831670404</v>
      </c>
      <c r="OE20" s="222">
        <v>16966.910562866156</v>
      </c>
      <c r="OG20" s="211" t="s">
        <v>2</v>
      </c>
      <c r="OH20" s="221">
        <v>1436</v>
      </c>
      <c r="OI20" s="451">
        <v>1116</v>
      </c>
      <c r="OJ20" s="451">
        <v>1198</v>
      </c>
      <c r="OK20" s="222">
        <v>101</v>
      </c>
      <c r="OL20" s="221">
        <v>1838.9519330000001</v>
      </c>
      <c r="OM20" s="451">
        <v>1852.9439580000001</v>
      </c>
      <c r="ON20" s="451">
        <v>1324.2452780000001</v>
      </c>
      <c r="OO20" s="222">
        <v>74.957279999999997</v>
      </c>
      <c r="OP20" s="221">
        <v>2021.090491727143</v>
      </c>
      <c r="OQ20" s="451">
        <v>2247.641713604186</v>
      </c>
      <c r="OR20" s="451">
        <v>1006.4033736056948</v>
      </c>
      <c r="OS20" s="222">
        <v>72.460548779720128</v>
      </c>
      <c r="OU20" s="211" t="s">
        <v>2</v>
      </c>
      <c r="OV20" s="221">
        <v>1117.4941653847691</v>
      </c>
      <c r="OW20" s="451">
        <v>1590.4317169542107</v>
      </c>
      <c r="OX20" s="451">
        <v>902.029379598074</v>
      </c>
      <c r="OY20" s="451">
        <v>859.4398436278093</v>
      </c>
      <c r="OZ20" s="451">
        <v>458.10721371407539</v>
      </c>
      <c r="PA20" s="222">
        <v>420.09380843780559</v>
      </c>
      <c r="PC20" s="211" t="s">
        <v>2</v>
      </c>
      <c r="PD20" s="221">
        <v>37.114100450924163</v>
      </c>
      <c r="PE20" s="451">
        <v>38.395362728445136</v>
      </c>
      <c r="PF20" s="451">
        <v>329.40772821766512</v>
      </c>
      <c r="PG20" s="451">
        <v>1434.33584230015</v>
      </c>
      <c r="PH20" s="451">
        <v>1160.4978918337415</v>
      </c>
      <c r="PI20" s="222">
        <v>493.76680066931112</v>
      </c>
      <c r="PJ20" s="221">
        <v>185.08898743039128</v>
      </c>
      <c r="PK20" s="451">
        <v>167.60286431601398</v>
      </c>
      <c r="PL20" s="451">
        <v>276.88646223887849</v>
      </c>
      <c r="PM20" s="451">
        <v>366.5899997009102</v>
      </c>
      <c r="PN20" s="451">
        <v>496.90322084317251</v>
      </c>
      <c r="PO20" s="222">
        <v>150.27924625333435</v>
      </c>
      <c r="PP20" s="221">
        <v>222.20308788131544</v>
      </c>
      <c r="PQ20" s="451">
        <v>205.9982270444591</v>
      </c>
      <c r="PR20" s="451">
        <v>615.70125726438323</v>
      </c>
      <c r="PS20" s="451">
        <v>1871.2069809510683</v>
      </c>
      <c r="PT20" s="451">
        <v>1659.3405682703158</v>
      </c>
      <c r="PU20" s="222">
        <v>645.01842823146251</v>
      </c>
      <c r="PV20" s="636"/>
      <c r="PW20" s="211" t="s">
        <v>2</v>
      </c>
      <c r="PX20" s="221">
        <v>809</v>
      </c>
      <c r="PY20" s="451">
        <v>2212</v>
      </c>
      <c r="PZ20" s="222">
        <v>830</v>
      </c>
      <c r="QA20" s="221">
        <v>976.44349899999997</v>
      </c>
      <c r="QB20" s="451">
        <v>2850.3754960000001</v>
      </c>
      <c r="QC20" s="222">
        <v>1264.279454</v>
      </c>
      <c r="QD20" s="221">
        <v>1062.4070756106305</v>
      </c>
      <c r="QE20" s="451">
        <v>2988.3366429736602</v>
      </c>
      <c r="QF20" s="222">
        <v>1296.8524091324537</v>
      </c>
      <c r="QH20" s="211" t="s">
        <v>2</v>
      </c>
      <c r="QI20" s="451">
        <f t="shared" si="9"/>
        <v>8</v>
      </c>
      <c r="QJ20" s="451">
        <f t="shared" si="10"/>
        <v>112</v>
      </c>
      <c r="QK20" s="451">
        <f t="shared" si="11"/>
        <v>33</v>
      </c>
      <c r="QL20" s="451">
        <f t="shared" si="12"/>
        <v>158</v>
      </c>
      <c r="QM20" s="451">
        <f t="shared" si="13"/>
        <v>26</v>
      </c>
      <c r="QN20" s="451">
        <f t="shared" si="14"/>
        <v>15</v>
      </c>
      <c r="QO20" s="451">
        <f t="shared" si="15"/>
        <v>27</v>
      </c>
      <c r="QP20" s="451">
        <f t="shared" si="16"/>
        <v>78</v>
      </c>
      <c r="QQ20" s="222">
        <f t="shared" si="17"/>
        <v>69</v>
      </c>
      <c r="QR20" s="222">
        <f t="shared" si="18"/>
        <v>526</v>
      </c>
      <c r="QT20" s="211" t="s">
        <v>2</v>
      </c>
      <c r="QU20" s="451">
        <v>6</v>
      </c>
      <c r="QV20" s="451">
        <v>7</v>
      </c>
      <c r="QW20" s="451">
        <v>7</v>
      </c>
      <c r="QX20" s="451">
        <v>3</v>
      </c>
      <c r="QY20" s="451">
        <v>3</v>
      </c>
      <c r="QZ20" s="451">
        <v>5</v>
      </c>
      <c r="RA20" s="451">
        <v>5</v>
      </c>
      <c r="RB20" s="451">
        <v>2</v>
      </c>
      <c r="RC20" s="222">
        <v>1</v>
      </c>
      <c r="RD20" s="222">
        <f t="shared" si="19"/>
        <v>39</v>
      </c>
      <c r="RF20" s="211" t="s">
        <v>2</v>
      </c>
      <c r="RG20" s="451">
        <v>2</v>
      </c>
      <c r="RH20" s="451">
        <v>9</v>
      </c>
      <c r="RI20" s="451">
        <v>26</v>
      </c>
      <c r="RJ20" s="451">
        <v>5</v>
      </c>
      <c r="RK20" s="451">
        <v>2</v>
      </c>
      <c r="RL20" s="451">
        <v>0</v>
      </c>
      <c r="RM20" s="451">
        <v>2</v>
      </c>
      <c r="RN20" s="451">
        <v>2</v>
      </c>
      <c r="RO20" s="222">
        <v>8</v>
      </c>
      <c r="RP20" s="222">
        <f t="shared" si="20"/>
        <v>56</v>
      </c>
      <c r="RR20" s="211" t="s">
        <v>2</v>
      </c>
      <c r="RS20" s="451">
        <v>0</v>
      </c>
      <c r="RT20" s="451">
        <v>96</v>
      </c>
      <c r="RU20" s="451">
        <v>0</v>
      </c>
      <c r="RV20" s="451">
        <v>150</v>
      </c>
      <c r="RW20" s="451">
        <v>21</v>
      </c>
      <c r="RX20" s="451">
        <v>10</v>
      </c>
      <c r="RY20" s="451">
        <v>20</v>
      </c>
      <c r="RZ20" s="451">
        <v>74</v>
      </c>
      <c r="SA20" s="222">
        <v>60</v>
      </c>
      <c r="SB20" s="222">
        <f t="shared" si="21"/>
        <v>431</v>
      </c>
      <c r="SD20" s="208" t="s">
        <v>2</v>
      </c>
      <c r="SE20" s="221">
        <v>19</v>
      </c>
      <c r="SF20" s="451">
        <v>46</v>
      </c>
      <c r="SG20" s="451">
        <v>135</v>
      </c>
      <c r="SH20" s="451">
        <v>86</v>
      </c>
      <c r="SI20" s="451">
        <v>7</v>
      </c>
      <c r="SJ20" s="451">
        <v>64</v>
      </c>
      <c r="SK20" s="451">
        <v>78</v>
      </c>
      <c r="SL20" s="451">
        <v>74</v>
      </c>
      <c r="SM20" s="451">
        <v>70</v>
      </c>
      <c r="SN20" s="222">
        <v>32</v>
      </c>
      <c r="SP20" s="211" t="s">
        <v>2</v>
      </c>
      <c r="SQ20" s="221">
        <v>2202</v>
      </c>
      <c r="SR20" s="222">
        <v>3537</v>
      </c>
      <c r="SS20" s="451">
        <v>2982.6609880000001</v>
      </c>
      <c r="ST20" s="451">
        <v>4551.231675</v>
      </c>
      <c r="SU20" s="221">
        <v>2556.3464311959442</v>
      </c>
      <c r="SV20" s="222">
        <v>4533.1922498279318</v>
      </c>
      <c r="SX20" s="211" t="s">
        <v>2</v>
      </c>
      <c r="SY20" s="221">
        <v>4211</v>
      </c>
      <c r="SZ20" s="451">
        <v>3527</v>
      </c>
      <c r="TA20" s="451">
        <v>667</v>
      </c>
      <c r="TB20" s="451">
        <v>927</v>
      </c>
      <c r="TC20" s="451">
        <v>326</v>
      </c>
      <c r="TD20" s="222">
        <v>417</v>
      </c>
      <c r="TE20" s="221">
        <v>4524.2470540000004</v>
      </c>
      <c r="TF20" s="451">
        <v>703.06507599999998</v>
      </c>
      <c r="TG20" s="451">
        <v>767.56375100000002</v>
      </c>
      <c r="TH20" s="451">
        <v>497.538364</v>
      </c>
      <c r="TI20" s="222">
        <v>456.82498399999997</v>
      </c>
      <c r="TJ20" s="221">
        <v>4497.9827004658982</v>
      </c>
      <c r="TK20" s="451">
        <v>764.97060367185168</v>
      </c>
      <c r="TL20" s="451">
        <v>998.01754971962544</v>
      </c>
      <c r="TM20" s="451">
        <v>456.6433053592333</v>
      </c>
      <c r="TN20" s="222">
        <v>430.09786120474632</v>
      </c>
      <c r="TP20" s="211" t="s">
        <v>2</v>
      </c>
      <c r="TQ20" s="221">
        <v>31</v>
      </c>
      <c r="TR20" s="451">
        <v>175</v>
      </c>
      <c r="TS20" s="451">
        <v>424</v>
      </c>
      <c r="TT20" s="451">
        <v>911</v>
      </c>
      <c r="TU20" s="451">
        <v>1078</v>
      </c>
      <c r="TV20" s="222">
        <v>881</v>
      </c>
      <c r="TW20" s="221">
        <v>3.997722</v>
      </c>
      <c r="TX20" s="451">
        <v>183.89519300000001</v>
      </c>
      <c r="TY20" s="451">
        <v>907.48762299999999</v>
      </c>
      <c r="TZ20" s="451">
        <v>1295.2666180000001</v>
      </c>
      <c r="UA20" s="451">
        <v>1356.2294609999999</v>
      </c>
      <c r="UB20" s="222">
        <v>875.78856099999996</v>
      </c>
      <c r="UC20" s="221">
        <v>6.81638215223842</v>
      </c>
      <c r="UD20" s="451">
        <v>214.69341392114961</v>
      </c>
      <c r="UE20" s="451">
        <v>925.29463647479884</v>
      </c>
      <c r="UF20" s="451">
        <v>1340.8151561674131</v>
      </c>
      <c r="UG20" s="451">
        <v>1277.6682201922354</v>
      </c>
      <c r="UH20" s="222">
        <v>740.8706667107823</v>
      </c>
      <c r="UJ20" s="211" t="s">
        <v>2</v>
      </c>
      <c r="UK20" s="221">
        <v>3536</v>
      </c>
      <c r="UL20" s="451">
        <v>3240</v>
      </c>
      <c r="UM20" s="451">
        <v>296</v>
      </c>
      <c r="UN20" s="221">
        <v>4550.2322450000001</v>
      </c>
      <c r="UO20" s="451">
        <v>4200.4316049999998</v>
      </c>
      <c r="UP20" s="451">
        <v>349.80063899999999</v>
      </c>
      <c r="UQ20" s="221">
        <v>4533.1922498279318</v>
      </c>
      <c r="UR20" s="451">
        <v>4138.3089238569719</v>
      </c>
      <c r="US20" s="222">
        <v>394.88332597095967</v>
      </c>
      <c r="UU20" s="208" t="s">
        <v>2</v>
      </c>
      <c r="UV20" s="221">
        <v>3385.0737730000001</v>
      </c>
      <c r="UW20" s="451">
        <v>815.35783300000003</v>
      </c>
      <c r="UX20" s="221">
        <v>183.89519300000001</v>
      </c>
      <c r="UY20" s="451">
        <v>161.907725</v>
      </c>
      <c r="UZ20" s="222">
        <v>3.9977210000000003</v>
      </c>
      <c r="VA20" s="221">
        <v>3255.3861704231999</v>
      </c>
      <c r="VB20" s="451">
        <v>882.922753433769</v>
      </c>
      <c r="VC20" s="221">
        <v>197.61798516357999</v>
      </c>
      <c r="VD20" s="451">
        <v>189.358533387721</v>
      </c>
      <c r="VE20" s="222">
        <v>7.9068074196588203</v>
      </c>
      <c r="VF20" s="168"/>
      <c r="VG20" s="208" t="s">
        <v>2</v>
      </c>
      <c r="VH20" s="221">
        <v>504.53497900000002</v>
      </c>
      <c r="VI20" s="451">
        <v>97.944179000000005</v>
      </c>
      <c r="VJ20" s="451">
        <v>42.975507</v>
      </c>
      <c r="VK20" s="222">
        <v>169.90316799999999</v>
      </c>
      <c r="VL20" s="221">
        <v>554.62943706321698</v>
      </c>
      <c r="VM20" s="451">
        <v>84.693879470388197</v>
      </c>
      <c r="VN20" s="451">
        <v>34.069607655218903</v>
      </c>
      <c r="VO20" s="222">
        <v>209.52982924494501</v>
      </c>
      <c r="VQ20" s="211" t="s">
        <v>2</v>
      </c>
      <c r="VR20" s="221">
        <v>1916</v>
      </c>
      <c r="VS20" s="222">
        <v>286</v>
      </c>
      <c r="VT20" s="451">
        <v>2689.97858</v>
      </c>
      <c r="VU20" s="451">
        <v>292.68240800000001</v>
      </c>
      <c r="VV20" s="221">
        <v>2224.7184882317547</v>
      </c>
      <c r="VW20" s="222">
        <v>331.6279429641894</v>
      </c>
      <c r="VY20" s="211" t="s">
        <v>2</v>
      </c>
      <c r="VZ20" s="221">
        <v>62</v>
      </c>
      <c r="WA20" s="451">
        <v>441</v>
      </c>
      <c r="WB20" s="451">
        <v>275</v>
      </c>
      <c r="WC20" s="451">
        <v>777</v>
      </c>
      <c r="WD20" s="222">
        <v>608</v>
      </c>
      <c r="WE20" s="221">
        <v>12.049635</v>
      </c>
      <c r="WF20" s="451">
        <v>487.59272499999997</v>
      </c>
      <c r="WG20" s="451">
        <v>260.01334200000002</v>
      </c>
      <c r="WH20" s="451">
        <v>1427.6300349999999</v>
      </c>
      <c r="WI20" s="222">
        <v>807.13095099999998</v>
      </c>
      <c r="WJ20" s="221">
        <v>6.81638215223842</v>
      </c>
      <c r="WK20" s="451">
        <v>346.18591423513033</v>
      </c>
      <c r="WL20" s="451">
        <v>246.96933829172161</v>
      </c>
      <c r="WM20" s="451">
        <v>1158.9567504467695</v>
      </c>
      <c r="WN20" s="222">
        <v>715.091737142277</v>
      </c>
      <c r="WP20" s="211" t="s">
        <v>2</v>
      </c>
      <c r="WQ20" s="221">
        <v>30</v>
      </c>
      <c r="WR20" s="451">
        <v>163</v>
      </c>
      <c r="WS20" s="451">
        <v>196</v>
      </c>
      <c r="WT20" s="451">
        <v>545</v>
      </c>
      <c r="WU20" s="451">
        <v>470</v>
      </c>
      <c r="WV20" s="222">
        <v>759</v>
      </c>
      <c r="WW20" s="221">
        <v>0</v>
      </c>
      <c r="WX20" s="451">
        <v>142.861332</v>
      </c>
      <c r="WY20" s="451">
        <v>364.02350300000001</v>
      </c>
      <c r="WZ20" s="451">
        <v>713.77010499999994</v>
      </c>
      <c r="XA20" s="451">
        <v>972.90794000000005</v>
      </c>
      <c r="XB20" s="222">
        <v>800.85380799999996</v>
      </c>
      <c r="XC20" s="221">
        <v>6.81638215223842</v>
      </c>
      <c r="XD20" s="451">
        <v>153.92640579917034</v>
      </c>
      <c r="XE20" s="451">
        <v>232.0103815255286</v>
      </c>
      <c r="XF20" s="451">
        <v>643.73850230637242</v>
      </c>
      <c r="XG20" s="451">
        <v>816.3724911755429</v>
      </c>
      <c r="XH20" s="222">
        <v>621.1559593092843</v>
      </c>
      <c r="XJ20" s="211" t="s">
        <v>2</v>
      </c>
      <c r="XK20" s="221">
        <v>24</v>
      </c>
      <c r="XL20" s="451">
        <v>12</v>
      </c>
      <c r="XM20" s="451">
        <v>38</v>
      </c>
      <c r="XN20" s="451">
        <v>24</v>
      </c>
      <c r="XO20" s="222">
        <v>20</v>
      </c>
      <c r="XP20" s="221">
        <v>16.684985390088201</v>
      </c>
      <c r="XQ20" s="451">
        <v>39.382920420454603</v>
      </c>
      <c r="XR20" s="451">
        <v>34.735786335787097</v>
      </c>
      <c r="XS20" s="451">
        <v>91.872539144178205</v>
      </c>
      <c r="XT20" s="222">
        <v>25.088543682492102</v>
      </c>
      <c r="XU20" s="221">
        <v>14.369000700576791</v>
      </c>
      <c r="XV20" s="451">
        <v>31.108655629788501</v>
      </c>
      <c r="XW20" s="451">
        <v>16.684178901798916</v>
      </c>
      <c r="XX20" s="451">
        <v>62.266222426687328</v>
      </c>
      <c r="XY20" s="222">
        <v>23.932737430361133</v>
      </c>
      <c r="XZ20" s="822"/>
      <c r="YA20" s="211" t="s">
        <v>2</v>
      </c>
      <c r="YB20" s="221">
        <v>143.06483768744684</v>
      </c>
      <c r="YC20" s="451">
        <v>289.8757913664997</v>
      </c>
      <c r="YD20" s="451">
        <v>209.95401587625821</v>
      </c>
      <c r="YE20" s="451">
        <v>154.10424175933193</v>
      </c>
      <c r="YF20" s="451">
        <v>323.40363690532519</v>
      </c>
      <c r="YG20" s="451">
        <v>70.419341820927386</v>
      </c>
      <c r="YH20" s="451">
        <v>41.87729586602412</v>
      </c>
      <c r="YI20" s="221">
        <v>218.8268924735506</v>
      </c>
      <c r="YJ20" s="451">
        <v>296.39308550651896</v>
      </c>
      <c r="YK20" s="451">
        <v>213.17194157359435</v>
      </c>
      <c r="YL20" s="451">
        <v>162.01804926358113</v>
      </c>
      <c r="YM20" s="451">
        <v>598.62300341377738</v>
      </c>
      <c r="YN20" s="451">
        <v>534.73829361664332</v>
      </c>
      <c r="YO20" s="222">
        <v>2611.2702200221606</v>
      </c>
      <c r="YP20" s="221">
        <v>283.63524594098982</v>
      </c>
      <c r="YQ20" s="451">
        <v>528.61821557856183</v>
      </c>
      <c r="YR20" s="451">
        <v>435.43894275408951</v>
      </c>
      <c r="YS20" s="451">
        <v>325.78445715778417</v>
      </c>
      <c r="YT20" s="451">
        <v>934.80637068228759</v>
      </c>
      <c r="YU20" s="451">
        <v>141.74274963946138</v>
      </c>
      <c r="YV20" s="451">
        <v>76.113737163484885</v>
      </c>
      <c r="YW20" s="221">
        <v>408.33286414226052</v>
      </c>
      <c r="YX20" s="451">
        <v>542.15090546863155</v>
      </c>
      <c r="YY20" s="451">
        <v>441.690572266652</v>
      </c>
      <c r="YZ20" s="451">
        <v>342.92045026076835</v>
      </c>
      <c r="ZA20" s="451">
        <v>1504.2064167938054</v>
      </c>
      <c r="ZB20" s="451">
        <v>1003.9301387386485</v>
      </c>
      <c r="ZC20" s="222">
        <v>5903.6642747395526</v>
      </c>
      <c r="ZE20" s="211" t="s">
        <v>2</v>
      </c>
      <c r="ZF20" s="221">
        <v>2672</v>
      </c>
      <c r="ZG20" s="451">
        <v>1565</v>
      </c>
      <c r="ZH20" s="451">
        <v>634</v>
      </c>
      <c r="ZI20" s="222">
        <v>1073</v>
      </c>
      <c r="ZJ20" s="221">
        <v>2180.5107370000001</v>
      </c>
      <c r="ZK20" s="451">
        <v>1617.9427880000001</v>
      </c>
      <c r="ZL20" s="451">
        <v>1237.120465</v>
      </c>
      <c r="ZM20" s="222">
        <v>2123.79502</v>
      </c>
      <c r="ZN20" s="221">
        <v>2061.7515363500611</v>
      </c>
      <c r="ZO20" s="451">
        <v>1593.2299655876984</v>
      </c>
      <c r="ZP20" s="451">
        <v>1158.1983277009465</v>
      </c>
      <c r="ZQ20" s="222">
        <v>2463.0941362510503</v>
      </c>
      <c r="ZS20" s="211" t="s">
        <v>2</v>
      </c>
      <c r="ZT20" s="221">
        <v>846.56314883590471</v>
      </c>
      <c r="ZU20" s="451">
        <v>822.88035516370792</v>
      </c>
      <c r="ZV20" s="451">
        <v>542.5099039543237</v>
      </c>
      <c r="ZW20" s="222">
        <v>1104.8916420106175</v>
      </c>
      <c r="ZX20" s="221">
        <v>1215.1883875141564</v>
      </c>
      <c r="ZY20" s="451">
        <v>770.3496104239905</v>
      </c>
      <c r="ZZ20" s="451">
        <v>615.68842374662279</v>
      </c>
      <c r="AAA20" s="222">
        <v>1358.202494240433</v>
      </c>
    </row>
    <row r="21" spans="1:703" ht="13.5" customHeight="1" x14ac:dyDescent="0.2">
      <c r="A21" s="208">
        <v>37203</v>
      </c>
      <c r="B21" s="211" t="s">
        <v>33</v>
      </c>
      <c r="C21" s="451">
        <v>2216</v>
      </c>
      <c r="D21" s="451">
        <v>2349</v>
      </c>
      <c r="E21" s="451">
        <v>2711</v>
      </c>
      <c r="F21" s="451">
        <v>2685</v>
      </c>
      <c r="G21" s="451">
        <v>2982</v>
      </c>
      <c r="H21" s="451">
        <v>3311</v>
      </c>
      <c r="I21" s="205">
        <v>3179</v>
      </c>
      <c r="J21" s="634"/>
      <c r="K21" s="208" t="s">
        <v>33</v>
      </c>
      <c r="L21" s="227">
        <f>((VLOOKUP($K21,$B$8:$I$75,3,FALSE)/VLOOKUP($K21,$B$8:$I$75,2,FALSE))^(1/6.975))-1</f>
        <v>8.3914189325418054E-3</v>
      </c>
      <c r="M21" s="203">
        <f>((VLOOKUP($K21,$B$8:$I$75,4,FALSE)/VLOOKUP($K21,$B$8:$I$75,3,FALSE))^(1/7.035))-1</f>
        <v>2.0582498806659633E-2</v>
      </c>
      <c r="N21" s="203">
        <f>((VLOOKUP($K21,$B$8:$I$75,5,FALSE)/VLOOKUP($K21,$B$8:$I$75,4,FALSE))^(1/8.005))-1</f>
        <v>-1.2031285711723294E-3</v>
      </c>
      <c r="O21" s="203">
        <f>((VLOOKUP($K21,$B$8:$I$75,6,FALSE)/VLOOKUP($K21,$B$8:$I$75,5,FALSE))^(1/9.01))-1</f>
        <v>1.1712172976993118E-2</v>
      </c>
      <c r="P21" s="203">
        <f>((VLOOKUP($K21,$B$8:$I$75,7,FALSE)/VLOOKUP($K21,$B$8:$I$75,6,FALSE))^(1/11))-1</f>
        <v>9.5595893999280701E-3</v>
      </c>
      <c r="Q21" s="228">
        <f>((VLOOKUP($K21,$B$8:$I$75,8,FALSE)/VLOOKUP($K21,$B$8:$I$75,7,FALSE))^(1/5))-1</f>
        <v>-8.1037018602053701E-3</v>
      </c>
      <c r="R21" s="77"/>
      <c r="S21" s="208" t="s">
        <v>33</v>
      </c>
      <c r="T21" s="227">
        <f>VLOOKUP($S21,$K$8:$Q$75,2,FALSE)*(VLOOKUP($S21,$AW$8:$BC$75,2,FALSE)-VLOOKUP($S21,$CE$8:$CK$75,2,FALSE))/(VLOOKUP($S21,$B$8:$I$75,3,FALSE)-VLOOKUP($S21,$B$8:$I$75,2,FALSE))</f>
        <v>3.0915753961996127E-3</v>
      </c>
      <c r="U21" s="203">
        <f>VLOOKUP($S21,$K$8:$Q$75,3,FALSE)*(VLOOKUP($S21,$AW$8:$BC$75,3,FALSE)-VLOOKUP($S21,$CE$8:$CK$75,3,FALSE))/(VLOOKUP($S21,$B$8:$I$75,4,FALSE)-VLOOKUP($S21,$B$8:$I$75,3,FALSE))</f>
        <v>-2.8428865755054742E-3</v>
      </c>
      <c r="V21" s="203">
        <f>VLOOKUP($S21,$K$8:$Q$75,4,FALSE)*(VLOOKUP($S21,$AW$8:$BC$75,4,FALSE)-VLOOKUP($S21,$CE$8:$CK$75,4,FALSE))/(VLOOKUP($S21,$B$8:$I$75,5,FALSE)-VLOOKUP($S21,$B$8:$I$75,4,FALSE))</f>
        <v>-4.6736917572463565E-3</v>
      </c>
      <c r="W21" s="203">
        <f>VLOOKUP($S21,$K$8:$Q$75,5,FALSE)*(VLOOKUP($S21,$AW$8:$BC$75,5,FALSE)-VLOOKUP($S21,$CE$8:$CK$75,5,FALSE))/(VLOOKUP($S21,$B$8:$I$75,6,FALSE)-VLOOKUP($S21,$B$8:$I$75,5,FALSE))</f>
        <v>-1.3407874788476971E-3</v>
      </c>
      <c r="X21" s="203">
        <f>VLOOKUP($S21,$K$8:$Q$75,6,FALSE)*(VLOOKUP($S21,$AW$8:$BC$75,6,FALSE)-VLOOKUP($S21,$CE$8:$CK$75,6,FALSE))/(VLOOKUP($S21,$B$8:$I$75,7,FALSE)-VLOOKUP($S21,$B$8:$I$75,6,FALSE))</f>
        <v>1.0750906012077161E-3</v>
      </c>
      <c r="Y21" s="228">
        <f>VLOOKUP($S21,$K$8:$Q$75,7,FALSE)*(VLOOKUP($S21,$AW$8:$BC$75,7,FALSE)-VLOOKUP($S21,$CE$8:$CK$75,7,FALSE))/(VLOOKUP($S21,$B$8:$I$75,8,FALSE)-VLOOKUP($S21,$B$8:$I$75,7,FALSE))</f>
        <v>-7.3670016910957906E-4</v>
      </c>
      <c r="Z21" s="77"/>
      <c r="AA21" s="208" t="s">
        <v>33</v>
      </c>
      <c r="AB21" s="227">
        <f>(VLOOKUP($S21,$K$8:$Q$75,2,FALSE)*((VLOOKUP($S21,$B$8:$I$75,3,FALSE)-VLOOKUP($S21,$B$8:$I$75,2,FALSE))-(VLOOKUP($S21,$AW$8:$BC$75,2,FALSE)-VLOOKUP($S21,$CE$8:$CK$75,2,FALSE)))/(VLOOKUP($S21,$B$8:$I$75,3,FALSE)-VLOOKUP($S21,$B$8:$I$75,2,FALSE)))</f>
        <v>5.2998435363421931E-3</v>
      </c>
      <c r="AC21" s="203">
        <f>(VLOOKUP($S21,$K$8:$Q$75,3,FALSE)*((VLOOKUP($S21,$B$8:$I$75,4,FALSE)-VLOOKUP($S21,$B$8:$I$75,3,FALSE))-(VLOOKUP($S21,$AW$8:$BC$75,3,FALSE)-VLOOKUP($S21,$CE$8:$CK$75,3,FALSE)))/(VLOOKUP($S21,$B$8:$I$75,4,FALSE)-VLOOKUP($S21,$B$8:$I$75,3,FALSE)))</f>
        <v>2.3425385382165105E-2</v>
      </c>
      <c r="AD21" s="203">
        <f>(VLOOKUP($S21,$K$8:$Q$75,4,FALSE)*((VLOOKUP($S21,$B$8:$I$75,5,FALSE)-VLOOKUP($S21,$B$8:$I$75,4,FALSE))-(VLOOKUP($S21,$AW$8:$BC$75,4,FALSE)-VLOOKUP($S21,$CE$8:$CK$75,4,FALSE)))/(VLOOKUP($S21,$B$8:$I$75,5,FALSE)-VLOOKUP($S21,$B$8:$I$75,4,FALSE)))</f>
        <v>3.4705631860740271E-3</v>
      </c>
      <c r="AE21" s="203">
        <f>(VLOOKUP($S21,$K$8:$Q$75,5,FALSE)*((VLOOKUP($S21,$B$8:$I$75,6,FALSE)-VLOOKUP($S21,$B$8:$I$75,5,FALSE))-(VLOOKUP($S21,$AW$8:$BC$75,5,FALSE)-VLOOKUP($S21,$CE$8:$CK$75,5,FALSE)))/(VLOOKUP($S21,$B$8:$I$75,6,FALSE)-VLOOKUP($S21,$B$8:$I$75,5,FALSE)))</f>
        <v>1.3052960455840815E-2</v>
      </c>
      <c r="AF21" s="203">
        <f>(VLOOKUP($S21,$K$8:$Q$75,6,FALSE)*((VLOOKUP($S21,$B$8:$I$75,7,FALSE)-VLOOKUP($S21,$B$8:$I$75,6,FALSE))-(VLOOKUP($S21,$AW$8:$BC$75,6,FALSE)-VLOOKUP($S21,$CE$8:$CK$75,6,FALSE)))/(VLOOKUP($S21,$B$8:$I$75,7,FALSE)-VLOOKUP($S21,$B$8:$I$75,6,FALSE)))</f>
        <v>8.4844987987203538E-3</v>
      </c>
      <c r="AG21" s="228">
        <f>(VLOOKUP($S21,$K$8:$Q$75,7,FALSE)*((VLOOKUP($S21,$B$8:$I$75,8,FALSE)-VLOOKUP($S21,$B$8:$I$75,7,FALSE))-(VLOOKUP($S21,$AW$8:$BC$75,7,FALSE)-VLOOKUP($S21,$CE$8:$CK$75,7,FALSE)))/(VLOOKUP($S21,$B$8:$I$75,8,FALSE)-VLOOKUP($S21,$B$8:$I$75,7,FALSE)))</f>
        <v>-7.3670016910957906E-3</v>
      </c>
      <c r="AI21" s="208" t="s">
        <v>33</v>
      </c>
      <c r="AJ21" s="221">
        <f>VLOOKUP($AI21,$AW$8:$BC$75,2,FALSE)-VLOOKUP($AI21,$CE$8:$CK$75,2,FALSE)</f>
        <v>49</v>
      </c>
      <c r="AK21" s="222">
        <f>(VLOOKUP($AI21,$B$8:$I$75,3,FALSE)-VLOOKUP($AI21,$B$8:$I$75,2,FALSE))-AJ21</f>
        <v>84</v>
      </c>
      <c r="AL21" s="451">
        <f>VLOOKUP($AI21,$AW$8:$BC$75,3,FALSE)-VLOOKUP($AI21,$CE$8:$CK$75,3,FALSE)</f>
        <v>-50</v>
      </c>
      <c r="AM21" s="451">
        <f>(VLOOKUP($AI21,$B$8:$I$75,4,FALSE)-VLOOKUP($AI21,$B$8:$I$75,3,FALSE))-AL21</f>
        <v>412</v>
      </c>
      <c r="AN21" s="221">
        <f>VLOOKUP($AI21,$AW$8:$BC$75,4,FALSE)-VLOOKUP($AI21,$CE$8:$CK$75,4,FALSE)</f>
        <v>-101</v>
      </c>
      <c r="AO21" s="222">
        <f>(VLOOKUP($AI21,$B$8:$I$75,5,FALSE)-VLOOKUP($AI21,$B$8:$I$75,4,FALSE))-AN21</f>
        <v>75</v>
      </c>
      <c r="AP21" s="451">
        <f>VLOOKUP($AI21,$AW$8:$BC$75,5,FALSE)-VLOOKUP($AI21,$CE$8:$CK$75,5,FALSE)</f>
        <v>-34</v>
      </c>
      <c r="AQ21" s="451">
        <f>(VLOOKUP($AI21,$B$8:$I$75,6,FALSE)-VLOOKUP($AI21,$B$8:$I$75,5,FALSE))-AP21</f>
        <v>331</v>
      </c>
      <c r="AR21" s="221">
        <f>VLOOKUP($AI21,$AW$8:$BC$75,6,FALSE)-VLOOKUP($AI21,$CE$8:$CK$75,6,FALSE)</f>
        <v>37</v>
      </c>
      <c r="AS21" s="222">
        <f>(VLOOKUP($AI21,$B$8:$I$75,7,FALSE)-VLOOKUP($AI21,$B$8:$I$75,6,FALSE))-AR21</f>
        <v>292</v>
      </c>
      <c r="AT21" s="221">
        <f>VLOOKUP($AI21,$AW$8:$BC$75,7,FALSE)-VLOOKUP($AI21,$CE$8:$CK$75,7,FALSE)</f>
        <v>-12</v>
      </c>
      <c r="AU21" s="222">
        <f>(VLOOKUP($AI21,$B$8:$I$75,8,FALSE)-VLOOKUP($AI21,$B$8:$I$75,7,FALSE))-AT21</f>
        <v>-120</v>
      </c>
      <c r="AV21" s="636"/>
      <c r="AW21" s="208" t="s">
        <v>33</v>
      </c>
      <c r="AX21" s="221">
        <v>230</v>
      </c>
      <c r="AY21" s="451">
        <v>178</v>
      </c>
      <c r="AZ21" s="451">
        <v>185</v>
      </c>
      <c r="BA21" s="451">
        <v>270</v>
      </c>
      <c r="BB21" s="451">
        <v>382</v>
      </c>
      <c r="BC21" s="222">
        <v>141</v>
      </c>
      <c r="BE21" s="208" t="s">
        <v>33</v>
      </c>
      <c r="BF21" s="239">
        <f>IF(VLOOKUP($BE21,$B$8:$I$75,3,FALSE)&lt;&gt;VLOOKUP($BE21,$B$8:$I$75,2,FALSE),(10*(VLOOKUP($BE21,$K$8:$Q$75,2,FALSE)*100)*VLOOKUP($BE21,$AW$8:$BC$75,2,FALSE))/(VLOOKUP($BE21,$B$8:$I$75,3,FALSE)-VLOOKUP($BE21,$B$8:$I$75,2,FALSE)),"")</f>
        <v>14.511476349508385</v>
      </c>
      <c r="BG21" s="235">
        <f>IF(VLOOKUP($BE21,$B$8:$I$75,4,FALSE)&lt;&gt;VLOOKUP($BE21,$B$8:$I$75,3,FALSE),(10*(VLOOKUP($BE21,$K$8:$Q$75,3,FALSE)*100)*VLOOKUP($BE21,$AW$8:$BC$75,3,FALSE))/(VLOOKUP($BE21,$B$8:$I$75,4,FALSE)-VLOOKUP($BE21,$B$8:$I$75,3,FALSE)),"")</f>
        <v>10.120676208799487</v>
      </c>
      <c r="BH21" s="235">
        <f>IF(VLOOKUP($BE21,$B$8:$I$75,5,FALSE)&lt;&gt;VLOOKUP($BE21,$B$8:$I$75,4,FALSE),(10*(VLOOKUP($BE21,$K$8:$Q$75,4,FALSE)*100)*VLOOKUP($BE21,$AW$8:$BC$75,4,FALSE))/(VLOOKUP($BE21,$B$8:$I$75,5,FALSE)-VLOOKUP($BE21,$B$8:$I$75,4,FALSE)),"")</f>
        <v>8.5607225256492665</v>
      </c>
      <c r="BI21" s="235">
        <f>IF(VLOOKUP($BE21,$B$8:$I$75,6,FALSE)&lt;&gt;VLOOKUP($BE21,$B$8:$I$75,5,FALSE),(10*(VLOOKUP($BE21,$K$8:$Q$75,5,FALSE)*100)*VLOOKUP($BE21,$AW$8:$BC$75,5,FALSE))/(VLOOKUP($BE21,$B$8:$I$75,6,FALSE)-VLOOKUP($BE21,$B$8:$I$75,5,FALSE)),"")</f>
        <v>10.647429979084652</v>
      </c>
      <c r="BJ21" s="235">
        <f>IF(VLOOKUP($BE21,$B$8:$I$75,7,FALSE)&lt;&gt;VLOOKUP($BE21,$B$8:$I$75,6,FALSE),(10*(VLOOKUP($BE21,$K$8:$Q$75,6,FALSE)*100)*VLOOKUP($BE21,$AW$8:$BC$75,6,FALSE))/(VLOOKUP($BE21,$B$8:$I$75,7,FALSE)-VLOOKUP($BE21,$B$8:$I$75,6,FALSE)),"")</f>
        <v>11.099584044901285</v>
      </c>
      <c r="BK21" s="240">
        <f>IF(VLOOKUP($BE21,$B$8:$I$75,8,FALSE)&lt;&gt;VLOOKUP($BE21,$B$8:$I$75,7,FALSE),(10*(VLOOKUP($BE21,$K$8:$Q$75,7,FALSE)*100)*VLOOKUP($BE21,$AW$8:$BC$75,7,FALSE))/(VLOOKUP($BE21,$B$8:$I$75,8,FALSE)-VLOOKUP($BE21,$B$8:$I$75,7,FALSE)),"")</f>
        <v>8.6562269870375541</v>
      </c>
      <c r="BL21" s="239">
        <f>IF(VLOOKUP($BE21,$B$8:$I$75,3,FALSE)&lt;&gt;VLOOKUP($BE21,$B$8:$I$75,2,FALSE),(10*(VLOOKUP($BE21,$K$8:$Q$75,2,FALSE)*100)*VLOOKUP($BE21,$CE$8:$CK$75,2,FALSE))/(VLOOKUP($BE21,$B$8:$I$75,3,FALSE)-VLOOKUP($BE21,$B$8:$I$75,2,FALSE)),"")</f>
        <v>11.419900953308774</v>
      </c>
      <c r="BM21" s="235">
        <f>IF(VLOOKUP($BE21,$B$8:$I$75,4,FALSE)&lt;&gt;VLOOKUP($BE21,$B$8:$I$75,3,FALSE),(10*(VLOOKUP($BE21,$K$8:$Q$75,3,FALSE)*100)*VLOOKUP($BE21,$CE$8:$CK$75,3,FALSE))/(VLOOKUP($BE21,$B$8:$I$75,4,FALSE)-VLOOKUP($BE21,$B$8:$I$75,3,FALSE)),"")</f>
        <v>12.963562784304964</v>
      </c>
      <c r="BN21" s="235">
        <f>IF(VLOOKUP($BE21,$B$8:$I$75,5,FALSE)&lt;&gt;VLOOKUP($BE21,$B$8:$I$75,4,FALSE),(10*(VLOOKUP($BE21,$K$8:$Q$75,4,FALSE)*100)*VLOOKUP($BE21,$CE$8:$CK$75,4,FALSE))/(VLOOKUP($BE21,$B$8:$I$75,5,FALSE)-VLOOKUP($BE21,$B$8:$I$75,4,FALSE)),"")</f>
        <v>13.234414282895623</v>
      </c>
      <c r="BO21" s="235">
        <f>IF(VLOOKUP($BE21,$B$8:$I$75,6,FALSE)&lt;&gt;VLOOKUP($BE21,$B$8:$I$75,5,FALSE),(10*(VLOOKUP($BE21,$K$8:$Q$75,5,FALSE)*100)*VLOOKUP($BE21,$CE$8:$CK$75,5,FALSE))/(VLOOKUP($BE21,$B$8:$I$75,6,FALSE)-VLOOKUP($BE21,$B$8:$I$75,5,FALSE)),"")</f>
        <v>11.98821745793235</v>
      </c>
      <c r="BP21" s="235">
        <f>IF(VLOOKUP($BE21,$B$8:$I$75,7,FALSE)&lt;&gt;VLOOKUP($BE21,$B$8:$I$75,6,FALSE),(10*(VLOOKUP($BE21,$K$8:$Q$75,6,FALSE)*100)*VLOOKUP($BE21,$CE$8:$CK$75,6,FALSE))/(VLOOKUP($BE21,$B$8:$I$75,7,FALSE)-VLOOKUP($BE21,$B$8:$I$75,6,FALSE)),"")</f>
        <v>10.024493443693569</v>
      </c>
      <c r="BQ21" s="240">
        <f>IF(VLOOKUP($BE21,$B$8:$I$75,8,FALSE)&lt;&gt;VLOOKUP($BE21,$B$8:$I$75,7,FALSE),(10*(VLOOKUP($BE21,$K$8:$Q$75,7,FALSE)*100)*VLOOKUP($BE21,$CE$8:$CK$75,7,FALSE))/(VLOOKUP($BE21,$B$8:$I$75,8,FALSE)-VLOOKUP($BE21,$B$8:$I$75,7,FALSE)),"")</f>
        <v>9.392927156147131</v>
      </c>
      <c r="BS21" s="208" t="s">
        <v>33</v>
      </c>
      <c r="BT21" s="451">
        <v>30</v>
      </c>
      <c r="BU21" s="451">
        <v>41</v>
      </c>
      <c r="BV21" s="451">
        <v>34</v>
      </c>
      <c r="BW21" s="451">
        <v>30</v>
      </c>
      <c r="BX21" s="451">
        <v>29</v>
      </c>
      <c r="BY21" s="451">
        <v>22</v>
      </c>
      <c r="BZ21" s="451">
        <v>26</v>
      </c>
      <c r="CA21" s="451">
        <v>24</v>
      </c>
      <c r="CB21" s="451">
        <v>34</v>
      </c>
      <c r="CC21" s="222">
        <v>29</v>
      </c>
      <c r="CE21" s="208" t="s">
        <v>33</v>
      </c>
      <c r="CF21" s="221">
        <v>181</v>
      </c>
      <c r="CG21" s="451">
        <v>228</v>
      </c>
      <c r="CH21" s="451">
        <v>286</v>
      </c>
      <c r="CI21" s="451">
        <v>304</v>
      </c>
      <c r="CJ21" s="451">
        <v>345</v>
      </c>
      <c r="CK21" s="222">
        <v>153</v>
      </c>
      <c r="CM21" s="211" t="s">
        <v>33</v>
      </c>
      <c r="CN21" s="451">
        <v>30</v>
      </c>
      <c r="CO21" s="451">
        <v>14</v>
      </c>
      <c r="CP21" s="451">
        <v>33</v>
      </c>
      <c r="CQ21" s="451">
        <v>25</v>
      </c>
      <c r="CR21" s="451">
        <v>30</v>
      </c>
      <c r="CS21" s="451">
        <v>37</v>
      </c>
      <c r="CT21" s="451">
        <v>28</v>
      </c>
      <c r="CU21" s="451">
        <v>33</v>
      </c>
      <c r="CV21" s="451">
        <v>31</v>
      </c>
      <c r="CW21" s="222">
        <v>31</v>
      </c>
      <c r="CY21" s="208" t="s">
        <v>33</v>
      </c>
      <c r="CZ21" s="221">
        <v>2849.5620403007119</v>
      </c>
      <c r="DA21" s="451">
        <v>55.758192300031517</v>
      </c>
      <c r="DB21" s="451">
        <v>174.38272023046031</v>
      </c>
      <c r="DC21" s="451">
        <v>14.291077857494059</v>
      </c>
      <c r="DD21" s="451">
        <v>43.052029442447456</v>
      </c>
      <c r="DE21" s="222">
        <v>10.872383919617167</v>
      </c>
      <c r="DG21" s="211" t="s">
        <v>33</v>
      </c>
      <c r="DH21" s="221">
        <v>20</v>
      </c>
      <c r="DI21" s="451">
        <v>156</v>
      </c>
      <c r="DJ21" s="451">
        <v>172</v>
      </c>
      <c r="DK21" s="451">
        <v>352</v>
      </c>
      <c r="DL21" s="451">
        <v>392</v>
      </c>
      <c r="DM21" s="451">
        <v>272</v>
      </c>
      <c r="DN21" s="451">
        <v>608</v>
      </c>
      <c r="DO21" s="222">
        <v>432</v>
      </c>
      <c r="DP21" s="221">
        <v>16.119875</v>
      </c>
      <c r="DQ21" s="451">
        <v>109.361701</v>
      </c>
      <c r="DR21" s="451">
        <v>295.005155</v>
      </c>
      <c r="DS21" s="451">
        <v>359.97520200000002</v>
      </c>
      <c r="DT21" s="451">
        <v>291.17916500000001</v>
      </c>
      <c r="DU21" s="451">
        <v>291.797348</v>
      </c>
      <c r="DV21" s="451">
        <v>902.35206400000004</v>
      </c>
      <c r="DW21" s="222">
        <v>390.17661299999997</v>
      </c>
      <c r="DX21" s="221">
        <v>12.03767859238156</v>
      </c>
      <c r="DY21" s="451">
        <v>102.78445833262856</v>
      </c>
      <c r="DZ21" s="451">
        <v>326.69490461313592</v>
      </c>
      <c r="EA21" s="451">
        <v>453.51883206381922</v>
      </c>
      <c r="EB21" s="451">
        <v>272.05501344431838</v>
      </c>
      <c r="EC21" s="451">
        <v>262.50886397548544</v>
      </c>
      <c r="ED21" s="451">
        <v>840.27227981740441</v>
      </c>
      <c r="EE21" s="222">
        <v>339.38722388005385</v>
      </c>
      <c r="EG21" s="208" t="s">
        <v>33</v>
      </c>
      <c r="EH21" s="221">
        <v>557</v>
      </c>
      <c r="EI21" s="451">
        <v>473</v>
      </c>
      <c r="EJ21" s="451">
        <v>652</v>
      </c>
      <c r="EK21" s="451">
        <v>637</v>
      </c>
      <c r="EL21" s="451">
        <v>425</v>
      </c>
      <c r="EM21" s="451">
        <v>238</v>
      </c>
      <c r="EN21" s="221">
        <v>642.67093399999999</v>
      </c>
      <c r="EO21" s="451">
        <v>460.929802</v>
      </c>
      <c r="EP21" s="451">
        <v>655.93995199999995</v>
      </c>
      <c r="EQ21" s="451">
        <v>698.27725099999998</v>
      </c>
      <c r="ER21" s="451">
        <v>520.86449900000002</v>
      </c>
      <c r="ES21" s="451">
        <v>332.31756100000001</v>
      </c>
      <c r="ET21" s="221">
        <v>543.93449662329374</v>
      </c>
      <c r="EU21" s="451">
        <v>427.57798676540682</v>
      </c>
      <c r="EV21" s="451">
        <v>547.58014933084633</v>
      </c>
      <c r="EW21" s="451">
        <v>732.67001603463984</v>
      </c>
      <c r="EX21" s="451">
        <v>550.68347154255707</v>
      </c>
      <c r="EY21" s="222">
        <v>376.55387970325808</v>
      </c>
      <c r="EZ21" s="636"/>
      <c r="FA21" s="208" t="s">
        <v>33</v>
      </c>
      <c r="FB21" s="221">
        <v>755</v>
      </c>
      <c r="FC21" s="451">
        <v>1713</v>
      </c>
      <c r="FD21" s="222">
        <v>514</v>
      </c>
      <c r="FE21" s="221">
        <v>819.95554400000003</v>
      </c>
      <c r="FF21" s="451">
        <v>1874.5324660000001</v>
      </c>
      <c r="FG21" s="222">
        <v>616.51198999999997</v>
      </c>
      <c r="FH21" s="221">
        <v>763.81911158683715</v>
      </c>
      <c r="FI21" s="451">
        <v>1701.5060611671815</v>
      </c>
      <c r="FJ21" s="222">
        <v>713.67482724598312</v>
      </c>
      <c r="FK21" s="636"/>
      <c r="FL21" s="327" t="s">
        <v>126</v>
      </c>
      <c r="FM21" s="159">
        <f>0-VLOOKUP(FM$7,'Pyramide âge'!$B$4:$BJ$117,15,FALSE)</f>
        <v>-133</v>
      </c>
      <c r="FN21" s="159">
        <f>VLOOKUP(FN$7,'Pyramide âge'!$B$4:$BJ$117,15,FALSE)</f>
        <v>132</v>
      </c>
      <c r="FO21" s="159">
        <f>0-VLOOKUP(FO$7,'Pyramide âge'!$B$4:$BJ$117,15,FALSE)</f>
        <v>-5112</v>
      </c>
      <c r="FP21" s="159">
        <f>VLOOKUP(FP$7,'Pyramide âge'!$B$4:$BJ$117,15,FALSE)</f>
        <v>6416</v>
      </c>
      <c r="FQ21" s="159">
        <f>0-VLOOKUP(FQ$7,'Pyramide âge'!$B$3:$BJ$116,35,FALSE)</f>
        <v>-223.45459100000002</v>
      </c>
      <c r="FR21" s="159">
        <f>VLOOKUP(FR$7,'Pyramide âge'!$B$3:$BJ$116,35,FALSE)</f>
        <v>245.53922499999999</v>
      </c>
      <c r="FS21" s="159">
        <f>0-VLOOKUP(FS$7,'Pyramide âge'!$B$3:$BJ$116,35,FALSE)</f>
        <v>-5294.1605770000006</v>
      </c>
      <c r="FT21" s="159">
        <f>VLOOKUP(FT$7,'Pyramide âge'!$B$3:$BJ$117,35,FALSE)</f>
        <v>6577.3351779999994</v>
      </c>
      <c r="FU21" s="159">
        <f>0-VLOOKUP(FU$7,'Pyramide âge'!$B$3:$BJ$116,55,FALSE)</f>
        <v>-255.795278123</v>
      </c>
      <c r="FV21" s="159">
        <f>VLOOKUP(FV$7,'Pyramide âge'!$B$3:$BJ$116,55,FALSE)</f>
        <v>271.67506216000004</v>
      </c>
      <c r="FW21" s="159">
        <f>0-VLOOKUP(FW$7,'Pyramide âge'!$B$3:$BJ$116,55,FALSE)</f>
        <v>-7006.8966833068989</v>
      </c>
      <c r="FX21" s="329">
        <f>VLOOKUP(FX$7,'Pyramide âge'!$B$3:$BJ$117,55,FALSE)</f>
        <v>8945.7355372564998</v>
      </c>
      <c r="FZ21" s="211" t="s">
        <v>33</v>
      </c>
      <c r="GA21" s="221">
        <v>1779</v>
      </c>
      <c r="GB21" s="451">
        <v>967</v>
      </c>
      <c r="GC21" s="222">
        <v>812</v>
      </c>
      <c r="GD21" s="221">
        <v>66992.224000000002</v>
      </c>
      <c r="GE21" s="451">
        <v>53767.468999999997</v>
      </c>
      <c r="GF21" s="222">
        <v>13224.755000000005</v>
      </c>
      <c r="GG21" s="665"/>
      <c r="GH21" s="211" t="s">
        <v>33</v>
      </c>
      <c r="GI21" s="221">
        <v>712</v>
      </c>
      <c r="GJ21" s="451">
        <v>739</v>
      </c>
      <c r="GK21" s="451">
        <v>930</v>
      </c>
      <c r="GL21" s="451">
        <v>984</v>
      </c>
      <c r="GM21" s="451">
        <v>1148</v>
      </c>
      <c r="GN21" s="451">
        <v>1323.99999999997</v>
      </c>
      <c r="GO21" s="222">
        <v>1339.99999999992</v>
      </c>
      <c r="GQ21" s="208" t="s">
        <v>33</v>
      </c>
      <c r="GR21" s="221">
        <v>2197</v>
      </c>
      <c r="GS21" s="451">
        <v>2306</v>
      </c>
      <c r="GT21" s="451">
        <v>2643</v>
      </c>
      <c r="GU21" s="451">
        <v>2596</v>
      </c>
      <c r="GV21" s="451">
        <v>2875</v>
      </c>
      <c r="GW21" s="451">
        <v>3205.00000000001</v>
      </c>
      <c r="GX21" s="222">
        <v>3082.00000000001</v>
      </c>
      <c r="GZ21" s="208" t="s">
        <v>33</v>
      </c>
      <c r="HA21" s="389">
        <f t="shared" si="2"/>
        <v>3.0856741573033708</v>
      </c>
      <c r="HB21" s="390">
        <f t="shared" si="3"/>
        <v>3.1204330175913397</v>
      </c>
      <c r="HC21" s="390">
        <f t="shared" si="4"/>
        <v>2.8419354838709676</v>
      </c>
      <c r="HD21" s="390">
        <f t="shared" si="5"/>
        <v>2.6382113821138211</v>
      </c>
      <c r="HE21" s="390">
        <f t="shared" si="6"/>
        <v>2.504355400696864</v>
      </c>
      <c r="HF21" s="390">
        <f t="shared" si="7"/>
        <v>2.420694864048401</v>
      </c>
      <c r="HG21" s="246">
        <f t="shared" si="8"/>
        <v>2.300000000000145</v>
      </c>
      <c r="HH21" s="69"/>
      <c r="HI21" s="211" t="s">
        <v>33</v>
      </c>
      <c r="HJ21" s="221">
        <v>272</v>
      </c>
      <c r="HK21" s="451">
        <v>404</v>
      </c>
      <c r="HL21" s="451">
        <v>193</v>
      </c>
      <c r="HM21" s="451">
        <v>210</v>
      </c>
      <c r="HN21" s="451">
        <v>72</v>
      </c>
      <c r="HO21" s="221">
        <v>338.34928800000006</v>
      </c>
      <c r="HP21" s="451">
        <v>498.64766399999996</v>
      </c>
      <c r="HQ21" s="451">
        <v>194.33800000000002</v>
      </c>
      <c r="HR21" s="451">
        <v>204.53574599999999</v>
      </c>
      <c r="HS21" s="222">
        <v>87.173996000000002</v>
      </c>
      <c r="HT21" s="221">
        <v>385.31654679409996</v>
      </c>
      <c r="HU21" s="451">
        <v>497.97254646019996</v>
      </c>
      <c r="HV21" s="451">
        <v>198.89841020799997</v>
      </c>
      <c r="HW21" s="451">
        <v>182.21113069460003</v>
      </c>
      <c r="HX21" s="222">
        <v>67.627035856899994</v>
      </c>
      <c r="HY21" s="804"/>
      <c r="HZ21" s="211" t="s">
        <v>33</v>
      </c>
      <c r="IA21" s="221">
        <v>276</v>
      </c>
      <c r="IB21" s="451">
        <v>12</v>
      </c>
      <c r="IC21" s="451">
        <v>360</v>
      </c>
      <c r="ID21" s="451">
        <v>440</v>
      </c>
      <c r="IE21" s="451">
        <v>64</v>
      </c>
      <c r="IF21" s="221">
        <v>338.34928500000001</v>
      </c>
      <c r="IG21" s="451">
        <v>20.359245000000001</v>
      </c>
      <c r="IH21" s="451">
        <v>449.52357899999998</v>
      </c>
      <c r="II21" s="451">
        <v>425.39352700000001</v>
      </c>
      <c r="IJ21" s="222">
        <v>89.419055999999998</v>
      </c>
      <c r="IK21" s="221">
        <v>385.31654679368251</v>
      </c>
      <c r="IL21" s="451">
        <v>28.468421308671701</v>
      </c>
      <c r="IM21" s="451">
        <v>395.30898632057279</v>
      </c>
      <c r="IN21" s="451">
        <v>377.53512036113722</v>
      </c>
      <c r="IO21" s="222">
        <v>145.39659522587542</v>
      </c>
      <c r="IQ21" s="211" t="s">
        <v>33</v>
      </c>
      <c r="IR21" s="221">
        <v>4</v>
      </c>
      <c r="IS21" s="451">
        <v>19</v>
      </c>
      <c r="IT21" s="451">
        <v>41</v>
      </c>
      <c r="IU21" s="451">
        <v>40</v>
      </c>
      <c r="IV21" s="451">
        <v>48</v>
      </c>
      <c r="IW21" s="451">
        <v>74</v>
      </c>
      <c r="IX21" s="222">
        <v>46</v>
      </c>
      <c r="IY21" s="221">
        <v>198</v>
      </c>
      <c r="IZ21" s="451">
        <v>126</v>
      </c>
      <c r="JA21" s="451">
        <v>560</v>
      </c>
      <c r="JB21" s="451">
        <v>659</v>
      </c>
      <c r="JC21" s="451">
        <v>337</v>
      </c>
      <c r="JD21" s="451">
        <v>356</v>
      </c>
      <c r="JE21" s="222">
        <v>82</v>
      </c>
      <c r="JF21" s="221">
        <v>1.0315529999999999</v>
      </c>
      <c r="JG21" s="451">
        <v>17.536396</v>
      </c>
      <c r="JH21" s="451">
        <v>53.640740000000001</v>
      </c>
      <c r="JI21" s="451">
        <v>75.303347000000002</v>
      </c>
      <c r="JJ21" s="451">
        <v>52.609188000000003</v>
      </c>
      <c r="JK21" s="451">
        <v>76.334900000000005</v>
      </c>
      <c r="JL21" s="222">
        <v>60.861609000000001</v>
      </c>
      <c r="JM21" s="221">
        <v>177.28460999999999</v>
      </c>
      <c r="JN21" s="451">
        <v>138.48047299999999</v>
      </c>
      <c r="JO21" s="451">
        <v>533.41537300000005</v>
      </c>
      <c r="JP21" s="451">
        <v>733.96418000000006</v>
      </c>
      <c r="JQ21" s="451">
        <v>436.67243999999999</v>
      </c>
      <c r="JR21" s="451">
        <v>402.05437899999998</v>
      </c>
      <c r="JS21" s="222">
        <v>140.45761100000001</v>
      </c>
      <c r="JT21" s="221">
        <v>2.0941116673569802</v>
      </c>
      <c r="JU21" s="451">
        <v>13.611725837820369</v>
      </c>
      <c r="JV21" s="451">
        <v>58.635126685995438</v>
      </c>
      <c r="JW21" s="451">
        <v>85.858578361636177</v>
      </c>
      <c r="JX21" s="451">
        <v>68.05862918910185</v>
      </c>
      <c r="JY21" s="451">
        <v>79.57624335956524</v>
      </c>
      <c r="JZ21" s="222">
        <v>79.57624335956524</v>
      </c>
      <c r="KA21" s="221">
        <v>219.88461496354341</v>
      </c>
      <c r="KB21" s="451">
        <v>98.685304193881677</v>
      </c>
      <c r="KC21" s="451">
        <v>428.76243543561264</v>
      </c>
      <c r="KD21" s="451">
        <v>737.89446831434634</v>
      </c>
      <c r="KE21" s="451">
        <v>405.1638532233456</v>
      </c>
      <c r="KF21" s="451">
        <v>465.34199170099089</v>
      </c>
      <c r="KG21" s="222">
        <v>182.3328355450019</v>
      </c>
      <c r="KI21" s="211" t="s">
        <v>33</v>
      </c>
      <c r="KJ21" s="221">
        <v>392</v>
      </c>
      <c r="KK21" s="451">
        <v>184</v>
      </c>
      <c r="KL21" s="451">
        <v>224</v>
      </c>
      <c r="KM21" s="222">
        <v>72</v>
      </c>
      <c r="KN21" s="221">
        <v>494.136506</v>
      </c>
      <c r="KO21" s="451">
        <v>154.044849</v>
      </c>
      <c r="KP21" s="451">
        <v>232.953473</v>
      </c>
      <c r="KQ21" s="222">
        <v>87.211838999999998</v>
      </c>
      <c r="KR21" s="221">
        <v>446.94221040800772</v>
      </c>
      <c r="KS21" s="451">
        <v>204.65102236831979</v>
      </c>
      <c r="KT21" s="451">
        <v>206.38234682668619</v>
      </c>
      <c r="KU21" s="222">
        <v>64.04339050293791</v>
      </c>
      <c r="KW21" s="211" t="s">
        <v>33</v>
      </c>
      <c r="KX21" s="451">
        <v>883</v>
      </c>
      <c r="KY21" s="451">
        <v>855</v>
      </c>
      <c r="KZ21" s="451">
        <v>1097</v>
      </c>
      <c r="LA21" s="451">
        <v>1139</v>
      </c>
      <c r="LB21" s="451">
        <v>1266</v>
      </c>
      <c r="LC21" s="451">
        <v>1451.1959459459199</v>
      </c>
      <c r="LD21" s="205">
        <v>1530.2132112490999</v>
      </c>
      <c r="LF21" s="211" t="s">
        <v>33</v>
      </c>
      <c r="LG21" s="221">
        <v>1148</v>
      </c>
      <c r="LH21" s="451">
        <v>56</v>
      </c>
      <c r="LI21" s="222">
        <v>62</v>
      </c>
      <c r="LJ21" s="221">
        <v>1323.99999999997</v>
      </c>
      <c r="LK21" s="451">
        <v>65.124324324324306</v>
      </c>
      <c r="LL21" s="222">
        <v>62.071621621621603</v>
      </c>
      <c r="LM21" s="221">
        <v>1339.99999999992</v>
      </c>
      <c r="LN21" s="451">
        <v>64.753433616742996</v>
      </c>
      <c r="LO21" s="222">
        <v>125.45977763243999</v>
      </c>
      <c r="LQ21" s="211" t="s">
        <v>33</v>
      </c>
      <c r="LR21" s="221">
        <v>1087</v>
      </c>
      <c r="LS21" s="451">
        <v>141</v>
      </c>
      <c r="LT21" s="222">
        <v>41</v>
      </c>
      <c r="LU21" s="221">
        <v>1227.3559600000001</v>
      </c>
      <c r="LV21" s="451">
        <v>219.74174500000001</v>
      </c>
      <c r="LW21" s="222">
        <v>4.0982409999999447</v>
      </c>
      <c r="LX21" s="221">
        <v>1272.4697713634064</v>
      </c>
      <c r="LY21" s="451">
        <v>249.49946380417344</v>
      </c>
      <c r="LZ21" s="222">
        <v>8.2439760815207705</v>
      </c>
      <c r="MB21" s="211" t="s">
        <v>33</v>
      </c>
      <c r="MC21" s="1111"/>
      <c r="MD21" s="1112"/>
      <c r="ME21" s="1112"/>
      <c r="MF21" s="1112"/>
      <c r="MG21" s="1112"/>
      <c r="MH21" s="221">
        <v>54.451646000000004</v>
      </c>
      <c r="MI21" s="451">
        <v>135.228948</v>
      </c>
      <c r="MJ21" s="451">
        <v>223.86366799999999</v>
      </c>
      <c r="MK21" s="451">
        <v>334.10245700000002</v>
      </c>
      <c r="ML21" s="451">
        <v>703.54922899999997</v>
      </c>
      <c r="MM21" s="221">
        <v>66.947608346899997</v>
      </c>
      <c r="MN21" s="451">
        <v>148.40957255110001</v>
      </c>
      <c r="MO21" s="451">
        <v>230.22294914150001</v>
      </c>
      <c r="MP21" s="451">
        <v>353.4979483139</v>
      </c>
      <c r="MQ21" s="222">
        <v>731.13513289560001</v>
      </c>
      <c r="MS21" s="211" t="s">
        <v>33</v>
      </c>
      <c r="MT21" s="451">
        <v>712</v>
      </c>
      <c r="MU21" s="451">
        <v>739</v>
      </c>
      <c r="MV21" s="451">
        <v>930</v>
      </c>
      <c r="MW21" s="451">
        <v>984</v>
      </c>
      <c r="MX21" s="451">
        <v>1148</v>
      </c>
      <c r="MY21" s="451">
        <v>1323.99999999997</v>
      </c>
      <c r="MZ21" s="205">
        <v>1339.99999999992</v>
      </c>
      <c r="NB21" s="211" t="s">
        <v>33</v>
      </c>
      <c r="NC21" s="221">
        <v>977</v>
      </c>
      <c r="ND21" s="451">
        <v>135</v>
      </c>
      <c r="NE21" s="222">
        <v>39</v>
      </c>
      <c r="NF21" s="221">
        <v>1118.47623</v>
      </c>
      <c r="NG21" s="451">
        <v>203.46066400000001</v>
      </c>
      <c r="NH21" s="222">
        <v>2.0631060000000048</v>
      </c>
      <c r="NI21" s="221">
        <v>1126.7745457257347</v>
      </c>
      <c r="NJ21" s="451">
        <v>208.01679539344741</v>
      </c>
      <c r="NK21" s="222">
        <v>5.2086588807358112</v>
      </c>
      <c r="NM21" s="211" t="s">
        <v>33</v>
      </c>
      <c r="NN21" s="221">
        <v>55</v>
      </c>
      <c r="NO21" s="451">
        <v>95</v>
      </c>
      <c r="NP21" s="451">
        <v>216</v>
      </c>
      <c r="NQ21" s="451">
        <v>287</v>
      </c>
      <c r="NR21" s="451">
        <v>498</v>
      </c>
      <c r="NS21" s="451">
        <v>5070</v>
      </c>
      <c r="NT21" s="221">
        <v>41.223264999999998</v>
      </c>
      <c r="NU21" s="451">
        <v>90.455974999999995</v>
      </c>
      <c r="NV21" s="451">
        <v>207.58258699999999</v>
      </c>
      <c r="NW21" s="451">
        <v>313.75110599999999</v>
      </c>
      <c r="NX21" s="451">
        <v>670.98706700000002</v>
      </c>
      <c r="NY21" s="451">
        <v>6213.810015</v>
      </c>
      <c r="NZ21" s="221">
        <v>39.629753539185913</v>
      </c>
      <c r="OA21" s="451">
        <v>95.79740773796</v>
      </c>
      <c r="OB21" s="451">
        <v>196.83445992993225</v>
      </c>
      <c r="OC21" s="451">
        <v>328.203638310381</v>
      </c>
      <c r="OD21" s="451">
        <v>679.53474048245869</v>
      </c>
      <c r="OE21" s="222">
        <v>6406.8210427668209</v>
      </c>
      <c r="OG21" s="211" t="s">
        <v>33</v>
      </c>
      <c r="OH21" s="221">
        <v>860</v>
      </c>
      <c r="OI21" s="451">
        <v>156</v>
      </c>
      <c r="OJ21" s="451">
        <v>95</v>
      </c>
      <c r="OK21" s="222">
        <v>40</v>
      </c>
      <c r="OL21" s="221">
        <v>985.21790999999996</v>
      </c>
      <c r="OM21" s="451">
        <v>161.418612</v>
      </c>
      <c r="ON21" s="451">
        <v>151.79725300000001</v>
      </c>
      <c r="OO21" s="222">
        <v>25.566223999999998</v>
      </c>
      <c r="OP21" s="221">
        <v>1015.0962535312794</v>
      </c>
      <c r="OQ21" s="451">
        <v>162.41812625824861</v>
      </c>
      <c r="OR21" s="451">
        <v>147.30345898056788</v>
      </c>
      <c r="OS21" s="222">
        <v>15.182161229821943</v>
      </c>
      <c r="OU21" s="211" t="s">
        <v>33</v>
      </c>
      <c r="OV21" s="221">
        <v>116.77273826982238</v>
      </c>
      <c r="OW21" s="451">
        <v>208.36629648376351</v>
      </c>
      <c r="OX21" s="451">
        <v>225.28326687148331</v>
      </c>
      <c r="OY21" s="451">
        <v>322.76321677269948</v>
      </c>
      <c r="OZ21" s="451">
        <v>153.53626684838335</v>
      </c>
      <c r="PA21" s="222">
        <v>313.27821475376584</v>
      </c>
      <c r="PC21" s="211" t="s">
        <v>33</v>
      </c>
      <c r="PD21" s="221">
        <v>21.751279882286571</v>
      </c>
      <c r="PE21" s="451">
        <v>8.3232060941146599</v>
      </c>
      <c r="PF21" s="451">
        <v>56.438788476680138</v>
      </c>
      <c r="PG21" s="451">
        <v>46.149344472582726</v>
      </c>
      <c r="PH21" s="451">
        <v>58.133122903717677</v>
      </c>
      <c r="PI21" s="222">
        <v>17.221053564065631</v>
      </c>
      <c r="PJ21" s="221">
        <v>311.86192451235388</v>
      </c>
      <c r="PK21" s="451">
        <v>79.312052291580684</v>
      </c>
      <c r="PL21" s="451">
        <v>144.57695768651743</v>
      </c>
      <c r="PM21" s="451">
        <v>334.45593881987622</v>
      </c>
      <c r="PN21" s="451">
        <v>194.55266266877123</v>
      </c>
      <c r="PO21" s="222">
        <v>59.171276706030376</v>
      </c>
      <c r="PP21" s="221">
        <v>334.66026022831892</v>
      </c>
      <c r="PQ21" s="451">
        <v>87.635258385695352</v>
      </c>
      <c r="PR21" s="451">
        <v>202.06280199687609</v>
      </c>
      <c r="PS21" s="451">
        <v>382.69939495981589</v>
      </c>
      <c r="PT21" s="451">
        <v>252.68578557248887</v>
      </c>
      <c r="PU21" s="222">
        <v>77.412765816117869</v>
      </c>
      <c r="PV21" s="636"/>
      <c r="PW21" s="211" t="s">
        <v>33</v>
      </c>
      <c r="PX21" s="221">
        <v>119</v>
      </c>
      <c r="PY21" s="451">
        <v>478</v>
      </c>
      <c r="PZ21" s="222">
        <v>554</v>
      </c>
      <c r="QA21" s="221">
        <v>98.854311000000052</v>
      </c>
      <c r="QB21" s="451">
        <v>542.09372599999995</v>
      </c>
      <c r="QC21" s="222">
        <v>683.051963</v>
      </c>
      <c r="QD21" s="221">
        <v>93.524313180165791</v>
      </c>
      <c r="QE21" s="451">
        <v>552.77842493638218</v>
      </c>
      <c r="QF21" s="222">
        <v>693.69726188336995</v>
      </c>
      <c r="QH21" s="211" t="s">
        <v>33</v>
      </c>
      <c r="QI21" s="451">
        <f t="shared" si="9"/>
        <v>2</v>
      </c>
      <c r="QJ21" s="451">
        <f t="shared" si="10"/>
        <v>4</v>
      </c>
      <c r="QK21" s="451">
        <f t="shared" si="11"/>
        <v>0</v>
      </c>
      <c r="QL21" s="451">
        <f t="shared" si="12"/>
        <v>0</v>
      </c>
      <c r="QM21" s="451">
        <f t="shared" si="13"/>
        <v>9</v>
      </c>
      <c r="QN21" s="451">
        <f t="shared" si="14"/>
        <v>10</v>
      </c>
      <c r="QO21" s="451">
        <f t="shared" si="15"/>
        <v>0</v>
      </c>
      <c r="QP21" s="451">
        <f t="shared" si="16"/>
        <v>5</v>
      </c>
      <c r="QQ21" s="222">
        <f t="shared" si="17"/>
        <v>5</v>
      </c>
      <c r="QR21" s="222">
        <f t="shared" si="18"/>
        <v>35</v>
      </c>
      <c r="QT21" s="211" t="s">
        <v>33</v>
      </c>
      <c r="QU21" s="451">
        <v>2</v>
      </c>
      <c r="QV21" s="451">
        <v>1</v>
      </c>
      <c r="QW21" s="451">
        <v>0</v>
      </c>
      <c r="QX21" s="451">
        <v>0</v>
      </c>
      <c r="QY21" s="451">
        <v>9</v>
      </c>
      <c r="QZ21" s="451">
        <v>8</v>
      </c>
      <c r="RA21" s="451">
        <v>0</v>
      </c>
      <c r="RB21" s="451">
        <v>5</v>
      </c>
      <c r="RC21" s="222">
        <v>4</v>
      </c>
      <c r="RD21" s="222">
        <f t="shared" si="19"/>
        <v>29</v>
      </c>
      <c r="RF21" s="211" t="s">
        <v>33</v>
      </c>
      <c r="RG21" s="451">
        <v>0</v>
      </c>
      <c r="RH21" s="451">
        <v>3</v>
      </c>
      <c r="RI21" s="451">
        <v>0</v>
      </c>
      <c r="RJ21" s="451">
        <v>0</v>
      </c>
      <c r="RK21" s="451">
        <v>0</v>
      </c>
      <c r="RL21" s="451">
        <v>2</v>
      </c>
      <c r="RM21" s="451">
        <v>0</v>
      </c>
      <c r="RN21" s="451">
        <v>0</v>
      </c>
      <c r="RO21" s="222">
        <v>1</v>
      </c>
      <c r="RP21" s="222">
        <f t="shared" si="20"/>
        <v>6</v>
      </c>
      <c r="RR21" s="211" t="s">
        <v>33</v>
      </c>
      <c r="RS21" s="451">
        <v>0</v>
      </c>
      <c r="RT21" s="451">
        <v>0</v>
      </c>
      <c r="RU21" s="451">
        <v>0</v>
      </c>
      <c r="RV21" s="451">
        <v>0</v>
      </c>
      <c r="RW21" s="451">
        <v>0</v>
      </c>
      <c r="RX21" s="451">
        <v>0</v>
      </c>
      <c r="RY21" s="451">
        <v>0</v>
      </c>
      <c r="RZ21" s="451">
        <v>0</v>
      </c>
      <c r="SA21" s="222">
        <v>0</v>
      </c>
      <c r="SB21" s="222">
        <f t="shared" si="21"/>
        <v>0</v>
      </c>
      <c r="SD21" s="208" t="s">
        <v>33</v>
      </c>
      <c r="SE21" s="221">
        <v>5</v>
      </c>
      <c r="SF21" s="451">
        <v>1</v>
      </c>
      <c r="SG21" s="451">
        <v>0</v>
      </c>
      <c r="SH21" s="451">
        <v>4</v>
      </c>
      <c r="SI21" s="451">
        <v>11</v>
      </c>
      <c r="SJ21" s="451">
        <v>9</v>
      </c>
      <c r="SK21" s="451">
        <v>2</v>
      </c>
      <c r="SL21" s="451">
        <v>6</v>
      </c>
      <c r="SM21" s="451">
        <v>27</v>
      </c>
      <c r="SN21" s="222">
        <v>35</v>
      </c>
      <c r="SP21" s="211" t="s">
        <v>33</v>
      </c>
      <c r="SQ21" s="221">
        <v>1036</v>
      </c>
      <c r="SR21" s="222">
        <v>1246</v>
      </c>
      <c r="SS21" s="451">
        <v>1151.13354</v>
      </c>
      <c r="ST21" s="451">
        <v>1415.867362</v>
      </c>
      <c r="SU21" s="221">
        <v>1018.4447318872802</v>
      </c>
      <c r="SV21" s="222">
        <v>1337.2445326173204</v>
      </c>
      <c r="SX21" s="211" t="s">
        <v>33</v>
      </c>
      <c r="SY21" s="221">
        <v>1367</v>
      </c>
      <c r="SZ21" s="451">
        <v>1237</v>
      </c>
      <c r="TA21" s="451">
        <v>123</v>
      </c>
      <c r="TB21" s="451">
        <v>227</v>
      </c>
      <c r="TC21" s="451">
        <v>164</v>
      </c>
      <c r="TD21" s="222">
        <v>153</v>
      </c>
      <c r="TE21" s="221">
        <v>1403.578685</v>
      </c>
      <c r="TF21" s="451">
        <v>87.025022000000007</v>
      </c>
      <c r="TG21" s="451">
        <v>191.370845</v>
      </c>
      <c r="TH21" s="451">
        <v>234.651645</v>
      </c>
      <c r="TI21" s="222">
        <v>135.190879</v>
      </c>
      <c r="TJ21" s="221">
        <v>1304.5333110200163</v>
      </c>
      <c r="TK21" s="451">
        <v>116.5373010853548</v>
      </c>
      <c r="TL21" s="451">
        <v>212.04932780337217</v>
      </c>
      <c r="TM21" s="451">
        <v>196.39764547373869</v>
      </c>
      <c r="TN21" s="222">
        <v>91.873090748242845</v>
      </c>
      <c r="TP21" s="211" t="s">
        <v>33</v>
      </c>
      <c r="TQ21" s="221">
        <v>20</v>
      </c>
      <c r="TR21" s="451">
        <v>140</v>
      </c>
      <c r="TS21" s="451">
        <v>164</v>
      </c>
      <c r="TT21" s="451">
        <v>336</v>
      </c>
      <c r="TU21" s="451">
        <v>348</v>
      </c>
      <c r="TV21" s="222">
        <v>236</v>
      </c>
      <c r="TW21" s="221">
        <v>16.119875</v>
      </c>
      <c r="TX21" s="451">
        <v>105.23549</v>
      </c>
      <c r="TY21" s="451">
        <v>266.50883099999999</v>
      </c>
      <c r="TZ21" s="451">
        <v>347.82871299999999</v>
      </c>
      <c r="UA21" s="451">
        <v>271.04841800000003</v>
      </c>
      <c r="UB21" s="222">
        <v>251.42234400000001</v>
      </c>
      <c r="UC21" s="221">
        <v>12.03767859238156</v>
      </c>
      <c r="UD21" s="451">
        <v>78.594772043139045</v>
      </c>
      <c r="UE21" s="451">
        <v>286.06371575156453</v>
      </c>
      <c r="UF21" s="451">
        <v>433.3123235888433</v>
      </c>
      <c r="UG21" s="451">
        <v>235.92878419865431</v>
      </c>
      <c r="UH21" s="222">
        <v>242.70723347532689</v>
      </c>
      <c r="UJ21" s="211" t="s">
        <v>33</v>
      </c>
      <c r="UK21" s="221">
        <v>1246</v>
      </c>
      <c r="UL21" s="451">
        <v>1050</v>
      </c>
      <c r="UM21" s="451">
        <v>196</v>
      </c>
      <c r="UN21" s="221">
        <v>1415.867362</v>
      </c>
      <c r="UO21" s="451">
        <v>1197.017227</v>
      </c>
      <c r="UP21" s="451">
        <v>218.85013599999999</v>
      </c>
      <c r="UQ21" s="221">
        <v>1337.2445326173204</v>
      </c>
      <c r="UR21" s="451">
        <v>1102.0732498198142</v>
      </c>
      <c r="US21" s="222">
        <v>235.17128279750619</v>
      </c>
      <c r="UU21" s="208" t="s">
        <v>33</v>
      </c>
      <c r="UV21" s="221">
        <v>1050.097006</v>
      </c>
      <c r="UW21" s="451">
        <v>146.92022</v>
      </c>
      <c r="UX21" s="221">
        <v>82.891251000000011</v>
      </c>
      <c r="UY21" s="451">
        <v>132.94127399999999</v>
      </c>
      <c r="UZ21" s="222">
        <v>3.017611</v>
      </c>
      <c r="VA21" s="221">
        <v>987.95176162289999</v>
      </c>
      <c r="VB21" s="451">
        <v>114.121488196915</v>
      </c>
      <c r="VC21" s="221">
        <v>102.651930818529</v>
      </c>
      <c r="VD21" s="451">
        <v>126.529708290971</v>
      </c>
      <c r="VE21" s="222">
        <v>5.9896436880062902</v>
      </c>
      <c r="VF21" s="168"/>
      <c r="VG21" s="208" t="s">
        <v>33</v>
      </c>
      <c r="VH21" s="221">
        <v>100.490792</v>
      </c>
      <c r="VI21" s="451">
        <v>20.30294</v>
      </c>
      <c r="VJ21" s="451">
        <v>5.0322329999999997</v>
      </c>
      <c r="VK21" s="222">
        <v>21.094255</v>
      </c>
      <c r="VL21" s="221">
        <v>72.284459570685001</v>
      </c>
      <c r="VM21" s="451">
        <v>12.068256833101399</v>
      </c>
      <c r="VN21" s="451">
        <v>3.0094196480953901</v>
      </c>
      <c r="VO21" s="222">
        <v>26.759352145032899</v>
      </c>
      <c r="VQ21" s="211" t="s">
        <v>33</v>
      </c>
      <c r="VR21" s="221">
        <v>904</v>
      </c>
      <c r="VS21" s="222">
        <v>132</v>
      </c>
      <c r="VT21" s="451">
        <v>984.18710499999997</v>
      </c>
      <c r="VU21" s="451">
        <v>166.94643500000001</v>
      </c>
      <c r="VV21" s="221">
        <v>848.49067161834148</v>
      </c>
      <c r="VW21" s="222">
        <v>169.95406026893878</v>
      </c>
      <c r="VY21" s="211" t="s">
        <v>33</v>
      </c>
      <c r="VZ21" s="221">
        <v>60</v>
      </c>
      <c r="WA21" s="451">
        <v>336</v>
      </c>
      <c r="WB21" s="451">
        <v>100</v>
      </c>
      <c r="WC21" s="451">
        <v>486</v>
      </c>
      <c r="WD21" s="222">
        <v>173</v>
      </c>
      <c r="WE21" s="221">
        <v>52.263126</v>
      </c>
      <c r="WF21" s="451">
        <v>167.02550199999999</v>
      </c>
      <c r="WG21" s="451">
        <v>157.16001800000001</v>
      </c>
      <c r="WH21" s="451">
        <v>600.26084200000003</v>
      </c>
      <c r="WI21" s="222">
        <v>136.84761900000001</v>
      </c>
      <c r="WJ21" s="221">
        <v>22.705907344841389</v>
      </c>
      <c r="WK21" s="451">
        <v>131.19405243500702</v>
      </c>
      <c r="WL21" s="451">
        <v>240.53386007266388</v>
      </c>
      <c r="WM21" s="451">
        <v>475.96083483682935</v>
      </c>
      <c r="WN21" s="222">
        <v>194.83470980107629</v>
      </c>
      <c r="WP21" s="211" t="s">
        <v>33</v>
      </c>
      <c r="WQ21" s="221">
        <v>24</v>
      </c>
      <c r="WR21" s="451">
        <v>108</v>
      </c>
      <c r="WS21" s="451">
        <v>92</v>
      </c>
      <c r="WT21" s="451">
        <v>219</v>
      </c>
      <c r="WU21" s="451">
        <v>320</v>
      </c>
      <c r="WV21" s="222">
        <v>392</v>
      </c>
      <c r="WW21" s="221">
        <v>23.289349999999999</v>
      </c>
      <c r="WX21" s="451">
        <v>93.556781000000001</v>
      </c>
      <c r="WY21" s="451">
        <v>116.207376</v>
      </c>
      <c r="WZ21" s="451">
        <v>296.61744499999998</v>
      </c>
      <c r="XA21" s="451">
        <v>238.43749800000001</v>
      </c>
      <c r="XB21" s="222">
        <v>345.44865700000003</v>
      </c>
      <c r="XC21" s="221">
        <v>17.8271131643926</v>
      </c>
      <c r="XD21" s="451">
        <v>101.97611548631942</v>
      </c>
      <c r="XE21" s="451">
        <v>109.40480150857132</v>
      </c>
      <c r="XF21" s="451">
        <v>275.54230646582562</v>
      </c>
      <c r="XG21" s="451">
        <v>250.86215960635829</v>
      </c>
      <c r="XH21" s="222">
        <v>309.61686825895077</v>
      </c>
      <c r="XJ21" s="211" t="s">
        <v>33</v>
      </c>
      <c r="XK21" s="221">
        <v>16</v>
      </c>
      <c r="XL21" s="451">
        <v>40</v>
      </c>
      <c r="XM21" s="451">
        <v>8</v>
      </c>
      <c r="XN21" s="451">
        <v>24</v>
      </c>
      <c r="XO21" s="222">
        <v>4</v>
      </c>
      <c r="XP21" s="221">
        <v>10.5471599206373</v>
      </c>
      <c r="XQ21" s="451">
        <v>31.1857428419485</v>
      </c>
      <c r="XR21" s="451">
        <v>11.6767905464342</v>
      </c>
      <c r="XS21" s="451">
        <v>34.154765102450298</v>
      </c>
      <c r="XT21" s="222">
        <v>19.8870210221421</v>
      </c>
      <c r="XU21" s="221">
        <v>3.9779682041470599</v>
      </c>
      <c r="XV21" s="451">
        <v>4.97191484084499</v>
      </c>
      <c r="XW21" s="451">
        <v>15.813375524114619</v>
      </c>
      <c r="XX21" s="451">
        <v>38.35501560768342</v>
      </c>
      <c r="XY21" s="222">
        <v>14.83542358986603</v>
      </c>
      <c r="XZ21" s="822"/>
      <c r="YA21" s="211" t="s">
        <v>33</v>
      </c>
      <c r="YB21" s="221">
        <v>44.794171002598439</v>
      </c>
      <c r="YC21" s="451">
        <v>101.72686150068996</v>
      </c>
      <c r="YD21" s="451">
        <v>86.567931434106228</v>
      </c>
      <c r="YE21" s="451">
        <v>84.502734194106978</v>
      </c>
      <c r="YF21" s="451">
        <v>53.012907849178994</v>
      </c>
      <c r="YG21" s="451">
        <v>2.9335511516650792</v>
      </c>
      <c r="YH21" s="451">
        <v>10.004081027269082</v>
      </c>
      <c r="YI21" s="221">
        <v>57.521582026978948</v>
      </c>
      <c r="YJ21" s="451">
        <v>101.72686150068996</v>
      </c>
      <c r="YK21" s="451">
        <v>86.567931434106228</v>
      </c>
      <c r="YL21" s="451">
        <v>86.492377882113843</v>
      </c>
      <c r="YM21" s="451">
        <v>83.14038930407574</v>
      </c>
      <c r="YN21" s="451">
        <v>55.79444345696561</v>
      </c>
      <c r="YO21" s="222">
        <v>1049.634901004664</v>
      </c>
      <c r="YP21" s="221">
        <v>103.73159611038449</v>
      </c>
      <c r="YQ21" s="451">
        <v>197.41644514282959</v>
      </c>
      <c r="YR21" s="451">
        <v>155.06420103240114</v>
      </c>
      <c r="YS21" s="451">
        <v>145.46821759889195</v>
      </c>
      <c r="YT21" s="451">
        <v>109.26412603159775</v>
      </c>
      <c r="YU21" s="451">
        <v>3.9280432027018439</v>
      </c>
      <c r="YV21" s="451">
        <v>18.933183530611416</v>
      </c>
      <c r="YW21" s="221">
        <v>135.95317722004407</v>
      </c>
      <c r="YX21" s="451">
        <v>198.38565328481457</v>
      </c>
      <c r="YY21" s="451">
        <v>156.08463657842302</v>
      </c>
      <c r="YZ21" s="451">
        <v>149.32298076741276</v>
      </c>
      <c r="ZA21" s="451">
        <v>169.24693839001233</v>
      </c>
      <c r="ZB21" s="451">
        <v>109.00806760798172</v>
      </c>
      <c r="ZC21" s="222">
        <v>2207.4875166113011</v>
      </c>
      <c r="ZE21" s="211" t="s">
        <v>33</v>
      </c>
      <c r="ZF21" s="221">
        <v>832</v>
      </c>
      <c r="ZG21" s="451">
        <v>571</v>
      </c>
      <c r="ZH21" s="451">
        <v>272</v>
      </c>
      <c r="ZI21" s="222">
        <v>485</v>
      </c>
      <c r="ZJ21" s="221">
        <v>681.87957900000004</v>
      </c>
      <c r="ZK21" s="451">
        <v>578.64104999999995</v>
      </c>
      <c r="ZL21" s="451">
        <v>416.94396</v>
      </c>
      <c r="ZM21" s="222">
        <v>746.00924699999996</v>
      </c>
      <c r="ZN21" s="221">
        <v>647.56281508681889</v>
      </c>
      <c r="ZO21" s="451">
        <v>516.4967942460122</v>
      </c>
      <c r="ZP21" s="451">
        <v>399.9420017929566</v>
      </c>
      <c r="ZQ21" s="222">
        <v>793.47032188711751</v>
      </c>
      <c r="ZS21" s="211" t="s">
        <v>33</v>
      </c>
      <c r="ZT21" s="221">
        <v>269.52123462750802</v>
      </c>
      <c r="ZU21" s="451">
        <v>299.82328906371595</v>
      </c>
      <c r="ZV21" s="451">
        <v>188.79497346241519</v>
      </c>
      <c r="ZW21" s="222">
        <v>366.46934027195999</v>
      </c>
      <c r="ZX21" s="221">
        <v>378.04158045931092</v>
      </c>
      <c r="ZY21" s="451">
        <v>216.67350518229631</v>
      </c>
      <c r="ZZ21" s="451">
        <v>211.14702833054147</v>
      </c>
      <c r="AAA21" s="222">
        <v>427.00098161515751</v>
      </c>
    </row>
    <row r="22" spans="1:703" ht="13.5" customHeight="1" x14ac:dyDescent="0.2">
      <c r="A22" s="208">
        <v>37208</v>
      </c>
      <c r="B22" s="211" t="s">
        <v>3</v>
      </c>
      <c r="C22" s="451">
        <v>7415</v>
      </c>
      <c r="D22" s="451">
        <v>8795</v>
      </c>
      <c r="E22" s="451">
        <v>10115</v>
      </c>
      <c r="F22" s="451">
        <v>12187</v>
      </c>
      <c r="G22" s="451">
        <v>14092</v>
      </c>
      <c r="H22" s="451">
        <v>13947</v>
      </c>
      <c r="I22" s="205">
        <v>14954</v>
      </c>
      <c r="J22" s="634"/>
      <c r="K22" s="208" t="s">
        <v>3</v>
      </c>
      <c r="L22" s="227">
        <f>((VLOOKUP($K22,$B$8:$I$75,3,FALSE)/VLOOKUP($K22,$B$8:$I$75,2,FALSE))^(1/6.975))-1</f>
        <v>2.4771869910665378E-2</v>
      </c>
      <c r="M22" s="203">
        <f>((VLOOKUP($K22,$B$8:$I$75,4,FALSE)/VLOOKUP($K22,$B$8:$I$75,3,FALSE))^(1/7.035))-1</f>
        <v>2.0076065606497773E-2</v>
      </c>
      <c r="N22" s="203">
        <f>((VLOOKUP($K22,$B$8:$I$75,5,FALSE)/VLOOKUP($K22,$B$8:$I$75,4,FALSE))^(1/8.005))-1</f>
        <v>2.3552319337670991E-2</v>
      </c>
      <c r="O22" s="203">
        <f>((VLOOKUP($K22,$B$8:$I$75,6,FALSE)/VLOOKUP($K22,$B$8:$I$75,5,FALSE))^(1/9.01))-1</f>
        <v>1.6250205268971918E-2</v>
      </c>
      <c r="P22" s="203">
        <f>((VLOOKUP($K22,$B$8:$I$75,7,FALSE)/VLOOKUP($K22,$B$8:$I$75,6,FALSE))^(1/11))-1</f>
        <v>-9.3981528784936597E-4</v>
      </c>
      <c r="Q22" s="228">
        <f>((VLOOKUP($K22,$B$8:$I$75,8,FALSE)/VLOOKUP($K22,$B$8:$I$75,7,FALSE))^(1/5))-1</f>
        <v>1.4040533504358077E-2</v>
      </c>
      <c r="R22" s="77"/>
      <c r="S22" s="208" t="s">
        <v>3</v>
      </c>
      <c r="T22" s="227">
        <f>VLOOKUP($S22,$K$8:$Q$75,2,FALSE)*(VLOOKUP($S22,$AW$8:$BC$75,2,FALSE)-VLOOKUP($S22,$CE$8:$CK$75,2,FALSE))/(VLOOKUP($S22,$B$8:$I$75,3,FALSE)-VLOOKUP($S22,$B$8:$I$75,2,FALSE))</f>
        <v>8.7958088813232145E-3</v>
      </c>
      <c r="U22" s="203">
        <f>VLOOKUP($S22,$K$8:$Q$75,3,FALSE)*(VLOOKUP($S22,$AW$8:$BC$75,3,FALSE)-VLOOKUP($S22,$CE$8:$CK$75,3,FALSE))/(VLOOKUP($S22,$B$8:$I$75,4,FALSE)-VLOOKUP($S22,$B$8:$I$75,3,FALSE))</f>
        <v>5.7338460103406519E-3</v>
      </c>
      <c r="V22" s="203">
        <f>VLOOKUP($S22,$K$8:$Q$75,4,FALSE)*(VLOOKUP($S22,$AW$8:$BC$75,4,FALSE)-VLOOKUP($S22,$CE$8:$CK$75,4,FALSE))/(VLOOKUP($S22,$B$8:$I$75,5,FALSE)-VLOOKUP($S22,$B$8:$I$75,4,FALSE))</f>
        <v>6.5018951067315669E-3</v>
      </c>
      <c r="W22" s="203">
        <f>VLOOKUP($S22,$K$8:$Q$75,5,FALSE)*(VLOOKUP($S22,$AW$8:$BC$75,5,FALSE)-VLOOKUP($S22,$CE$8:$CK$75,5,FALSE))/(VLOOKUP($S22,$B$8:$I$75,6,FALSE)-VLOOKUP($S22,$B$8:$I$75,5,FALSE))</f>
        <v>5.314371591900003E-3</v>
      </c>
      <c r="X22" s="203">
        <f>VLOOKUP($S22,$K$8:$Q$75,6,FALSE)*(VLOOKUP($S22,$AW$8:$BC$75,6,FALSE)-VLOOKUP($S22,$CE$8:$CK$75,6,FALSE))/(VLOOKUP($S22,$B$8:$I$75,7,FALSE)-VLOOKUP($S22,$B$8:$I$75,6,FALSE))</f>
        <v>2.7870384398291544E-3</v>
      </c>
      <c r="Y22" s="228">
        <f>VLOOKUP($S22,$K$8:$Q$75,7,FALSE)*(VLOOKUP($S22,$AW$8:$BC$75,7,FALSE)-VLOOKUP($S22,$CE$8:$CK$75,7,FALSE))/(VLOOKUP($S22,$B$8:$I$75,8,FALSE)-VLOOKUP($S22,$B$8:$I$75,7,FALSE))</f>
        <v>1.7149807557458228E-3</v>
      </c>
      <c r="Z22" s="77"/>
      <c r="AA22" s="208" t="s">
        <v>3</v>
      </c>
      <c r="AB22" s="227">
        <f>(VLOOKUP($S22,$K$8:$Q$75,2,FALSE)*((VLOOKUP($S22,$B$8:$I$75,3,FALSE)-VLOOKUP($S22,$B$8:$I$75,2,FALSE))-(VLOOKUP($S22,$AW$8:$BC$75,2,FALSE)-VLOOKUP($S22,$CE$8:$CK$75,2,FALSE)))/(VLOOKUP($S22,$B$8:$I$75,3,FALSE)-VLOOKUP($S22,$B$8:$I$75,2,FALSE)))</f>
        <v>1.5976061029342164E-2</v>
      </c>
      <c r="AC22" s="203">
        <f>(VLOOKUP($S22,$K$8:$Q$75,3,FALSE)*((VLOOKUP($S22,$B$8:$I$75,4,FALSE)-VLOOKUP($S22,$B$8:$I$75,3,FALSE))-(VLOOKUP($S22,$AW$8:$BC$75,3,FALSE)-VLOOKUP($S22,$CE$8:$CK$75,3,FALSE)))/(VLOOKUP($S22,$B$8:$I$75,4,FALSE)-VLOOKUP($S22,$B$8:$I$75,3,FALSE)))</f>
        <v>1.434221959615712E-2</v>
      </c>
      <c r="AD22" s="203">
        <f>(VLOOKUP($S22,$K$8:$Q$75,4,FALSE)*((VLOOKUP($S22,$B$8:$I$75,5,FALSE)-VLOOKUP($S22,$B$8:$I$75,4,FALSE))-(VLOOKUP($S22,$AW$8:$BC$75,4,FALSE)-VLOOKUP($S22,$CE$8:$CK$75,4,FALSE)))/(VLOOKUP($S22,$B$8:$I$75,5,FALSE)-VLOOKUP($S22,$B$8:$I$75,4,FALSE)))</f>
        <v>1.7050424230939422E-2</v>
      </c>
      <c r="AE22" s="203">
        <f>(VLOOKUP($S22,$K$8:$Q$75,5,FALSE)*((VLOOKUP($S22,$B$8:$I$75,6,FALSE)-VLOOKUP($S22,$B$8:$I$75,5,FALSE))-(VLOOKUP($S22,$AW$8:$BC$75,5,FALSE)-VLOOKUP($S22,$CE$8:$CK$75,5,FALSE)))/(VLOOKUP($S22,$B$8:$I$75,6,FALSE)-VLOOKUP($S22,$B$8:$I$75,5,FALSE)))</f>
        <v>1.0935833677071915E-2</v>
      </c>
      <c r="AF22" s="203">
        <f>(VLOOKUP($S22,$K$8:$Q$75,6,FALSE)*((VLOOKUP($S22,$B$8:$I$75,7,FALSE)-VLOOKUP($S22,$B$8:$I$75,6,FALSE))-(VLOOKUP($S22,$AW$8:$BC$75,6,FALSE)-VLOOKUP($S22,$CE$8:$CK$75,6,FALSE)))/(VLOOKUP($S22,$B$8:$I$75,7,FALSE)-VLOOKUP($S22,$B$8:$I$75,6,FALSE)))</f>
        <v>-3.7268537276785203E-3</v>
      </c>
      <c r="AG22" s="228">
        <f>(VLOOKUP($S22,$K$8:$Q$75,7,FALSE)*((VLOOKUP($S22,$B$8:$I$75,8,FALSE)-VLOOKUP($S22,$B$8:$I$75,7,FALSE))-(VLOOKUP($S22,$AW$8:$BC$75,7,FALSE)-VLOOKUP($S22,$CE$8:$CK$75,7,FALSE)))/(VLOOKUP($S22,$B$8:$I$75,8,FALSE)-VLOOKUP($S22,$B$8:$I$75,7,FALSE)))</f>
        <v>1.2325552748612254E-2</v>
      </c>
      <c r="AI22" s="208" t="s">
        <v>3</v>
      </c>
      <c r="AJ22" s="221">
        <f>VLOOKUP($AI22,$AW$8:$BC$75,2,FALSE)-VLOOKUP($AI22,$CE$8:$CK$75,2,FALSE)</f>
        <v>490</v>
      </c>
      <c r="AK22" s="222">
        <f>(VLOOKUP($AI22,$B$8:$I$75,3,FALSE)-VLOOKUP($AI22,$B$8:$I$75,2,FALSE))-AJ22</f>
        <v>890</v>
      </c>
      <c r="AL22" s="451">
        <f>VLOOKUP($AI22,$AW$8:$BC$75,3,FALSE)-VLOOKUP($AI22,$CE$8:$CK$75,3,FALSE)</f>
        <v>377</v>
      </c>
      <c r="AM22" s="451">
        <f>(VLOOKUP($AI22,$B$8:$I$75,4,FALSE)-VLOOKUP($AI22,$B$8:$I$75,3,FALSE))-AL22</f>
        <v>943</v>
      </c>
      <c r="AN22" s="221">
        <f>VLOOKUP($AI22,$AW$8:$BC$75,4,FALSE)-VLOOKUP($AI22,$CE$8:$CK$75,4,FALSE)</f>
        <v>572</v>
      </c>
      <c r="AO22" s="222">
        <f>(VLOOKUP($AI22,$B$8:$I$75,5,FALSE)-VLOOKUP($AI22,$B$8:$I$75,4,FALSE))-AN22</f>
        <v>1500</v>
      </c>
      <c r="AP22" s="451">
        <f>VLOOKUP($AI22,$AW$8:$BC$75,5,FALSE)-VLOOKUP($AI22,$CE$8:$CK$75,5,FALSE)</f>
        <v>623</v>
      </c>
      <c r="AQ22" s="451">
        <f>(VLOOKUP($AI22,$B$8:$I$75,6,FALSE)-VLOOKUP($AI22,$B$8:$I$75,5,FALSE))-AP22</f>
        <v>1282</v>
      </c>
      <c r="AR22" s="221">
        <f>VLOOKUP($AI22,$AW$8:$BC$75,6,FALSE)-VLOOKUP($AI22,$CE$8:$CK$75,6,FALSE)</f>
        <v>430</v>
      </c>
      <c r="AS22" s="222">
        <f>(VLOOKUP($AI22,$B$8:$I$75,7,FALSE)-VLOOKUP($AI22,$B$8:$I$75,6,FALSE))-AR22</f>
        <v>-575</v>
      </c>
      <c r="AT22" s="221">
        <f>VLOOKUP($AI22,$AW$8:$BC$75,7,FALSE)-VLOOKUP($AI22,$CE$8:$CK$75,7,FALSE)</f>
        <v>123</v>
      </c>
      <c r="AU22" s="222">
        <f>(VLOOKUP($AI22,$B$8:$I$75,8,FALSE)-VLOOKUP($AI22,$B$8:$I$75,7,FALSE))-AT22</f>
        <v>884</v>
      </c>
      <c r="AV22" s="636"/>
      <c r="AW22" s="208" t="s">
        <v>3</v>
      </c>
      <c r="AX22" s="221">
        <v>845</v>
      </c>
      <c r="AY22" s="451">
        <v>812</v>
      </c>
      <c r="AZ22" s="451">
        <v>1060</v>
      </c>
      <c r="BA22" s="451">
        <v>1322</v>
      </c>
      <c r="BB22" s="451">
        <v>1348</v>
      </c>
      <c r="BC22" s="222">
        <v>655</v>
      </c>
      <c r="BE22" s="208" t="s">
        <v>3</v>
      </c>
      <c r="BF22" s="239">
        <f>IF(VLOOKUP($BE22,$B$8:$I$75,3,FALSE)&lt;&gt;VLOOKUP($BE22,$B$8:$I$75,2,FALSE),(10*(VLOOKUP($BE22,$K$8:$Q$75,2,FALSE)*100)*VLOOKUP($BE22,$AW$8:$BC$75,2,FALSE))/(VLOOKUP($BE22,$B$8:$I$75,3,FALSE)-VLOOKUP($BE22,$B$8:$I$75,2,FALSE)),"")</f>
        <v>15.168282662690032</v>
      </c>
      <c r="BG22" s="235">
        <f>IF(VLOOKUP($BE22,$B$8:$I$75,4,FALSE)&lt;&gt;VLOOKUP($BE22,$B$8:$I$75,3,FALSE),(10*(VLOOKUP($BE22,$K$8:$Q$75,3,FALSE)*100)*VLOOKUP($BE22,$AW$8:$BC$75,3,FALSE))/(VLOOKUP($BE22,$B$8:$I$75,4,FALSE)-VLOOKUP($BE22,$B$8:$I$75,3,FALSE)),"")</f>
        <v>12.349822176118327</v>
      </c>
      <c r="BH22" s="235">
        <f>IF(VLOOKUP($BE22,$B$8:$I$75,5,FALSE)&lt;&gt;VLOOKUP($BE22,$B$8:$I$75,4,FALSE),(10*(VLOOKUP($BE22,$K$8:$Q$75,4,FALSE)*100)*VLOOKUP($BE22,$AW$8:$BC$75,4,FALSE))/(VLOOKUP($BE22,$B$8:$I$75,5,FALSE)-VLOOKUP($BE22,$B$8:$I$75,4,FALSE)),"")</f>
        <v>12.048966456530525</v>
      </c>
      <c r="BI22" s="235">
        <f>IF(VLOOKUP($BE22,$B$8:$I$75,6,FALSE)&lt;&gt;VLOOKUP($BE22,$B$8:$I$75,5,FALSE),(10*(VLOOKUP($BE22,$K$8:$Q$75,5,FALSE)*100)*VLOOKUP($BE22,$AW$8:$BC$75,5,FALSE))/(VLOOKUP($BE22,$B$8:$I$75,6,FALSE)-VLOOKUP($BE22,$B$8:$I$75,5,FALSE)),"")</f>
        <v>11.277045336262928</v>
      </c>
      <c r="BJ22" s="235">
        <f>IF(VLOOKUP($BE22,$B$8:$I$75,7,FALSE)&lt;&gt;VLOOKUP($BE22,$B$8:$I$75,6,FALSE),(10*(VLOOKUP($BE22,$K$8:$Q$75,6,FALSE)*100)*VLOOKUP($BE22,$AW$8:$BC$75,6,FALSE))/(VLOOKUP($BE22,$B$8:$I$75,7,FALSE)-VLOOKUP($BE22,$B$8:$I$75,6,FALSE)),"")</f>
        <v>8.7370414346272085</v>
      </c>
      <c r="BK22" s="240">
        <f>IF(VLOOKUP($BE22,$B$8:$I$75,8,FALSE)&lt;&gt;VLOOKUP($BE22,$B$8:$I$75,7,FALSE),(10*(VLOOKUP($BE22,$K$8:$Q$75,7,FALSE)*100)*VLOOKUP($BE22,$AW$8:$BC$75,7,FALSE))/(VLOOKUP($BE22,$B$8:$I$75,8,FALSE)-VLOOKUP($BE22,$B$8:$I$75,7,FALSE)),"")</f>
        <v>9.1326210976708442</v>
      </c>
      <c r="BL22" s="239">
        <f>IF(VLOOKUP($BE22,$B$8:$I$75,3,FALSE)&lt;&gt;VLOOKUP($BE22,$B$8:$I$75,2,FALSE),(10*(VLOOKUP($BE22,$K$8:$Q$75,2,FALSE)*100)*VLOOKUP($BE22,$CE$8:$CK$75,2,FALSE))/(VLOOKUP($BE22,$B$8:$I$75,3,FALSE)-VLOOKUP($BE22,$B$8:$I$75,2,FALSE)),"")</f>
        <v>6.3724737813668186</v>
      </c>
      <c r="BM22" s="235">
        <f>IF(VLOOKUP($BE22,$B$8:$I$75,4,FALSE)&lt;&gt;VLOOKUP($BE22,$B$8:$I$75,3,FALSE),(10*(VLOOKUP($BE22,$K$8:$Q$75,3,FALSE)*100)*VLOOKUP($BE22,$CE$8:$CK$75,3,FALSE))/(VLOOKUP($BE22,$B$8:$I$75,4,FALSE)-VLOOKUP($BE22,$B$8:$I$75,3,FALSE)),"")</f>
        <v>6.615976165777675</v>
      </c>
      <c r="BN22" s="235">
        <f>IF(VLOOKUP($BE22,$B$8:$I$75,5,FALSE)&lt;&gt;VLOOKUP($BE22,$B$8:$I$75,4,FALSE),(10*(VLOOKUP($BE22,$K$8:$Q$75,4,FALSE)*100)*VLOOKUP($BE22,$CE$8:$CK$75,4,FALSE))/(VLOOKUP($BE22,$B$8:$I$75,5,FALSE)-VLOOKUP($BE22,$B$8:$I$75,4,FALSE)),"")</f>
        <v>5.5470713497989586</v>
      </c>
      <c r="BO22" s="235">
        <f>IF(VLOOKUP($BE22,$B$8:$I$75,6,FALSE)&lt;&gt;VLOOKUP($BE22,$B$8:$I$75,5,FALSE),(10*(VLOOKUP($BE22,$K$8:$Q$75,5,FALSE)*100)*VLOOKUP($BE22,$CE$8:$CK$75,5,FALSE))/(VLOOKUP($BE22,$B$8:$I$75,6,FALSE)-VLOOKUP($BE22,$B$8:$I$75,5,FALSE)),"")</f>
        <v>5.9626737443629239</v>
      </c>
      <c r="BP22" s="235">
        <f>IF(VLOOKUP($BE22,$B$8:$I$75,7,FALSE)&lt;&gt;VLOOKUP($BE22,$B$8:$I$75,6,FALSE),(10*(VLOOKUP($BE22,$K$8:$Q$75,6,FALSE)*100)*VLOOKUP($BE22,$CE$8:$CK$75,6,FALSE))/(VLOOKUP($BE22,$B$8:$I$75,7,FALSE)-VLOOKUP($BE22,$B$8:$I$75,6,FALSE)),"")</f>
        <v>5.9500029947980551</v>
      </c>
      <c r="BQ22" s="240">
        <f>IF(VLOOKUP($BE22,$B$8:$I$75,8,FALSE)&lt;&gt;VLOOKUP($BE22,$B$8:$I$75,7,FALSE),(10*(VLOOKUP($BE22,$K$8:$Q$75,7,FALSE)*100)*VLOOKUP($BE22,$CE$8:$CK$75,7,FALSE))/(VLOOKUP($BE22,$B$8:$I$75,8,FALSE)-VLOOKUP($BE22,$B$8:$I$75,7,FALSE)),"")</f>
        <v>7.4176403419250212</v>
      </c>
      <c r="BS22" s="208" t="s">
        <v>3</v>
      </c>
      <c r="BT22" s="451">
        <v>113</v>
      </c>
      <c r="BU22" s="451">
        <v>111</v>
      </c>
      <c r="BV22" s="451">
        <v>124</v>
      </c>
      <c r="BW22" s="451">
        <v>127</v>
      </c>
      <c r="BX22" s="451">
        <v>139</v>
      </c>
      <c r="BY22" s="451">
        <v>134</v>
      </c>
      <c r="BZ22" s="451">
        <v>131</v>
      </c>
      <c r="CA22" s="451">
        <v>132</v>
      </c>
      <c r="CB22" s="451">
        <v>141</v>
      </c>
      <c r="CC22" s="222">
        <v>128</v>
      </c>
      <c r="CE22" s="208" t="s">
        <v>3</v>
      </c>
      <c r="CF22" s="221">
        <v>355</v>
      </c>
      <c r="CG22" s="451">
        <v>435</v>
      </c>
      <c r="CH22" s="451">
        <v>488</v>
      </c>
      <c r="CI22" s="451">
        <v>699</v>
      </c>
      <c r="CJ22" s="451">
        <v>918</v>
      </c>
      <c r="CK22" s="222">
        <v>532</v>
      </c>
      <c r="CM22" s="211" t="s">
        <v>3</v>
      </c>
      <c r="CN22" s="451">
        <v>78</v>
      </c>
      <c r="CO22" s="451">
        <v>88</v>
      </c>
      <c r="CP22" s="451">
        <v>98</v>
      </c>
      <c r="CQ22" s="451">
        <v>110</v>
      </c>
      <c r="CR22" s="451">
        <v>99</v>
      </c>
      <c r="CS22" s="451">
        <v>129</v>
      </c>
      <c r="CT22" s="451">
        <v>96</v>
      </c>
      <c r="CU22" s="451">
        <v>122</v>
      </c>
      <c r="CV22" s="451">
        <v>120</v>
      </c>
      <c r="CW22" s="222">
        <v>123</v>
      </c>
      <c r="CY22" s="208" t="s">
        <v>3</v>
      </c>
      <c r="CZ22" s="221">
        <v>13223.706837310239</v>
      </c>
      <c r="DA22" s="451">
        <v>523.98504114227114</v>
      </c>
      <c r="DB22" s="451">
        <v>684.12635272022681</v>
      </c>
      <c r="DC22" s="451">
        <v>68.779668095116918</v>
      </c>
      <c r="DD22" s="451">
        <v>260.88063230577671</v>
      </c>
      <c r="DE22" s="222">
        <v>54.49412139349139</v>
      </c>
      <c r="DG22" s="211" t="s">
        <v>3</v>
      </c>
      <c r="DH22" s="221">
        <v>4</v>
      </c>
      <c r="DI22" s="451">
        <v>416</v>
      </c>
      <c r="DJ22" s="451">
        <v>1332</v>
      </c>
      <c r="DK22" s="451">
        <v>1772</v>
      </c>
      <c r="DL22" s="451">
        <v>1868</v>
      </c>
      <c r="DM22" s="451">
        <v>996</v>
      </c>
      <c r="DN22" s="451">
        <v>2496</v>
      </c>
      <c r="DO22" s="222">
        <v>2304</v>
      </c>
      <c r="DP22" s="221">
        <v>9.3458079999999999</v>
      </c>
      <c r="DQ22" s="451">
        <v>335.80960399999998</v>
      </c>
      <c r="DR22" s="451">
        <v>1653.3517859999999</v>
      </c>
      <c r="DS22" s="451">
        <v>1930.176854</v>
      </c>
      <c r="DT22" s="451">
        <v>1518.432558</v>
      </c>
      <c r="DU22" s="451">
        <v>893.34738900000002</v>
      </c>
      <c r="DV22" s="451">
        <v>3474.9318960000001</v>
      </c>
      <c r="DW22" s="222">
        <v>1763.160316</v>
      </c>
      <c r="DX22" s="221">
        <v>13.113976469892457</v>
      </c>
      <c r="DY22" s="451">
        <v>404.86430128586068</v>
      </c>
      <c r="DZ22" s="451">
        <v>1794.4619453192911</v>
      </c>
      <c r="EA22" s="451">
        <v>2097.9904418236733</v>
      </c>
      <c r="EB22" s="451">
        <v>1618.5611704651524</v>
      </c>
      <c r="EC22" s="451">
        <v>837.62084739224133</v>
      </c>
      <c r="ED22" s="451">
        <v>4155.1671873162704</v>
      </c>
      <c r="EE22" s="222">
        <v>1603.344425783966</v>
      </c>
      <c r="EG22" s="208" t="s">
        <v>3</v>
      </c>
      <c r="EH22" s="221">
        <v>2792</v>
      </c>
      <c r="EI22" s="451">
        <v>2516</v>
      </c>
      <c r="EJ22" s="451">
        <v>3109</v>
      </c>
      <c r="EK22" s="451">
        <v>3006</v>
      </c>
      <c r="EL22" s="451">
        <v>1910</v>
      </c>
      <c r="EM22" s="451">
        <v>761</v>
      </c>
      <c r="EN22" s="221">
        <v>2373.757501</v>
      </c>
      <c r="EO22" s="451">
        <v>2183.634532</v>
      </c>
      <c r="EP22" s="451">
        <v>2353.3033690000002</v>
      </c>
      <c r="EQ22" s="451">
        <v>3425.6433969999998</v>
      </c>
      <c r="ER22" s="451">
        <v>2258.6783500000001</v>
      </c>
      <c r="ES22" s="451">
        <v>1351.982851</v>
      </c>
      <c r="ET22" s="221">
        <v>2429.8352844188398</v>
      </c>
      <c r="EU22" s="451">
        <v>2064.9724077952478</v>
      </c>
      <c r="EV22" s="451">
        <v>2416.9907659973201</v>
      </c>
      <c r="EW22" s="451">
        <v>3514.4320407489977</v>
      </c>
      <c r="EX22" s="451">
        <v>2854.648106668772</v>
      </c>
      <c r="EY22" s="222">
        <v>1673.1213943708253</v>
      </c>
      <c r="EZ22" s="636"/>
      <c r="FA22" s="208" t="s">
        <v>3</v>
      </c>
      <c r="FB22" s="221">
        <v>3900</v>
      </c>
      <c r="FC22" s="451">
        <v>8218</v>
      </c>
      <c r="FD22" s="222">
        <v>1976</v>
      </c>
      <c r="FE22" s="221">
        <v>3332.8385239999998</v>
      </c>
      <c r="FF22" s="451">
        <v>8088.0954339999998</v>
      </c>
      <c r="FG22" s="222">
        <v>2526.0660419999999</v>
      </c>
      <c r="FH22" s="221">
        <v>3327.4752296101151</v>
      </c>
      <c r="FI22" s="451">
        <v>8222.5289445890994</v>
      </c>
      <c r="FJ22" s="222">
        <v>3403.9958258007887</v>
      </c>
      <c r="FK22" s="640"/>
      <c r="FL22" s="327" t="s">
        <v>127</v>
      </c>
      <c r="FM22" s="159">
        <f>0-VLOOKUP(FM$7,'Pyramide âge'!$B$4:$BJ$117,16,FALSE)</f>
        <v>-90</v>
      </c>
      <c r="FN22" s="159">
        <f>VLOOKUP(FN$7,'Pyramide âge'!$B$4:$BJ$117,16,FALSE)</f>
        <v>102</v>
      </c>
      <c r="FO22" s="159">
        <f>0-VLOOKUP(FO$7,'Pyramide âge'!$B$4:$BJ$117,16,FALSE)</f>
        <v>-4353</v>
      </c>
      <c r="FP22" s="159">
        <f>VLOOKUP(FP$7,'Pyramide âge'!$B$4:$BJ$117,16,FALSE)</f>
        <v>6172</v>
      </c>
      <c r="FQ22" s="159">
        <f>0-VLOOKUP(FQ$7,'Pyramide âge'!$B$3:$BJ$116,36,FALSE)</f>
        <v>-182.35284300000001</v>
      </c>
      <c r="FR22" s="159">
        <f>VLOOKUP(FR$7,'Pyramide âge'!$B$3:$BJ$116,36,FALSE)</f>
        <v>188.878096</v>
      </c>
      <c r="FS22" s="159">
        <f>0-VLOOKUP(FS$7,'Pyramide âge'!$B$3:$BJ$116,36,FALSE)</f>
        <v>-4771.8682609999996</v>
      </c>
      <c r="FT22" s="159">
        <f>VLOOKUP(FT$7,'Pyramide âge'!$B$3:$BJ$117,36,FALSE)</f>
        <v>6386.4692940000004</v>
      </c>
      <c r="FU22" s="159">
        <f>0-VLOOKUP(FU$7,'Pyramide âge'!$B$3:$BJ$116,56,FALSE)</f>
        <v>-210.72829267</v>
      </c>
      <c r="FV22" s="159">
        <f>VLOOKUP(FV$7,'Pyramide âge'!$B$3:$BJ$116,56,FALSE)</f>
        <v>240.33382550599998</v>
      </c>
      <c r="FW22" s="159">
        <f>0-VLOOKUP(FW$7,'Pyramide âge'!$B$3:$BJ$116,56,FALSE)</f>
        <v>-4982.8954960147003</v>
      </c>
      <c r="FX22" s="329">
        <f>VLOOKUP(FX$7,'Pyramide âge'!$B$3:$BJ$117,56,FALSE)</f>
        <v>6327.0152595825002</v>
      </c>
      <c r="FZ22" s="211" t="s">
        <v>3</v>
      </c>
      <c r="GA22" s="221">
        <v>8204</v>
      </c>
      <c r="GB22" s="451">
        <v>4894</v>
      </c>
      <c r="GC22" s="222">
        <v>3310</v>
      </c>
      <c r="GD22" s="221">
        <v>304165.92599999998</v>
      </c>
      <c r="GE22" s="451">
        <v>250566.53400000001</v>
      </c>
      <c r="GF22" s="222">
        <v>53599.391999999963</v>
      </c>
      <c r="GG22" s="665"/>
      <c r="GH22" s="211" t="s">
        <v>3</v>
      </c>
      <c r="GI22" s="221">
        <v>2067</v>
      </c>
      <c r="GJ22" s="451">
        <v>2640</v>
      </c>
      <c r="GK22" s="451">
        <v>3397</v>
      </c>
      <c r="GL22" s="451">
        <v>4335</v>
      </c>
      <c r="GM22" s="451">
        <v>5339</v>
      </c>
      <c r="GN22" s="451">
        <v>5876.6634112471202</v>
      </c>
      <c r="GO22" s="222">
        <v>6599.0052204448803</v>
      </c>
      <c r="GQ22" s="208" t="s">
        <v>3</v>
      </c>
      <c r="GR22" s="221">
        <v>7317</v>
      </c>
      <c r="GS22" s="451">
        <v>8747</v>
      </c>
      <c r="GT22" s="451">
        <v>9996</v>
      </c>
      <c r="GU22" s="451">
        <v>12088</v>
      </c>
      <c r="GV22" s="451">
        <v>14018</v>
      </c>
      <c r="GW22" s="451">
        <v>13700.3267915536</v>
      </c>
      <c r="GX22" s="222">
        <v>14718.6705131445</v>
      </c>
      <c r="GZ22" s="208" t="s">
        <v>3</v>
      </c>
      <c r="HA22" s="389">
        <f t="shared" si="2"/>
        <v>3.5399129172714079</v>
      </c>
      <c r="HB22" s="390">
        <f t="shared" si="3"/>
        <v>3.313257575757576</v>
      </c>
      <c r="HC22" s="390">
        <f t="shared" si="4"/>
        <v>2.9425964085958198</v>
      </c>
      <c r="HD22" s="390">
        <f t="shared" si="5"/>
        <v>2.7884659746251441</v>
      </c>
      <c r="HE22" s="390">
        <f t="shared" si="6"/>
        <v>2.6255853156021729</v>
      </c>
      <c r="HF22" s="390">
        <f t="shared" si="7"/>
        <v>2.3313104448577184</v>
      </c>
      <c r="HG22" s="246">
        <f t="shared" si="8"/>
        <v>2.2304377737940664</v>
      </c>
      <c r="HH22" s="69"/>
      <c r="HI22" s="211" t="s">
        <v>3</v>
      </c>
      <c r="HJ22" s="221">
        <v>1111</v>
      </c>
      <c r="HK22" s="451">
        <v>1837</v>
      </c>
      <c r="HL22" s="451">
        <v>924</v>
      </c>
      <c r="HM22" s="451">
        <v>1005</v>
      </c>
      <c r="HN22" s="451">
        <v>462</v>
      </c>
      <c r="HO22" s="221">
        <v>1619.6679510000001</v>
      </c>
      <c r="HP22" s="451">
        <v>2272.629234</v>
      </c>
      <c r="HQ22" s="451">
        <v>866.95384899999988</v>
      </c>
      <c r="HR22" s="451">
        <v>779.70769099999984</v>
      </c>
      <c r="HS22" s="222">
        <v>337.70469100000003</v>
      </c>
      <c r="HT22" s="221">
        <v>2056.2387256045999</v>
      </c>
      <c r="HU22" s="451">
        <v>2555.7610085220999</v>
      </c>
      <c r="HV22" s="451">
        <v>830.09859981139994</v>
      </c>
      <c r="HW22" s="451">
        <v>820.80806785490006</v>
      </c>
      <c r="HX22" s="222">
        <v>336.0988186427</v>
      </c>
      <c r="HY22" s="804"/>
      <c r="HZ22" s="211" t="s">
        <v>3</v>
      </c>
      <c r="IA22" s="221">
        <v>1120</v>
      </c>
      <c r="IB22" s="451">
        <v>44</v>
      </c>
      <c r="IC22" s="451">
        <v>1692</v>
      </c>
      <c r="ID22" s="451">
        <v>2156</v>
      </c>
      <c r="IE22" s="451">
        <v>328</v>
      </c>
      <c r="IF22" s="221">
        <v>1619.6679489999999</v>
      </c>
      <c r="IG22" s="451">
        <v>73.424334999999999</v>
      </c>
      <c r="IH22" s="451">
        <v>1994.054036</v>
      </c>
      <c r="II22" s="451">
        <v>1749.1156100000001</v>
      </c>
      <c r="IJ22" s="222">
        <v>440.40148099999999</v>
      </c>
      <c r="IK22" s="221">
        <v>2056.2387256104907</v>
      </c>
      <c r="IL22" s="451">
        <v>93.91490225208004</v>
      </c>
      <c r="IM22" s="451">
        <v>2290.3121446483819</v>
      </c>
      <c r="IN22" s="451">
        <v>1776.2659852573315</v>
      </c>
      <c r="IO22" s="222">
        <v>382.27346267660192</v>
      </c>
      <c r="IQ22" s="211" t="s">
        <v>3</v>
      </c>
      <c r="IR22" s="221">
        <v>5</v>
      </c>
      <c r="IS22" s="451">
        <v>68</v>
      </c>
      <c r="IT22" s="451">
        <v>248</v>
      </c>
      <c r="IU22" s="451">
        <v>210</v>
      </c>
      <c r="IV22" s="451">
        <v>134</v>
      </c>
      <c r="IW22" s="451">
        <v>305</v>
      </c>
      <c r="IX22" s="222">
        <v>141</v>
      </c>
      <c r="IY22" s="221">
        <v>1108</v>
      </c>
      <c r="IZ22" s="451">
        <v>726</v>
      </c>
      <c r="JA22" s="451">
        <v>2492</v>
      </c>
      <c r="JB22" s="451">
        <v>3558</v>
      </c>
      <c r="JC22" s="451">
        <v>1405</v>
      </c>
      <c r="JD22" s="451">
        <v>1620</v>
      </c>
      <c r="JE22" s="222">
        <v>322</v>
      </c>
      <c r="JF22" s="221">
        <v>14.260396</v>
      </c>
      <c r="JG22" s="451">
        <v>85.279416999999995</v>
      </c>
      <c r="JH22" s="451">
        <v>305.97249399999998</v>
      </c>
      <c r="JI22" s="451">
        <v>297.05269600000003</v>
      </c>
      <c r="JJ22" s="451">
        <v>257.80417799999998</v>
      </c>
      <c r="JK22" s="451">
        <v>354.86990800000001</v>
      </c>
      <c r="JL22" s="222">
        <v>304.42885999999999</v>
      </c>
      <c r="JM22" s="221">
        <v>954.18615599999998</v>
      </c>
      <c r="JN22" s="451">
        <v>701.74089800000002</v>
      </c>
      <c r="JO22" s="451">
        <v>1883.721693</v>
      </c>
      <c r="JP22" s="451">
        <v>3227.3663120000001</v>
      </c>
      <c r="JQ22" s="451">
        <v>2148.3333400000001</v>
      </c>
      <c r="JR22" s="451">
        <v>1749.0126809999999</v>
      </c>
      <c r="JS22" s="222">
        <v>678.10336900000004</v>
      </c>
      <c r="JT22" s="221">
        <v>20.395221907908237</v>
      </c>
      <c r="JU22" s="451">
        <v>55.167388080142423</v>
      </c>
      <c r="JV22" s="451">
        <v>308.77029674207512</v>
      </c>
      <c r="JW22" s="451">
        <v>361.76556420409412</v>
      </c>
      <c r="JX22" s="451">
        <v>417.59198525215982</v>
      </c>
      <c r="JY22" s="451">
        <v>487.09968796591312</v>
      </c>
      <c r="JZ22" s="222">
        <v>405.44858145819802</v>
      </c>
      <c r="KA22" s="221">
        <v>894.15515366560078</v>
      </c>
      <c r="KB22" s="451">
        <v>549.0302055088448</v>
      </c>
      <c r="KC22" s="451">
        <v>1983.6302699884448</v>
      </c>
      <c r="KD22" s="451">
        <v>3227.0809803671282</v>
      </c>
      <c r="KE22" s="451">
        <v>2344.6222187186945</v>
      </c>
      <c r="KF22" s="451">
        <v>2334.1807707314688</v>
      </c>
      <c r="KG22" s="222">
        <v>970.13540091814639</v>
      </c>
      <c r="KI22" s="211" t="s">
        <v>3</v>
      </c>
      <c r="KJ22" s="221">
        <v>1876</v>
      </c>
      <c r="KK22" s="451">
        <v>864</v>
      </c>
      <c r="KL22" s="451">
        <v>1020</v>
      </c>
      <c r="KM22" s="222">
        <v>440</v>
      </c>
      <c r="KN22" s="221">
        <v>2144.212767</v>
      </c>
      <c r="KO22" s="451">
        <v>853.30959199999995</v>
      </c>
      <c r="KP22" s="451">
        <v>856.07106299999998</v>
      </c>
      <c r="KQ22" s="222">
        <v>344.89166799999998</v>
      </c>
      <c r="KR22" s="221">
        <v>2474.8116078976118</v>
      </c>
      <c r="KS22" s="451">
        <v>778.07970850273307</v>
      </c>
      <c r="KT22" s="451">
        <v>868.75790157927156</v>
      </c>
      <c r="KU22" s="222">
        <v>339.99289449464959</v>
      </c>
      <c r="KW22" s="211" t="s">
        <v>3</v>
      </c>
      <c r="KX22" s="451">
        <v>2287</v>
      </c>
      <c r="KY22" s="451">
        <v>2895</v>
      </c>
      <c r="KZ22" s="451">
        <v>3719</v>
      </c>
      <c r="LA22" s="451">
        <v>4583</v>
      </c>
      <c r="LB22" s="451">
        <v>5681</v>
      </c>
      <c r="LC22" s="451">
        <v>6251.1558492624199</v>
      </c>
      <c r="LD22" s="205">
        <v>7069.8921387737701</v>
      </c>
      <c r="LF22" s="211" t="s">
        <v>3</v>
      </c>
      <c r="LG22" s="221">
        <v>5339</v>
      </c>
      <c r="LH22" s="451">
        <v>126</v>
      </c>
      <c r="LI22" s="222">
        <v>216</v>
      </c>
      <c r="LJ22" s="221">
        <v>5876.6634112471202</v>
      </c>
      <c r="LK22" s="451">
        <v>92.319918285414701</v>
      </c>
      <c r="LL22" s="222">
        <v>282.17251972988498</v>
      </c>
      <c r="LM22" s="221">
        <v>6599.0052204448803</v>
      </c>
      <c r="LN22" s="451">
        <v>140.20172004269199</v>
      </c>
      <c r="LO22" s="222">
        <v>330.685198286196</v>
      </c>
      <c r="LQ22" s="211" t="s">
        <v>3</v>
      </c>
      <c r="LR22" s="221">
        <v>4133</v>
      </c>
      <c r="LS22" s="451">
        <v>1402</v>
      </c>
      <c r="LT22" s="222">
        <v>145</v>
      </c>
      <c r="LU22" s="221">
        <v>4578.9967139999999</v>
      </c>
      <c r="LV22" s="451">
        <v>1657.060815</v>
      </c>
      <c r="LW22" s="222">
        <v>15.098319999999831</v>
      </c>
      <c r="LX22" s="221">
        <v>5034.0685225916523</v>
      </c>
      <c r="LY22" s="451">
        <v>2029.7531527317065</v>
      </c>
      <c r="LZ22" s="222">
        <v>6.0704634504159003</v>
      </c>
      <c r="MB22" s="211" t="s">
        <v>3</v>
      </c>
      <c r="MC22" s="1111"/>
      <c r="MD22" s="1112"/>
      <c r="ME22" s="1112"/>
      <c r="MF22" s="1112"/>
      <c r="MG22" s="1112"/>
      <c r="MH22" s="221">
        <v>322.44437199999999</v>
      </c>
      <c r="MI22" s="451">
        <v>428.549509</v>
      </c>
      <c r="MJ22" s="451">
        <v>819.54532900000004</v>
      </c>
      <c r="MK22" s="451">
        <v>1292.8870449999999</v>
      </c>
      <c r="ML22" s="451">
        <v>3387.729593</v>
      </c>
      <c r="MM22" s="221">
        <v>238.51348174859999</v>
      </c>
      <c r="MN22" s="451">
        <v>686.84263822540004</v>
      </c>
      <c r="MO22" s="451">
        <v>1141.7543211592999</v>
      </c>
      <c r="MP22" s="451">
        <v>1365.2270805620001</v>
      </c>
      <c r="MQ22" s="222">
        <v>3637.5546171327996</v>
      </c>
      <c r="MS22" s="211" t="s">
        <v>3</v>
      </c>
      <c r="MT22" s="451">
        <v>2067</v>
      </c>
      <c r="MU22" s="451">
        <v>2640</v>
      </c>
      <c r="MV22" s="451">
        <v>3397</v>
      </c>
      <c r="MW22" s="451">
        <v>4335</v>
      </c>
      <c r="MX22" s="451">
        <v>5339</v>
      </c>
      <c r="MY22" s="451">
        <v>5876.6634112471202</v>
      </c>
      <c r="MZ22" s="205">
        <v>6599.0052204448803</v>
      </c>
      <c r="NB22" s="211" t="s">
        <v>3</v>
      </c>
      <c r="NC22" s="221">
        <v>3951</v>
      </c>
      <c r="ND22" s="451">
        <v>1265</v>
      </c>
      <c r="NE22" s="222">
        <v>123</v>
      </c>
      <c r="NF22" s="221">
        <v>4346.306372</v>
      </c>
      <c r="NG22" s="451">
        <v>1521.0720799999999</v>
      </c>
      <c r="NH22" s="222">
        <v>9.2849590000005264</v>
      </c>
      <c r="NI22" s="221">
        <v>4735.1701333874062</v>
      </c>
      <c r="NJ22" s="451">
        <v>1857.7646236070641</v>
      </c>
      <c r="NK22" s="222">
        <v>6.0704634504154455</v>
      </c>
      <c r="NM22" s="211" t="s">
        <v>3</v>
      </c>
      <c r="NN22" s="221">
        <v>180</v>
      </c>
      <c r="NO22" s="451">
        <v>406</v>
      </c>
      <c r="NP22" s="451">
        <v>783</v>
      </c>
      <c r="NQ22" s="451">
        <v>1349</v>
      </c>
      <c r="NR22" s="451">
        <v>2621</v>
      </c>
      <c r="NS22" s="451">
        <v>24226</v>
      </c>
      <c r="NT22" s="221">
        <v>254.72981999999999</v>
      </c>
      <c r="NU22" s="451">
        <v>381.35552799999999</v>
      </c>
      <c r="NV22" s="451">
        <v>773.06941099999995</v>
      </c>
      <c r="NW22" s="451">
        <v>1240.396767</v>
      </c>
      <c r="NX22" s="451">
        <v>3227.1118849999998</v>
      </c>
      <c r="NY22" s="451">
        <v>27944.855497</v>
      </c>
      <c r="NZ22" s="221">
        <v>198.64934845816239</v>
      </c>
      <c r="OA22" s="451">
        <v>604.66380911249109</v>
      </c>
      <c r="OB22" s="451">
        <v>1059.7374766577595</v>
      </c>
      <c r="OC22" s="451">
        <v>1294.3640860250191</v>
      </c>
      <c r="OD22" s="451">
        <v>3441.5905001914539</v>
      </c>
      <c r="OE22" s="222">
        <v>30667.337454926779</v>
      </c>
      <c r="OG22" s="211" t="s">
        <v>3</v>
      </c>
      <c r="OH22" s="221">
        <v>3709</v>
      </c>
      <c r="OI22" s="451">
        <v>919</v>
      </c>
      <c r="OJ22" s="451">
        <v>617</v>
      </c>
      <c r="OK22" s="222">
        <v>94</v>
      </c>
      <c r="OL22" s="221">
        <v>4185.8847889999997</v>
      </c>
      <c r="OM22" s="451">
        <v>1178.914542</v>
      </c>
      <c r="ON22" s="451">
        <v>451.61517600000002</v>
      </c>
      <c r="OO22" s="222">
        <v>60.248904000000003</v>
      </c>
      <c r="OP22" s="221">
        <v>4672.5114346265054</v>
      </c>
      <c r="OQ22" s="451">
        <v>1218.2870254577851</v>
      </c>
      <c r="OR22" s="451">
        <v>641.86002601506777</v>
      </c>
      <c r="OS22" s="222">
        <v>66.346734345527963</v>
      </c>
      <c r="OU22" s="211" t="s">
        <v>3</v>
      </c>
      <c r="OV22" s="221">
        <v>705.74648584467127</v>
      </c>
      <c r="OW22" s="451">
        <v>1208.0395734866968</v>
      </c>
      <c r="OX22" s="451">
        <v>1131.3989520168564</v>
      </c>
      <c r="OY22" s="451">
        <v>1408.2047120545369</v>
      </c>
      <c r="OZ22" s="451">
        <v>899.69682302361718</v>
      </c>
      <c r="PA22" s="222">
        <v>1245.9186740185075</v>
      </c>
      <c r="PC22" s="211" t="s">
        <v>3</v>
      </c>
      <c r="PD22" s="221">
        <v>76.42037488209796</v>
      </c>
      <c r="PE22" s="451">
        <v>15.875485108461691</v>
      </c>
      <c r="PF22" s="451">
        <v>337.57938435764828</v>
      </c>
      <c r="PG22" s="451">
        <v>582.07632395474093</v>
      </c>
      <c r="PH22" s="451">
        <v>387.652969967084</v>
      </c>
      <c r="PI22" s="222">
        <v>356.67609583107952</v>
      </c>
      <c r="PJ22" s="221">
        <v>356.08969552146766</v>
      </c>
      <c r="PK22" s="451">
        <v>186.5685774265356</v>
      </c>
      <c r="PL22" s="451">
        <v>911.95678436086598</v>
      </c>
      <c r="PM22" s="451">
        <v>1880.9981727733195</v>
      </c>
      <c r="PN22" s="451">
        <v>931.17909349803961</v>
      </c>
      <c r="PO22" s="222">
        <v>428.66392682918121</v>
      </c>
      <c r="PP22" s="221">
        <v>432.51007040356558</v>
      </c>
      <c r="PQ22" s="451">
        <v>202.4440625349973</v>
      </c>
      <c r="PR22" s="451">
        <v>1249.5361687185141</v>
      </c>
      <c r="PS22" s="451">
        <v>2468.0890078150137</v>
      </c>
      <c r="PT22" s="451">
        <v>1318.8320634651236</v>
      </c>
      <c r="PU22" s="222">
        <v>786.39597502372305</v>
      </c>
      <c r="PV22" s="636"/>
      <c r="PW22" s="211" t="s">
        <v>3</v>
      </c>
      <c r="PX22" s="221">
        <v>431</v>
      </c>
      <c r="PY22" s="451">
        <v>2361</v>
      </c>
      <c r="PZ22" s="222">
        <v>2547</v>
      </c>
      <c r="QA22" s="221">
        <v>446.62564300000031</v>
      </c>
      <c r="QB22" s="451">
        <v>2732.4751289999999</v>
      </c>
      <c r="QC22" s="222">
        <v>2697.5626390000002</v>
      </c>
      <c r="QD22" s="221">
        <v>547.01389136263379</v>
      </c>
      <c r="QE22" s="451">
        <v>2985.9549547524903</v>
      </c>
      <c r="QF22" s="222">
        <v>3066.0363743297617</v>
      </c>
      <c r="QH22" s="211" t="s">
        <v>3</v>
      </c>
      <c r="QI22" s="451">
        <f t="shared" si="9"/>
        <v>111</v>
      </c>
      <c r="QJ22" s="451">
        <f t="shared" si="10"/>
        <v>225</v>
      </c>
      <c r="QK22" s="451">
        <f t="shared" si="11"/>
        <v>63</v>
      </c>
      <c r="QL22" s="451">
        <f t="shared" si="12"/>
        <v>105</v>
      </c>
      <c r="QM22" s="451">
        <f t="shared" si="13"/>
        <v>67</v>
      </c>
      <c r="QN22" s="451">
        <f t="shared" si="14"/>
        <v>50</v>
      </c>
      <c r="QO22" s="451">
        <f t="shared" si="15"/>
        <v>29</v>
      </c>
      <c r="QP22" s="451">
        <f t="shared" si="16"/>
        <v>24</v>
      </c>
      <c r="QQ22" s="222">
        <f t="shared" si="17"/>
        <v>20</v>
      </c>
      <c r="QR22" s="222">
        <f t="shared" si="18"/>
        <v>694</v>
      </c>
      <c r="QT22" s="211" t="s">
        <v>3</v>
      </c>
      <c r="QU22" s="451">
        <v>64</v>
      </c>
      <c r="QV22" s="451">
        <v>88</v>
      </c>
      <c r="QW22" s="451">
        <v>63</v>
      </c>
      <c r="QX22" s="451">
        <v>68</v>
      </c>
      <c r="QY22" s="451">
        <v>33</v>
      </c>
      <c r="QZ22" s="451">
        <v>17</v>
      </c>
      <c r="RA22" s="451">
        <v>29</v>
      </c>
      <c r="RB22" s="451">
        <v>13</v>
      </c>
      <c r="RC22" s="222">
        <v>10</v>
      </c>
      <c r="RD22" s="222">
        <f t="shared" si="19"/>
        <v>385</v>
      </c>
      <c r="RF22" s="211" t="s">
        <v>3</v>
      </c>
      <c r="RG22" s="451">
        <v>6</v>
      </c>
      <c r="RH22" s="451">
        <v>2</v>
      </c>
      <c r="RI22" s="451">
        <v>0</v>
      </c>
      <c r="RJ22" s="451">
        <v>11</v>
      </c>
      <c r="RK22" s="451">
        <v>2</v>
      </c>
      <c r="RL22" s="451">
        <v>0</v>
      </c>
      <c r="RM22" s="451">
        <v>0</v>
      </c>
      <c r="RN22" s="451">
        <v>3</v>
      </c>
      <c r="RO22" s="222">
        <v>0</v>
      </c>
      <c r="RP22" s="222">
        <f t="shared" si="20"/>
        <v>24</v>
      </c>
      <c r="RR22" s="211" t="s">
        <v>3</v>
      </c>
      <c r="RS22" s="451">
        <v>41</v>
      </c>
      <c r="RT22" s="451">
        <v>135</v>
      </c>
      <c r="RU22" s="451">
        <v>0</v>
      </c>
      <c r="RV22" s="451">
        <v>26</v>
      </c>
      <c r="RW22" s="451">
        <v>32</v>
      </c>
      <c r="RX22" s="451">
        <v>33</v>
      </c>
      <c r="RY22" s="451">
        <v>0</v>
      </c>
      <c r="RZ22" s="451">
        <v>8</v>
      </c>
      <c r="SA22" s="222">
        <v>10</v>
      </c>
      <c r="SB22" s="222">
        <f t="shared" si="21"/>
        <v>285</v>
      </c>
      <c r="SD22" s="208" t="s">
        <v>3</v>
      </c>
      <c r="SE22" s="221">
        <v>190</v>
      </c>
      <c r="SF22" s="451">
        <v>182</v>
      </c>
      <c r="SG22" s="451">
        <v>108</v>
      </c>
      <c r="SH22" s="451">
        <v>105</v>
      </c>
      <c r="SI22" s="451">
        <v>115</v>
      </c>
      <c r="SJ22" s="451">
        <v>45</v>
      </c>
      <c r="SK22" s="451">
        <v>40</v>
      </c>
      <c r="SL22" s="451">
        <v>19</v>
      </c>
      <c r="SM22" s="451">
        <v>67</v>
      </c>
      <c r="SN22" s="222">
        <v>63</v>
      </c>
      <c r="SP22" s="211" t="s">
        <v>3</v>
      </c>
      <c r="SQ22" s="221">
        <v>4714</v>
      </c>
      <c r="SR22" s="222">
        <v>5837</v>
      </c>
      <c r="SS22" s="451">
        <v>5355.2826089999999</v>
      </c>
      <c r="ST22" s="451">
        <v>5890.2776400000002</v>
      </c>
      <c r="SU22" s="221">
        <v>5097.5632292456467</v>
      </c>
      <c r="SV22" s="222">
        <v>6223.5907547165198</v>
      </c>
      <c r="SX22" s="211" t="s">
        <v>3</v>
      </c>
      <c r="SY22" s="221">
        <v>6468</v>
      </c>
      <c r="SZ22" s="451">
        <v>5827</v>
      </c>
      <c r="TA22" s="451">
        <v>606</v>
      </c>
      <c r="TB22" s="451">
        <v>1373</v>
      </c>
      <c r="TC22" s="451">
        <v>747</v>
      </c>
      <c r="TD22" s="222">
        <v>738</v>
      </c>
      <c r="TE22" s="221">
        <v>5857.4653269999999</v>
      </c>
      <c r="TF22" s="451">
        <v>476.12188300000003</v>
      </c>
      <c r="TG22" s="451">
        <v>1085.411979</v>
      </c>
      <c r="TH22" s="451">
        <v>1086.483058</v>
      </c>
      <c r="TI22" s="222">
        <v>541.69421</v>
      </c>
      <c r="TJ22" s="221">
        <v>6142.0835809396831</v>
      </c>
      <c r="TK22" s="451">
        <v>576.83995500796868</v>
      </c>
      <c r="TL22" s="451">
        <v>1004.5720893510312</v>
      </c>
      <c r="TM22" s="451">
        <v>929.30429973979722</v>
      </c>
      <c r="TN22" s="222">
        <v>467.36896474189371</v>
      </c>
      <c r="TP22" s="211" t="s">
        <v>3</v>
      </c>
      <c r="TQ22" s="221">
        <v>4</v>
      </c>
      <c r="TR22" s="451">
        <v>392</v>
      </c>
      <c r="TS22" s="451">
        <v>1280</v>
      </c>
      <c r="TT22" s="451">
        <v>1668</v>
      </c>
      <c r="TU22" s="451">
        <v>1604</v>
      </c>
      <c r="TV22" s="222">
        <v>864</v>
      </c>
      <c r="TW22" s="221">
        <v>6.2256090000000004</v>
      </c>
      <c r="TX22" s="451">
        <v>305.99293999999998</v>
      </c>
      <c r="TY22" s="451">
        <v>1591.3495760000001</v>
      </c>
      <c r="TZ22" s="451">
        <v>1833.641181</v>
      </c>
      <c r="UA22" s="451">
        <v>1383.9266749999999</v>
      </c>
      <c r="UB22" s="222">
        <v>751.24202200000002</v>
      </c>
      <c r="UC22" s="221">
        <v>13.113976469892457</v>
      </c>
      <c r="UD22" s="451">
        <v>386.7521974409525</v>
      </c>
      <c r="UE22" s="451">
        <v>1720.1634459342538</v>
      </c>
      <c r="UF22" s="451">
        <v>1940.8644267642201</v>
      </c>
      <c r="UG22" s="451">
        <v>1410.9477884862304</v>
      </c>
      <c r="UH22" s="222">
        <v>673.94471562185015</v>
      </c>
      <c r="UJ22" s="211" t="s">
        <v>3</v>
      </c>
      <c r="UK22" s="221">
        <v>5837</v>
      </c>
      <c r="UL22" s="451">
        <v>5209</v>
      </c>
      <c r="UM22" s="451">
        <v>628</v>
      </c>
      <c r="UN22" s="221">
        <v>5890.2776400000002</v>
      </c>
      <c r="UO22" s="451">
        <v>5198.3695909999997</v>
      </c>
      <c r="UP22" s="451">
        <v>691.90804800000001</v>
      </c>
      <c r="UQ22" s="221">
        <v>6223.5907547165198</v>
      </c>
      <c r="UR22" s="451">
        <v>5400.5274588665416</v>
      </c>
      <c r="US22" s="222">
        <v>823.06329584997832</v>
      </c>
      <c r="UU22" s="208" t="s">
        <v>3</v>
      </c>
      <c r="UV22" s="221">
        <v>4609.121212</v>
      </c>
      <c r="UW22" s="451">
        <v>589.24838</v>
      </c>
      <c r="UX22" s="221">
        <v>281.06970799999999</v>
      </c>
      <c r="UY22" s="451">
        <v>395.78328399999998</v>
      </c>
      <c r="UZ22" s="222">
        <v>15.055057</v>
      </c>
      <c r="VA22" s="221">
        <v>4812.0971591642401</v>
      </c>
      <c r="VB22" s="451">
        <v>588.43029970229895</v>
      </c>
      <c r="VC22" s="221">
        <v>393.65226426526402</v>
      </c>
      <c r="VD22" s="451">
        <v>421.97899648452</v>
      </c>
      <c r="VE22" s="222">
        <v>7.4320351001934801</v>
      </c>
      <c r="VF22" s="168"/>
      <c r="VG22" s="208" t="s">
        <v>3</v>
      </c>
      <c r="VH22" s="221">
        <v>375.60170799999997</v>
      </c>
      <c r="VI22" s="451">
        <v>62.468136999999999</v>
      </c>
      <c r="VJ22" s="451">
        <v>8.0249179999999996</v>
      </c>
      <c r="VK22" s="222">
        <v>143.153617</v>
      </c>
      <c r="VL22" s="221">
        <v>421.65780830851901</v>
      </c>
      <c r="VM22" s="451">
        <v>69.763671586586099</v>
      </c>
      <c r="VN22" s="451">
        <v>25.823921239182699</v>
      </c>
      <c r="VO22" s="222">
        <v>71.184898568011505</v>
      </c>
      <c r="VQ22" s="211" t="s">
        <v>3</v>
      </c>
      <c r="VR22" s="221">
        <v>4201</v>
      </c>
      <c r="VS22" s="222">
        <v>513</v>
      </c>
      <c r="VT22" s="451">
        <v>4700.9812009999996</v>
      </c>
      <c r="VU22" s="451">
        <v>654.30140700000004</v>
      </c>
      <c r="VV22" s="221">
        <v>4415.0679496041839</v>
      </c>
      <c r="VW22" s="222">
        <v>682.49527964146205</v>
      </c>
      <c r="VY22" s="211" t="s">
        <v>3</v>
      </c>
      <c r="VZ22" s="221">
        <v>8</v>
      </c>
      <c r="WA22" s="451">
        <v>557</v>
      </c>
      <c r="WB22" s="451">
        <v>299</v>
      </c>
      <c r="WC22" s="451">
        <v>2833</v>
      </c>
      <c r="WD22" s="222">
        <v>964</v>
      </c>
      <c r="WE22" s="221">
        <v>32.746912999999999</v>
      </c>
      <c r="WF22" s="451">
        <v>605.38083500000005</v>
      </c>
      <c r="WG22" s="451">
        <v>466.57498900000002</v>
      </c>
      <c r="WH22" s="451">
        <v>2813.3513389999998</v>
      </c>
      <c r="WI22" s="222">
        <v>1552.668846</v>
      </c>
      <c r="WJ22" s="221">
        <v>9.7545441392335395</v>
      </c>
      <c r="WK22" s="451">
        <v>485.0279885942964</v>
      </c>
      <c r="WL22" s="451">
        <v>425.93643050872311</v>
      </c>
      <c r="WM22" s="451">
        <v>2926.838214429114</v>
      </c>
      <c r="WN22" s="222">
        <v>1266.1629349922655</v>
      </c>
      <c r="WP22" s="211" t="s">
        <v>3</v>
      </c>
      <c r="WQ22" s="221">
        <v>0</v>
      </c>
      <c r="WR22" s="451">
        <v>329</v>
      </c>
      <c r="WS22" s="451">
        <v>643</v>
      </c>
      <c r="WT22" s="451">
        <v>1436</v>
      </c>
      <c r="WU22" s="451">
        <v>1453</v>
      </c>
      <c r="WV22" s="222">
        <v>800</v>
      </c>
      <c r="WW22" s="221">
        <v>15.007856</v>
      </c>
      <c r="WX22" s="451">
        <v>306.893125</v>
      </c>
      <c r="WY22" s="451">
        <v>1095.1673619999999</v>
      </c>
      <c r="WZ22" s="451">
        <v>1699.940977</v>
      </c>
      <c r="XA22" s="451">
        <v>1506.295734</v>
      </c>
      <c r="XB22" s="222">
        <v>847.417869</v>
      </c>
      <c r="XC22" s="221">
        <v>10.36848297214417</v>
      </c>
      <c r="XD22" s="451">
        <v>349.74090638471279</v>
      </c>
      <c r="XE22" s="451">
        <v>1038.8530002688249</v>
      </c>
      <c r="XF22" s="451">
        <v>1584.2275567095571</v>
      </c>
      <c r="XG22" s="451">
        <v>1340.2508973628117</v>
      </c>
      <c r="XH22" s="222">
        <v>790.27926896558188</v>
      </c>
      <c r="XJ22" s="211" t="s">
        <v>3</v>
      </c>
      <c r="XK22" s="221">
        <v>166</v>
      </c>
      <c r="XL22" s="451">
        <v>81</v>
      </c>
      <c r="XM22" s="451">
        <v>32</v>
      </c>
      <c r="XN22" s="451">
        <v>177</v>
      </c>
      <c r="XO22" s="222">
        <v>40</v>
      </c>
      <c r="XP22" s="221">
        <v>152.663174370007</v>
      </c>
      <c r="XQ22" s="451">
        <v>143.63070283142699</v>
      </c>
      <c r="XR22" s="451">
        <v>42.0368138771126</v>
      </c>
      <c r="XS22" s="451">
        <v>275.063835973636</v>
      </c>
      <c r="XT22" s="222">
        <v>171.56904415544801</v>
      </c>
      <c r="XU22" s="221">
        <v>105.83840288252109</v>
      </c>
      <c r="XV22" s="451">
        <v>155.31029398325836</v>
      </c>
      <c r="XW22" s="451">
        <v>83.329092255280955</v>
      </c>
      <c r="XX22" s="451">
        <v>288.57395659841524</v>
      </c>
      <c r="XY22" s="222">
        <v>184.97550102023018</v>
      </c>
      <c r="XZ22" s="822"/>
      <c r="YA22" s="211" t="s">
        <v>3</v>
      </c>
      <c r="YB22" s="221">
        <v>195.24591524881481</v>
      </c>
      <c r="YC22" s="451">
        <v>487.73191737903022</v>
      </c>
      <c r="YD22" s="451">
        <v>353.77921208498299</v>
      </c>
      <c r="YE22" s="451">
        <v>286.29503530739413</v>
      </c>
      <c r="YF22" s="451">
        <v>269.61970342148749</v>
      </c>
      <c r="YG22" s="451">
        <v>28.832187950179645</v>
      </c>
      <c r="YH22" s="451">
        <v>28.669475505324694</v>
      </c>
      <c r="YI22" s="221">
        <v>288.95204468742321</v>
      </c>
      <c r="YJ22" s="451">
        <v>488.73190103422377</v>
      </c>
      <c r="YK22" s="451">
        <v>356.76939809253253</v>
      </c>
      <c r="YL22" s="451">
        <v>286.29503530739413</v>
      </c>
      <c r="YM22" s="451">
        <v>445.9993587878821</v>
      </c>
      <c r="YN22" s="451">
        <v>304.64540932024295</v>
      </c>
      <c r="YO22" s="222">
        <v>4778.0287712688623</v>
      </c>
      <c r="YP22" s="221">
        <v>372.72951880693302</v>
      </c>
      <c r="YQ22" s="451">
        <v>918.35870736633001</v>
      </c>
      <c r="YR22" s="451">
        <v>734.20956039899181</v>
      </c>
      <c r="YS22" s="451">
        <v>576.9137856042687</v>
      </c>
      <c r="YT22" s="451">
        <v>546.65315788161558</v>
      </c>
      <c r="YU22" s="451">
        <v>43.68361930579637</v>
      </c>
      <c r="YV22" s="451">
        <v>81.974282069404239</v>
      </c>
      <c r="YW22" s="221">
        <v>535.75481064511609</v>
      </c>
      <c r="YX22" s="451">
        <v>921.3888044154096</v>
      </c>
      <c r="YY22" s="451">
        <v>739.94192933589795</v>
      </c>
      <c r="YZ22" s="451">
        <v>576.9137856042687</v>
      </c>
      <c r="ZA22" s="451">
        <v>878.91379117462338</v>
      </c>
      <c r="ZB22" s="451">
        <v>609.14483101635585</v>
      </c>
      <c r="ZC22" s="222">
        <v>10459.192307785914</v>
      </c>
      <c r="ZE22" s="211" t="s">
        <v>3</v>
      </c>
      <c r="ZF22" s="221">
        <v>3382</v>
      </c>
      <c r="ZG22" s="451">
        <v>2397</v>
      </c>
      <c r="ZH22" s="451">
        <v>1438</v>
      </c>
      <c r="ZI22" s="222">
        <v>2545</v>
      </c>
      <c r="ZJ22" s="221">
        <v>2559.4070280000001</v>
      </c>
      <c r="ZK22" s="451">
        <v>2223.5462240000002</v>
      </c>
      <c r="ZL22" s="451">
        <v>1742.894581</v>
      </c>
      <c r="ZM22" s="222">
        <v>3654.568135</v>
      </c>
      <c r="ZN22" s="221">
        <v>2516.9775141428131</v>
      </c>
      <c r="ZO22" s="451">
        <v>2517.2910659344825</v>
      </c>
      <c r="ZP22" s="451">
        <v>1878.6800413838339</v>
      </c>
      <c r="ZQ22" s="222">
        <v>4361.9912492589483</v>
      </c>
      <c r="ZS22" s="211" t="s">
        <v>3</v>
      </c>
      <c r="ZT22" s="221">
        <v>899.47310938169926</v>
      </c>
      <c r="ZU22" s="451">
        <v>1384.1375014677189</v>
      </c>
      <c r="ZV22" s="451">
        <v>778.64307295484809</v>
      </c>
      <c r="ZW22" s="222">
        <v>2139.2984886957288</v>
      </c>
      <c r="ZX22" s="221">
        <v>1617.5044047611138</v>
      </c>
      <c r="ZY22" s="451">
        <v>1133.1535644667636</v>
      </c>
      <c r="ZZ22" s="451">
        <v>1100.0369684289858</v>
      </c>
      <c r="AAA22" s="222">
        <v>2222.6927605632191</v>
      </c>
    </row>
    <row r="23" spans="1:703" ht="13.5" customHeight="1" x14ac:dyDescent="0.2">
      <c r="A23" s="208">
        <v>37214</v>
      </c>
      <c r="B23" s="211" t="s">
        <v>4</v>
      </c>
      <c r="C23" s="451">
        <v>11211</v>
      </c>
      <c r="D23" s="451">
        <v>12478</v>
      </c>
      <c r="E23" s="451">
        <v>14413</v>
      </c>
      <c r="F23" s="451">
        <v>15161</v>
      </c>
      <c r="G23" s="451">
        <v>16100</v>
      </c>
      <c r="H23" s="451">
        <v>16072</v>
      </c>
      <c r="I23" s="205">
        <v>15911</v>
      </c>
      <c r="J23" s="634"/>
      <c r="K23" s="208" t="s">
        <v>4</v>
      </c>
      <c r="L23" s="227">
        <f>((VLOOKUP($K23,$B$8:$I$75,3,FALSE)/VLOOKUP($K23,$B$8:$I$75,2,FALSE))^(1/6.975))-1</f>
        <v>1.5469203198301473E-2</v>
      </c>
      <c r="M23" s="203">
        <f>((VLOOKUP($K23,$B$8:$I$75,4,FALSE)/VLOOKUP($K23,$B$8:$I$75,3,FALSE))^(1/7.035))-1</f>
        <v>2.0703730980336621E-2</v>
      </c>
      <c r="N23" s="203">
        <f>((VLOOKUP($K23,$B$8:$I$75,5,FALSE)/VLOOKUP($K23,$B$8:$I$75,4,FALSE))^(1/8.005))-1</f>
        <v>6.3405368119715533E-3</v>
      </c>
      <c r="O23" s="203">
        <f>((VLOOKUP($K23,$B$8:$I$75,6,FALSE)/VLOOKUP($K23,$B$8:$I$75,5,FALSE))^(1/9.01))-1</f>
        <v>6.6918728648539538E-3</v>
      </c>
      <c r="P23" s="203">
        <f>((VLOOKUP($K23,$B$8:$I$75,7,FALSE)/VLOOKUP($K23,$B$8:$I$75,6,FALSE))^(1/11))-1</f>
        <v>-1.5822788771846508E-4</v>
      </c>
      <c r="Q23" s="228">
        <f>((VLOOKUP($K23,$B$8:$I$75,8,FALSE)/VLOOKUP($K23,$B$8:$I$75,7,FALSE))^(1/5))-1</f>
        <v>-2.0115608116556549E-3</v>
      </c>
      <c r="R23" s="77"/>
      <c r="S23" s="208" t="s">
        <v>4</v>
      </c>
      <c r="T23" s="227">
        <f>VLOOKUP($S23,$K$8:$Q$75,2,FALSE)*(VLOOKUP($S23,$AW$8:$BC$75,2,FALSE)-VLOOKUP($S23,$CE$8:$CK$75,2,FALSE))/(VLOOKUP($S23,$B$8:$I$75,3,FALSE)-VLOOKUP($S23,$B$8:$I$75,2,FALSE))</f>
        <v>9.9750110599939254E-3</v>
      </c>
      <c r="U23" s="203">
        <f>VLOOKUP($S23,$K$8:$Q$75,3,FALSE)*(VLOOKUP($S23,$AW$8:$BC$75,3,FALSE)-VLOOKUP($S23,$CE$8:$CK$75,3,FALSE))/(VLOOKUP($S23,$B$8:$I$75,4,FALSE)-VLOOKUP($S23,$B$8:$I$75,3,FALSE))</f>
        <v>7.4362237888030754E-3</v>
      </c>
      <c r="V23" s="203">
        <f>VLOOKUP($S23,$K$8:$Q$75,4,FALSE)*(VLOOKUP($S23,$AW$8:$BC$75,4,FALSE)-VLOOKUP($S23,$CE$8:$CK$75,4,FALSE))/(VLOOKUP($S23,$B$8:$I$75,5,FALSE)-VLOOKUP($S23,$B$8:$I$75,4,FALSE))</f>
        <v>4.9249356788174763E-3</v>
      </c>
      <c r="W23" s="203">
        <f>VLOOKUP($S23,$K$8:$Q$75,5,FALSE)*(VLOOKUP($S23,$AW$8:$BC$75,5,FALSE)-VLOOKUP($S23,$CE$8:$CK$75,5,FALSE))/(VLOOKUP($S23,$B$8:$I$75,6,FALSE)-VLOOKUP($S23,$B$8:$I$75,5,FALSE))</f>
        <v>2.4444221433918062E-3</v>
      </c>
      <c r="X23" s="203">
        <f>VLOOKUP($S23,$K$8:$Q$75,6,FALSE)*(VLOOKUP($S23,$AW$8:$BC$75,6,FALSE)-VLOOKUP($S23,$CE$8:$CK$75,6,FALSE))/(VLOOKUP($S23,$B$8:$I$75,7,FALSE)-VLOOKUP($S23,$B$8:$I$75,6,FALSE))</f>
        <v>2.5429481954753315E-4</v>
      </c>
      <c r="Y23" s="228">
        <f>VLOOKUP($S23,$K$8:$Q$75,7,FALSE)*(VLOOKUP($S23,$AW$8:$BC$75,7,FALSE)-VLOOKUP($S23,$CE$8:$CK$75,7,FALSE))/(VLOOKUP($S23,$B$8:$I$75,8,FALSE)-VLOOKUP($S23,$B$8:$I$75,7,FALSE))</f>
        <v>-2.1489966435079048E-3</v>
      </c>
      <c r="Z23" s="77"/>
      <c r="AA23" s="208" t="s">
        <v>4</v>
      </c>
      <c r="AB23" s="227">
        <f>(VLOOKUP($S23,$K$8:$Q$75,2,FALSE)*((VLOOKUP($S23,$B$8:$I$75,3,FALSE)-VLOOKUP($S23,$B$8:$I$75,2,FALSE))-(VLOOKUP($S23,$AW$8:$BC$75,2,FALSE)-VLOOKUP($S23,$CE$8:$CK$75,2,FALSE)))/(VLOOKUP($S23,$B$8:$I$75,3,FALSE)-VLOOKUP($S23,$B$8:$I$75,2,FALSE)))</f>
        <v>5.494192138307547E-3</v>
      </c>
      <c r="AC23" s="203">
        <f>(VLOOKUP($S23,$K$8:$Q$75,3,FALSE)*((VLOOKUP($S23,$B$8:$I$75,4,FALSE)-VLOOKUP($S23,$B$8:$I$75,3,FALSE))-(VLOOKUP($S23,$AW$8:$BC$75,3,FALSE)-VLOOKUP($S23,$CE$8:$CK$75,3,FALSE)))/(VLOOKUP($S23,$B$8:$I$75,4,FALSE)-VLOOKUP($S23,$B$8:$I$75,3,FALSE)))</f>
        <v>1.3267507191533544E-2</v>
      </c>
      <c r="AD23" s="203">
        <f>(VLOOKUP($S23,$K$8:$Q$75,4,FALSE)*((VLOOKUP($S23,$B$8:$I$75,5,FALSE)-VLOOKUP($S23,$B$8:$I$75,4,FALSE))-(VLOOKUP($S23,$AW$8:$BC$75,4,FALSE)-VLOOKUP($S23,$CE$8:$CK$75,4,FALSE)))/(VLOOKUP($S23,$B$8:$I$75,5,FALSE)-VLOOKUP($S23,$B$8:$I$75,4,FALSE)))</f>
        <v>1.4156011331540768E-3</v>
      </c>
      <c r="AE23" s="203">
        <f>(VLOOKUP($S23,$K$8:$Q$75,5,FALSE)*((VLOOKUP($S23,$B$8:$I$75,6,FALSE)-VLOOKUP($S23,$B$8:$I$75,5,FALSE))-(VLOOKUP($S23,$AW$8:$BC$75,5,FALSE)-VLOOKUP($S23,$CE$8:$CK$75,5,FALSE)))/(VLOOKUP($S23,$B$8:$I$75,6,FALSE)-VLOOKUP($S23,$B$8:$I$75,5,FALSE)))</f>
        <v>4.2474507214621477E-3</v>
      </c>
      <c r="AF23" s="203">
        <f>(VLOOKUP($S23,$K$8:$Q$75,6,FALSE)*((VLOOKUP($S23,$B$8:$I$75,7,FALSE)-VLOOKUP($S23,$B$8:$I$75,6,FALSE))-(VLOOKUP($S23,$AW$8:$BC$75,6,FALSE)-VLOOKUP($S23,$CE$8:$CK$75,6,FALSE)))/(VLOOKUP($S23,$B$8:$I$75,7,FALSE)-VLOOKUP($S23,$B$8:$I$75,6,FALSE)))</f>
        <v>-4.1252270726599823E-4</v>
      </c>
      <c r="AG23" s="228">
        <f>(VLOOKUP($S23,$K$8:$Q$75,7,FALSE)*((VLOOKUP($S23,$B$8:$I$75,8,FALSE)-VLOOKUP($S23,$B$8:$I$75,7,FALSE))-(VLOOKUP($S23,$AW$8:$BC$75,7,FALSE)-VLOOKUP($S23,$CE$8:$CK$75,7,FALSE)))/(VLOOKUP($S23,$B$8:$I$75,8,FALSE)-VLOOKUP($S23,$B$8:$I$75,7,FALSE)))</f>
        <v>1.3743583185224972E-4</v>
      </c>
      <c r="AI23" s="208" t="s">
        <v>4</v>
      </c>
      <c r="AJ23" s="221">
        <f>VLOOKUP($AI23,$AW$8:$BC$75,2,FALSE)-VLOOKUP($AI23,$CE$8:$CK$75,2,FALSE)</f>
        <v>817</v>
      </c>
      <c r="AK23" s="222">
        <f>(VLOOKUP($AI23,$B$8:$I$75,3,FALSE)-VLOOKUP($AI23,$B$8:$I$75,2,FALSE))-AJ23</f>
        <v>450</v>
      </c>
      <c r="AL23" s="451">
        <f>VLOOKUP($AI23,$AW$8:$BC$75,3,FALSE)-VLOOKUP($AI23,$CE$8:$CK$75,3,FALSE)</f>
        <v>695</v>
      </c>
      <c r="AM23" s="451">
        <f>(VLOOKUP($AI23,$B$8:$I$75,4,FALSE)-VLOOKUP($AI23,$B$8:$I$75,3,FALSE))-AL23</f>
        <v>1240</v>
      </c>
      <c r="AN23" s="221">
        <f>VLOOKUP($AI23,$AW$8:$BC$75,4,FALSE)-VLOOKUP($AI23,$CE$8:$CK$75,4,FALSE)</f>
        <v>581</v>
      </c>
      <c r="AO23" s="222">
        <f>(VLOOKUP($AI23,$B$8:$I$75,5,FALSE)-VLOOKUP($AI23,$B$8:$I$75,4,FALSE))-AN23</f>
        <v>167</v>
      </c>
      <c r="AP23" s="451">
        <f>VLOOKUP($AI23,$AW$8:$BC$75,5,FALSE)-VLOOKUP($AI23,$CE$8:$CK$75,5,FALSE)</f>
        <v>343</v>
      </c>
      <c r="AQ23" s="451">
        <f>(VLOOKUP($AI23,$B$8:$I$75,6,FALSE)-VLOOKUP($AI23,$B$8:$I$75,5,FALSE))-AP23</f>
        <v>596</v>
      </c>
      <c r="AR23" s="221">
        <f>VLOOKUP($AI23,$AW$8:$BC$75,6,FALSE)-VLOOKUP($AI23,$CE$8:$CK$75,6,FALSE)</f>
        <v>45</v>
      </c>
      <c r="AS23" s="222">
        <f>(VLOOKUP($AI23,$B$8:$I$75,7,FALSE)-VLOOKUP($AI23,$B$8:$I$75,6,FALSE))-AR23</f>
        <v>-73</v>
      </c>
      <c r="AT23" s="221">
        <f>VLOOKUP($AI23,$AW$8:$BC$75,7,FALSE)-VLOOKUP($AI23,$CE$8:$CK$75,7,FALSE)</f>
        <v>-172</v>
      </c>
      <c r="AU23" s="222">
        <f>(VLOOKUP($AI23,$B$8:$I$75,8,FALSE)-VLOOKUP($AI23,$B$8:$I$75,7,FALSE))-AT23</f>
        <v>11</v>
      </c>
      <c r="AV23" s="636"/>
      <c r="AW23" s="208" t="s">
        <v>4</v>
      </c>
      <c r="AX23" s="221">
        <v>1452</v>
      </c>
      <c r="AY23" s="451">
        <v>1442</v>
      </c>
      <c r="AZ23" s="451">
        <v>1514</v>
      </c>
      <c r="BA23" s="451">
        <v>1549</v>
      </c>
      <c r="BB23" s="451">
        <v>1651</v>
      </c>
      <c r="BC23" s="222">
        <v>660</v>
      </c>
      <c r="BE23" s="208" t="s">
        <v>4</v>
      </c>
      <c r="BF23" s="239">
        <f>IF(VLOOKUP($BE23,$B$8:$I$75,3,FALSE)&lt;&gt;VLOOKUP($BE23,$B$8:$I$75,2,FALSE),(10*(VLOOKUP($BE23,$K$8:$Q$75,2,FALSE)*100)*VLOOKUP($BE23,$AW$8:$BC$75,2,FALSE))/(VLOOKUP($BE23,$B$8:$I$75,3,FALSE)-VLOOKUP($BE23,$B$8:$I$75,2,FALSE)),"")</f>
        <v>17.72792663293902</v>
      </c>
      <c r="BG23" s="235">
        <f>IF(VLOOKUP($BE23,$B$8:$I$75,4,FALSE)&lt;&gt;VLOOKUP($BE23,$B$8:$I$75,3,FALSE),(10*(VLOOKUP($BE23,$K$8:$Q$75,3,FALSE)*100)*VLOOKUP($BE23,$AW$8:$BC$75,3,FALSE))/(VLOOKUP($BE23,$B$8:$I$75,4,FALSE)-VLOOKUP($BE23,$B$8:$I$75,3,FALSE)),"")</f>
        <v>15.428826911444656</v>
      </c>
      <c r="BH23" s="235">
        <f>IF(VLOOKUP($BE23,$B$8:$I$75,5,FALSE)&lt;&gt;VLOOKUP($BE23,$B$8:$I$75,4,FALSE),(10*(VLOOKUP($BE23,$K$8:$Q$75,4,FALSE)*100)*VLOOKUP($BE23,$AW$8:$BC$75,4,FALSE))/(VLOOKUP($BE23,$B$8:$I$75,5,FALSE)-VLOOKUP($BE23,$B$8:$I$75,4,FALSE)),"")</f>
        <v>12.833653386798037</v>
      </c>
      <c r="BI23" s="235">
        <f>IF(VLOOKUP($BE23,$B$8:$I$75,6,FALSE)&lt;&gt;VLOOKUP($BE23,$B$8:$I$75,5,FALSE),(10*(VLOOKUP($BE23,$K$8:$Q$75,5,FALSE)*100)*VLOOKUP($BE23,$AW$8:$BC$75,5,FALSE))/(VLOOKUP($BE23,$B$8:$I$75,6,FALSE)-VLOOKUP($BE23,$B$8:$I$75,5,FALSE)),"")</f>
        <v>11.03909591869944</v>
      </c>
      <c r="BJ23" s="235">
        <f>IF(VLOOKUP($BE23,$B$8:$I$75,7,FALSE)&lt;&gt;VLOOKUP($BE23,$B$8:$I$75,6,FALSE),(10*(VLOOKUP($BE23,$K$8:$Q$75,6,FALSE)*100)*VLOOKUP($BE23,$AW$8:$BC$75,6,FALSE))/(VLOOKUP($BE23,$B$8:$I$75,7,FALSE)-VLOOKUP($BE23,$B$8:$I$75,6,FALSE)),"")</f>
        <v>9.3297943793994929</v>
      </c>
      <c r="BK23" s="240">
        <f>IF(VLOOKUP($BE23,$B$8:$I$75,8,FALSE)&lt;&gt;VLOOKUP($BE23,$B$8:$I$75,7,FALSE),(10*(VLOOKUP($BE23,$K$8:$Q$75,7,FALSE)*100)*VLOOKUP($BE23,$AW$8:$BC$75,7,FALSE))/(VLOOKUP($BE23,$B$8:$I$75,8,FALSE)-VLOOKUP($BE23,$B$8:$I$75,7,FALSE)),"")</f>
        <v>8.2461499111349834</v>
      </c>
      <c r="BL23" s="239">
        <f>IF(VLOOKUP($BE23,$B$8:$I$75,3,FALSE)&lt;&gt;VLOOKUP($BE23,$B$8:$I$75,2,FALSE),(10*(VLOOKUP($BE23,$K$8:$Q$75,2,FALSE)*100)*VLOOKUP($BE23,$CE$8:$CK$75,2,FALSE))/(VLOOKUP($BE23,$B$8:$I$75,3,FALSE)-VLOOKUP($BE23,$B$8:$I$75,2,FALSE)),"")</f>
        <v>7.7529155729450947</v>
      </c>
      <c r="BM23" s="235">
        <f>IF(VLOOKUP($BE23,$B$8:$I$75,4,FALSE)&lt;&gt;VLOOKUP($BE23,$B$8:$I$75,3,FALSE),(10*(VLOOKUP($BE23,$K$8:$Q$75,3,FALSE)*100)*VLOOKUP($BE23,$CE$8:$CK$75,3,FALSE))/(VLOOKUP($BE23,$B$8:$I$75,4,FALSE)-VLOOKUP($BE23,$B$8:$I$75,3,FALSE)),"")</f>
        <v>7.9926031226415803</v>
      </c>
      <c r="BN23" s="235">
        <f>IF(VLOOKUP($BE23,$B$8:$I$75,5,FALSE)&lt;&gt;VLOOKUP($BE23,$B$8:$I$75,4,FALSE),(10*(VLOOKUP($BE23,$K$8:$Q$75,4,FALSE)*100)*VLOOKUP($BE23,$CE$8:$CK$75,4,FALSE))/(VLOOKUP($BE23,$B$8:$I$75,5,FALSE)-VLOOKUP($BE23,$B$8:$I$75,4,FALSE)),"")</f>
        <v>7.9087177079805606</v>
      </c>
      <c r="BO23" s="235">
        <f>IF(VLOOKUP($BE23,$B$8:$I$75,6,FALSE)&lt;&gt;VLOOKUP($BE23,$B$8:$I$75,5,FALSE),(10*(VLOOKUP($BE23,$K$8:$Q$75,5,FALSE)*100)*VLOOKUP($BE23,$CE$8:$CK$75,5,FALSE))/(VLOOKUP($BE23,$B$8:$I$75,6,FALSE)-VLOOKUP($BE23,$B$8:$I$75,5,FALSE)),"")</f>
        <v>8.5946737753076334</v>
      </c>
      <c r="BP23" s="235">
        <f>IF(VLOOKUP($BE23,$B$8:$I$75,7,FALSE)&lt;&gt;VLOOKUP($BE23,$B$8:$I$75,6,FALSE),(10*(VLOOKUP($BE23,$K$8:$Q$75,6,FALSE)*100)*VLOOKUP($BE23,$CE$8:$CK$75,6,FALSE))/(VLOOKUP($BE23,$B$8:$I$75,7,FALSE)-VLOOKUP($BE23,$B$8:$I$75,6,FALSE)),"")</f>
        <v>9.075499559851961</v>
      </c>
      <c r="BQ23" s="240">
        <f>IF(VLOOKUP($BE23,$B$8:$I$75,8,FALSE)&lt;&gt;VLOOKUP($BE23,$B$8:$I$75,7,FALSE),(10*(VLOOKUP($BE23,$K$8:$Q$75,7,FALSE)*100)*VLOOKUP($BE23,$CE$8:$CK$75,7,FALSE))/(VLOOKUP($BE23,$B$8:$I$75,8,FALSE)-VLOOKUP($BE23,$B$8:$I$75,7,FALSE)),"")</f>
        <v>10.395146554642889</v>
      </c>
      <c r="BS23" s="208" t="s">
        <v>4</v>
      </c>
      <c r="BT23" s="451">
        <v>148</v>
      </c>
      <c r="BU23" s="451">
        <v>123</v>
      </c>
      <c r="BV23" s="451">
        <v>155</v>
      </c>
      <c r="BW23" s="451">
        <v>124</v>
      </c>
      <c r="BX23" s="451">
        <v>128</v>
      </c>
      <c r="BY23" s="451">
        <v>136</v>
      </c>
      <c r="BZ23" s="451">
        <v>117</v>
      </c>
      <c r="CA23" s="451">
        <v>115</v>
      </c>
      <c r="CB23" s="451">
        <v>117</v>
      </c>
      <c r="CC23" s="222">
        <v>101</v>
      </c>
      <c r="CE23" s="208" t="s">
        <v>4</v>
      </c>
      <c r="CF23" s="221">
        <v>635</v>
      </c>
      <c r="CG23" s="451">
        <v>747</v>
      </c>
      <c r="CH23" s="451">
        <v>933</v>
      </c>
      <c r="CI23" s="451">
        <v>1206</v>
      </c>
      <c r="CJ23" s="451">
        <v>1606</v>
      </c>
      <c r="CK23" s="222">
        <v>832</v>
      </c>
      <c r="CM23" s="211" t="s">
        <v>4</v>
      </c>
      <c r="CN23" s="451">
        <v>169</v>
      </c>
      <c r="CO23" s="451">
        <v>165</v>
      </c>
      <c r="CP23" s="451">
        <v>175</v>
      </c>
      <c r="CQ23" s="451">
        <v>146</v>
      </c>
      <c r="CR23" s="451">
        <v>164</v>
      </c>
      <c r="CS23" s="451">
        <v>173</v>
      </c>
      <c r="CT23" s="451">
        <v>174</v>
      </c>
      <c r="CU23" s="451">
        <v>170</v>
      </c>
      <c r="CV23" s="451">
        <v>178</v>
      </c>
      <c r="CW23" s="222">
        <v>168</v>
      </c>
      <c r="CY23" s="208" t="s">
        <v>4</v>
      </c>
      <c r="CZ23" s="221">
        <v>14035.241697539301</v>
      </c>
      <c r="DA23" s="451">
        <v>457.7148845072623</v>
      </c>
      <c r="DB23" s="451">
        <v>848.1057148881788</v>
      </c>
      <c r="DC23" s="451">
        <v>70.939712637893436</v>
      </c>
      <c r="DD23" s="451">
        <v>339.24174050672013</v>
      </c>
      <c r="DE23" s="222">
        <v>70.835072773198618</v>
      </c>
      <c r="DG23" s="211" t="s">
        <v>4</v>
      </c>
      <c r="DH23" s="221">
        <v>16</v>
      </c>
      <c r="DI23" s="451">
        <v>460</v>
      </c>
      <c r="DJ23" s="451">
        <v>1376</v>
      </c>
      <c r="DK23" s="451">
        <v>2016</v>
      </c>
      <c r="DL23" s="451">
        <v>2236</v>
      </c>
      <c r="DM23" s="451">
        <v>1164</v>
      </c>
      <c r="DN23" s="451">
        <v>3316</v>
      </c>
      <c r="DO23" s="222">
        <v>3092</v>
      </c>
      <c r="DP23" s="221">
        <v>13.912008999999999</v>
      </c>
      <c r="DQ23" s="451">
        <v>357.82624299999998</v>
      </c>
      <c r="DR23" s="451">
        <v>1758.109105</v>
      </c>
      <c r="DS23" s="451">
        <v>2343.7589539999999</v>
      </c>
      <c r="DT23" s="451">
        <v>1968.741612</v>
      </c>
      <c r="DU23" s="451">
        <v>881.89012300000002</v>
      </c>
      <c r="DV23" s="451">
        <v>4471.7349670000003</v>
      </c>
      <c r="DW23" s="222">
        <v>2015.392985</v>
      </c>
      <c r="DX23" s="221">
        <v>7.3707240082188052</v>
      </c>
      <c r="DY23" s="451">
        <v>425.0954563815805</v>
      </c>
      <c r="DZ23" s="451">
        <v>1731.0772201579291</v>
      </c>
      <c r="EA23" s="451">
        <v>2192.8035165436631</v>
      </c>
      <c r="EB23" s="451">
        <v>1682.79705953756</v>
      </c>
      <c r="EC23" s="451">
        <v>777.50477835904962</v>
      </c>
      <c r="ED23" s="451">
        <v>5013.1929356797709</v>
      </c>
      <c r="EE23" s="222">
        <v>1896.2843699797399</v>
      </c>
      <c r="EG23" s="208" t="s">
        <v>4</v>
      </c>
      <c r="EH23" s="221">
        <v>2625</v>
      </c>
      <c r="EI23" s="451">
        <v>3190</v>
      </c>
      <c r="EJ23" s="451">
        <v>3199</v>
      </c>
      <c r="EK23" s="451">
        <v>3356</v>
      </c>
      <c r="EL23" s="451">
        <v>2284</v>
      </c>
      <c r="EM23" s="451">
        <v>1442</v>
      </c>
      <c r="EN23" s="221">
        <v>2248.6255759999999</v>
      </c>
      <c r="EO23" s="451">
        <v>2815.2327500000001</v>
      </c>
      <c r="EP23" s="451">
        <v>2689.697525</v>
      </c>
      <c r="EQ23" s="451">
        <v>3513.3555430000001</v>
      </c>
      <c r="ER23" s="451">
        <v>2854.3849420000001</v>
      </c>
      <c r="ES23" s="451">
        <v>1950.703665</v>
      </c>
      <c r="ET23" s="221">
        <v>2184.3280781670514</v>
      </c>
      <c r="EU23" s="451">
        <v>2513.1923846429804</v>
      </c>
      <c r="EV23" s="451">
        <v>2303.8182241258364</v>
      </c>
      <c r="EW23" s="451">
        <v>3322.6308885525941</v>
      </c>
      <c r="EX23" s="451">
        <v>3393.9210797877622</v>
      </c>
      <c r="EY23" s="222">
        <v>2193.1093447237718</v>
      </c>
      <c r="EZ23" s="636"/>
      <c r="FA23" s="208" t="s">
        <v>4</v>
      </c>
      <c r="FB23" s="221">
        <v>3775</v>
      </c>
      <c r="FC23" s="451">
        <v>9327</v>
      </c>
      <c r="FD23" s="222">
        <v>2994</v>
      </c>
      <c r="FE23" s="221">
        <v>3138.6480279999996</v>
      </c>
      <c r="FF23" s="451">
        <v>9403.7660930000002</v>
      </c>
      <c r="FG23" s="222">
        <v>3529.5858790000002</v>
      </c>
      <c r="FH23" s="221">
        <v>3124.4826892813021</v>
      </c>
      <c r="FI23" s="451">
        <v>8474.829157146145</v>
      </c>
      <c r="FJ23" s="222">
        <v>4311.6881535725488</v>
      </c>
      <c r="FK23" s="640"/>
      <c r="FL23" s="327" t="s">
        <v>128</v>
      </c>
      <c r="FM23" s="159">
        <f>0-VLOOKUP(FM$7,'Pyramide âge'!$B$4:$BJ$117,17,FALSE)</f>
        <v>-78</v>
      </c>
      <c r="FN23" s="159">
        <f>VLOOKUP(FN$7,'Pyramide âge'!$B$4:$BJ$117,17,FALSE)</f>
        <v>87</v>
      </c>
      <c r="FO23" s="159">
        <f>0-VLOOKUP(FO$7,'Pyramide âge'!$B$4:$BJ$117,17,FALSE)</f>
        <v>-3701</v>
      </c>
      <c r="FP23" s="159">
        <f>VLOOKUP(FP$7,'Pyramide âge'!$B$4:$BJ$117,17,FALSE)</f>
        <v>5630</v>
      </c>
      <c r="FQ23" s="159">
        <f>0-VLOOKUP(FQ$7,'Pyramide âge'!$B$3:$BJ$116,37,FALSE)</f>
        <v>-154.95682500000001</v>
      </c>
      <c r="FR23" s="159">
        <f>VLOOKUP(FR$7,'Pyramide âge'!$B$3:$BJ$116,37,FALSE)</f>
        <v>157.42264900000001</v>
      </c>
      <c r="FS23" s="159">
        <f>0-VLOOKUP(FS$7,'Pyramide âge'!$B$3:$BJ$116,37,FALSE)</f>
        <v>-4360.3382540000002</v>
      </c>
      <c r="FT23" s="159">
        <f>VLOOKUP(FT$7,'Pyramide âge'!$B$3:$BJ$117,37,FALSE)</f>
        <v>6129.9998869999999</v>
      </c>
      <c r="FU23" s="159">
        <f>0-VLOOKUP(FU$7,'Pyramide âge'!$B$3:$BJ$116,57,FALSE)</f>
        <v>-156.359888377</v>
      </c>
      <c r="FV23" s="159">
        <f>VLOOKUP(FV$7,'Pyramide âge'!$B$3:$BJ$116,57,FALSE)</f>
        <v>187.97353352799999</v>
      </c>
      <c r="FW23" s="159">
        <f>0-VLOOKUP(FW$7,'Pyramide âge'!$B$3:$BJ$116,57,FALSE)</f>
        <v>-4209.6902847337997</v>
      </c>
      <c r="FX23" s="329">
        <f>VLOOKUP(FX$7,'Pyramide âge'!$B$3:$BJ$117,57,FALSE)</f>
        <v>6025.8989988728999</v>
      </c>
      <c r="FZ23" s="211" t="s">
        <v>4</v>
      </c>
      <c r="GA23" s="221">
        <v>9907</v>
      </c>
      <c r="GB23" s="451">
        <v>5632</v>
      </c>
      <c r="GC23" s="222">
        <v>4275</v>
      </c>
      <c r="GD23" s="221">
        <v>343409.17599999998</v>
      </c>
      <c r="GE23" s="451">
        <v>280274.20199999999</v>
      </c>
      <c r="GF23" s="222">
        <v>63134.973999999987</v>
      </c>
      <c r="GG23" s="665"/>
      <c r="GH23" s="211" t="s">
        <v>4</v>
      </c>
      <c r="GI23" s="221">
        <v>3356</v>
      </c>
      <c r="GJ23" s="451">
        <v>4252</v>
      </c>
      <c r="GK23" s="451">
        <v>5390</v>
      </c>
      <c r="GL23" s="451">
        <v>6071</v>
      </c>
      <c r="GM23" s="451">
        <v>6843</v>
      </c>
      <c r="GN23" s="451">
        <v>7735.5018651559503</v>
      </c>
      <c r="GO23" s="222">
        <v>7782.07832395887</v>
      </c>
      <c r="GQ23" s="208" t="s">
        <v>4</v>
      </c>
      <c r="GR23" s="221">
        <v>11048</v>
      </c>
      <c r="GS23" s="451">
        <v>12368</v>
      </c>
      <c r="GT23" s="451">
        <v>14023</v>
      </c>
      <c r="GU23" s="451">
        <v>14920</v>
      </c>
      <c r="GV23" s="451">
        <v>15699</v>
      </c>
      <c r="GW23" s="451">
        <v>15661.873458410901</v>
      </c>
      <c r="GX23" s="222">
        <v>15566.667913727601</v>
      </c>
      <c r="GZ23" s="208" t="s">
        <v>4</v>
      </c>
      <c r="HA23" s="389">
        <f t="shared" si="2"/>
        <v>3.2920143027413586</v>
      </c>
      <c r="HB23" s="390">
        <f t="shared" si="3"/>
        <v>2.9087488240827848</v>
      </c>
      <c r="HC23" s="390">
        <f t="shared" si="4"/>
        <v>2.6016697588126161</v>
      </c>
      <c r="HD23" s="390">
        <f t="shared" si="5"/>
        <v>2.4575852413111514</v>
      </c>
      <c r="HE23" s="390">
        <f t="shared" si="6"/>
        <v>2.2941692240245506</v>
      </c>
      <c r="HF23" s="390">
        <f t="shared" si="7"/>
        <v>2.0246745112891458</v>
      </c>
      <c r="HG23" s="246">
        <f t="shared" si="8"/>
        <v>2.0003226986038074</v>
      </c>
      <c r="HH23" s="69"/>
      <c r="HI23" s="211" t="s">
        <v>4</v>
      </c>
      <c r="HJ23" s="221">
        <v>2147</v>
      </c>
      <c r="HK23" s="451">
        <v>2380</v>
      </c>
      <c r="HL23" s="451">
        <v>1057</v>
      </c>
      <c r="HM23" s="451">
        <v>867</v>
      </c>
      <c r="HN23" s="451">
        <v>396</v>
      </c>
      <c r="HO23" s="221">
        <v>3072.0254279999999</v>
      </c>
      <c r="HP23" s="451">
        <v>2803.6817649999998</v>
      </c>
      <c r="HQ23" s="451">
        <v>856.21901899999989</v>
      </c>
      <c r="HR23" s="451">
        <v>694.40370099999996</v>
      </c>
      <c r="HS23" s="222">
        <v>306.171967</v>
      </c>
      <c r="HT23" s="221">
        <v>3133.3386974750001</v>
      </c>
      <c r="HU23" s="451">
        <v>2846.2293150766004</v>
      </c>
      <c r="HV23" s="451">
        <v>849.69554311009995</v>
      </c>
      <c r="HW23" s="451">
        <v>690.15106871110015</v>
      </c>
      <c r="HX23" s="222">
        <v>262.66369960140008</v>
      </c>
      <c r="HY23" s="804"/>
      <c r="HZ23" s="211" t="s">
        <v>4</v>
      </c>
      <c r="IA23" s="221">
        <v>2148</v>
      </c>
      <c r="IB23" s="451">
        <v>92</v>
      </c>
      <c r="IC23" s="451">
        <v>2064</v>
      </c>
      <c r="ID23" s="451">
        <v>2108</v>
      </c>
      <c r="IE23" s="451">
        <v>436</v>
      </c>
      <c r="IF23" s="221">
        <v>3072.0254279999999</v>
      </c>
      <c r="IG23" s="451">
        <v>129.56039999999999</v>
      </c>
      <c r="IH23" s="451">
        <v>2431.4618249999999</v>
      </c>
      <c r="II23" s="451">
        <v>1609.2402549999999</v>
      </c>
      <c r="IJ23" s="222">
        <v>490.21396900000002</v>
      </c>
      <c r="IK23" s="221">
        <v>3133.3386974706573</v>
      </c>
      <c r="IL23" s="451">
        <v>100.03448375587764</v>
      </c>
      <c r="IM23" s="451">
        <v>2438.1603618915674</v>
      </c>
      <c r="IN23" s="451">
        <v>1488.778758592139</v>
      </c>
      <c r="IO23" s="222">
        <v>621.76602224862927</v>
      </c>
      <c r="IQ23" s="211" t="s">
        <v>4</v>
      </c>
      <c r="IR23" s="221">
        <v>29</v>
      </c>
      <c r="IS23" s="451">
        <v>151</v>
      </c>
      <c r="IT23" s="451">
        <v>534</v>
      </c>
      <c r="IU23" s="451">
        <v>356</v>
      </c>
      <c r="IV23" s="451">
        <v>233</v>
      </c>
      <c r="IW23" s="451">
        <v>552</v>
      </c>
      <c r="IX23" s="222">
        <v>292</v>
      </c>
      <c r="IY23" s="221">
        <v>1070</v>
      </c>
      <c r="IZ23" s="451">
        <v>959</v>
      </c>
      <c r="JA23" s="451">
        <v>3061</v>
      </c>
      <c r="JB23" s="451">
        <v>3659</v>
      </c>
      <c r="JC23" s="451">
        <v>1562</v>
      </c>
      <c r="JD23" s="451">
        <v>2183</v>
      </c>
      <c r="JE23" s="222">
        <v>579</v>
      </c>
      <c r="JF23" s="221">
        <v>23.082695999999999</v>
      </c>
      <c r="JG23" s="451">
        <v>219.19992400000001</v>
      </c>
      <c r="JH23" s="451">
        <v>639.94740100000001</v>
      </c>
      <c r="JI23" s="451">
        <v>548.65915900000005</v>
      </c>
      <c r="JJ23" s="451">
        <v>532.30975999999998</v>
      </c>
      <c r="JK23" s="451">
        <v>595.70064400000001</v>
      </c>
      <c r="JL23" s="222">
        <v>515.12583600000005</v>
      </c>
      <c r="JM23" s="221">
        <v>860.22770200000002</v>
      </c>
      <c r="JN23" s="451">
        <v>1012.508833</v>
      </c>
      <c r="JO23" s="451">
        <v>2559.5023169999999</v>
      </c>
      <c r="JP23" s="451">
        <v>3142.4584799999998</v>
      </c>
      <c r="JQ23" s="451">
        <v>2551.0528850000001</v>
      </c>
      <c r="JR23" s="451">
        <v>2208.9628729999999</v>
      </c>
      <c r="JS23" s="222">
        <v>1099.534707</v>
      </c>
      <c r="JT23" s="221">
        <v>35.7677522191184</v>
      </c>
      <c r="JU23" s="451">
        <v>162.54814974327911</v>
      </c>
      <c r="JV23" s="451">
        <v>427.50506533932975</v>
      </c>
      <c r="JW23" s="451">
        <v>544.12814767579073</v>
      </c>
      <c r="JX23" s="451">
        <v>501.27206689587462</v>
      </c>
      <c r="JY23" s="451">
        <v>802.05591504132201</v>
      </c>
      <c r="JZ23" s="222">
        <v>660.0616005559425</v>
      </c>
      <c r="KA23" s="221">
        <v>927.48799032204158</v>
      </c>
      <c r="KB23" s="451">
        <v>761.76495087748185</v>
      </c>
      <c r="KC23" s="451">
        <v>2225.4541154036719</v>
      </c>
      <c r="KD23" s="451">
        <v>3029.4200351862869</v>
      </c>
      <c r="KE23" s="451">
        <v>2372.7183473161867</v>
      </c>
      <c r="KF23" s="451">
        <v>2846.5008448868143</v>
      </c>
      <c r="KG23" s="222">
        <v>1229.9935117296964</v>
      </c>
      <c r="KI23" s="211" t="s">
        <v>4</v>
      </c>
      <c r="KJ23" s="221">
        <v>2288</v>
      </c>
      <c r="KK23" s="451">
        <v>1044</v>
      </c>
      <c r="KL23" s="451">
        <v>924</v>
      </c>
      <c r="KM23" s="222">
        <v>372</v>
      </c>
      <c r="KN23" s="221">
        <v>2632.6818840000001</v>
      </c>
      <c r="KO23" s="451">
        <v>851.56894599999998</v>
      </c>
      <c r="KP23" s="451">
        <v>725.61193100000003</v>
      </c>
      <c r="KQ23" s="222">
        <v>331.45489199999997</v>
      </c>
      <c r="KR23" s="221">
        <v>2670.2626137476691</v>
      </c>
      <c r="KS23" s="451">
        <v>801.73455151438247</v>
      </c>
      <c r="KT23" s="451">
        <v>800.8372987249378</v>
      </c>
      <c r="KU23" s="222">
        <v>282.17583126241482</v>
      </c>
      <c r="KW23" s="211" t="s">
        <v>4</v>
      </c>
      <c r="KX23" s="451">
        <v>3588</v>
      </c>
      <c r="KY23" s="451">
        <v>4595</v>
      </c>
      <c r="KZ23" s="451">
        <v>5897</v>
      </c>
      <c r="LA23" s="451">
        <v>6481</v>
      </c>
      <c r="LB23" s="451">
        <v>7328</v>
      </c>
      <c r="LC23" s="451">
        <v>8461.9686235615809</v>
      </c>
      <c r="LD23" s="205">
        <v>8660.4718157961797</v>
      </c>
      <c r="LF23" s="211" t="s">
        <v>4</v>
      </c>
      <c r="LG23" s="221">
        <v>6843</v>
      </c>
      <c r="LH23" s="451">
        <v>131</v>
      </c>
      <c r="LI23" s="222">
        <v>354</v>
      </c>
      <c r="LJ23" s="221">
        <v>7735.5018651559503</v>
      </c>
      <c r="LK23" s="451">
        <v>139.633031305141</v>
      </c>
      <c r="LL23" s="222">
        <v>586.83372710049298</v>
      </c>
      <c r="LM23" s="221">
        <v>7782.07832395887</v>
      </c>
      <c r="LN23" s="451">
        <v>127.36055839018</v>
      </c>
      <c r="LO23" s="222">
        <v>751.03293344712995</v>
      </c>
      <c r="LQ23" s="211" t="s">
        <v>4</v>
      </c>
      <c r="LR23" s="221">
        <v>3894</v>
      </c>
      <c r="LS23" s="451">
        <v>3262</v>
      </c>
      <c r="LT23" s="222">
        <v>176</v>
      </c>
      <c r="LU23" s="221">
        <v>4273.5154579999999</v>
      </c>
      <c r="LV23" s="451">
        <v>4121.945686</v>
      </c>
      <c r="LW23" s="222">
        <v>66.507479999999305</v>
      </c>
      <c r="LX23" s="221">
        <v>4362.3604744589829</v>
      </c>
      <c r="LY23" s="451">
        <v>4219.5905186543778</v>
      </c>
      <c r="LZ23" s="222">
        <v>78.520822682820835</v>
      </c>
      <c r="MB23" s="211" t="s">
        <v>4</v>
      </c>
      <c r="MC23" s="1111"/>
      <c r="MD23" s="1112"/>
      <c r="ME23" s="1112"/>
      <c r="MF23" s="1112"/>
      <c r="MG23" s="1112"/>
      <c r="MH23" s="221">
        <v>526.41010100000005</v>
      </c>
      <c r="MI23" s="451">
        <v>1122.1500729999998</v>
      </c>
      <c r="MJ23" s="451">
        <v>1943.7685219999998</v>
      </c>
      <c r="MK23" s="451">
        <v>1829.1059769999999</v>
      </c>
      <c r="ML23" s="451">
        <v>3040.5339530000001</v>
      </c>
      <c r="MM23" s="221">
        <v>581.28163845170002</v>
      </c>
      <c r="MN23" s="451">
        <v>989.20108786870003</v>
      </c>
      <c r="MO23" s="451">
        <v>1827.2264446137001</v>
      </c>
      <c r="MP23" s="451">
        <v>1802.8623226326999</v>
      </c>
      <c r="MQ23" s="222">
        <v>3459.9003222348001</v>
      </c>
      <c r="MS23" s="211" t="s">
        <v>4</v>
      </c>
      <c r="MT23" s="451">
        <v>3356</v>
      </c>
      <c r="MU23" s="451">
        <v>4252</v>
      </c>
      <c r="MV23" s="451">
        <v>5390</v>
      </c>
      <c r="MW23" s="451">
        <v>6071</v>
      </c>
      <c r="MX23" s="451">
        <v>6843</v>
      </c>
      <c r="MY23" s="451">
        <v>7735.5018651559503</v>
      </c>
      <c r="MZ23" s="205">
        <v>7782.07832395887</v>
      </c>
      <c r="NB23" s="211" t="s">
        <v>4</v>
      </c>
      <c r="NC23" s="221">
        <v>3708</v>
      </c>
      <c r="ND23" s="451">
        <v>2984</v>
      </c>
      <c r="NE23" s="222">
        <v>155</v>
      </c>
      <c r="NF23" s="221">
        <v>4011.665767</v>
      </c>
      <c r="NG23" s="451">
        <v>3658.3110489999999</v>
      </c>
      <c r="NH23" s="222">
        <v>65.525049000000308</v>
      </c>
      <c r="NI23" s="221">
        <v>4041.9394985166459</v>
      </c>
      <c r="NJ23" s="451">
        <v>3671.1516321454092</v>
      </c>
      <c r="NK23" s="222">
        <v>68.987193296814894</v>
      </c>
      <c r="NM23" s="211" t="s">
        <v>4</v>
      </c>
      <c r="NN23" s="221">
        <v>384</v>
      </c>
      <c r="NO23" s="451">
        <v>849</v>
      </c>
      <c r="NP23" s="451">
        <v>1510</v>
      </c>
      <c r="NQ23" s="451">
        <v>1780</v>
      </c>
      <c r="NR23" s="451">
        <v>2324</v>
      </c>
      <c r="NS23" s="451">
        <v>27434</v>
      </c>
      <c r="NT23" s="221">
        <v>428.83498900000001</v>
      </c>
      <c r="NU23" s="451">
        <v>968.93168500000002</v>
      </c>
      <c r="NV23" s="451">
        <v>1720.3558619999999</v>
      </c>
      <c r="NW23" s="451">
        <v>1662.4415530000001</v>
      </c>
      <c r="NX23" s="451">
        <v>2954.9377760000002</v>
      </c>
      <c r="NY23" s="451">
        <v>32163.458196</v>
      </c>
      <c r="NZ23" s="221">
        <v>389.5790354076758</v>
      </c>
      <c r="OA23" s="451">
        <v>881.87214678768419</v>
      </c>
      <c r="OB23" s="451">
        <v>1559.1951045390199</v>
      </c>
      <c r="OC23" s="451">
        <v>1693.1671533307745</v>
      </c>
      <c r="OD23" s="451">
        <v>3258.2648838937162</v>
      </c>
      <c r="OE23" s="222">
        <v>33333.113347616309</v>
      </c>
      <c r="OG23" s="211" t="s">
        <v>4</v>
      </c>
      <c r="OH23" s="221">
        <v>4074</v>
      </c>
      <c r="OI23" s="451">
        <v>1506</v>
      </c>
      <c r="OJ23" s="451">
        <v>1114</v>
      </c>
      <c r="OK23" s="222">
        <v>153</v>
      </c>
      <c r="OL23" s="221">
        <v>4833.1816959999996</v>
      </c>
      <c r="OM23" s="451">
        <v>1921.5807380000001</v>
      </c>
      <c r="ON23" s="451">
        <v>881.97163799999998</v>
      </c>
      <c r="OO23" s="222">
        <v>98.767792999999998</v>
      </c>
      <c r="OP23" s="221">
        <v>4924.3652766252007</v>
      </c>
      <c r="OQ23" s="451">
        <v>1951.8541734476207</v>
      </c>
      <c r="OR23" s="451">
        <v>837.1202225208184</v>
      </c>
      <c r="OS23" s="222">
        <v>68.738651365230453</v>
      </c>
      <c r="OU23" s="211" t="s">
        <v>4</v>
      </c>
      <c r="OV23" s="221">
        <v>845.36939441183677</v>
      </c>
      <c r="OW23" s="451">
        <v>1600.9046329936041</v>
      </c>
      <c r="OX23" s="451">
        <v>1405.5119513240604</v>
      </c>
      <c r="OY23" s="451">
        <v>1638.049382768547</v>
      </c>
      <c r="OZ23" s="451">
        <v>906.67968276885199</v>
      </c>
      <c r="PA23" s="222">
        <v>1385.5632796919704</v>
      </c>
      <c r="PC23" s="211" t="s">
        <v>4</v>
      </c>
      <c r="PD23" s="221">
        <v>48.540974152689714</v>
      </c>
      <c r="PE23" s="451">
        <v>50.189451250049252</v>
      </c>
      <c r="PF23" s="451">
        <v>969.66175014773364</v>
      </c>
      <c r="PG23" s="451">
        <v>1331.2599431463232</v>
      </c>
      <c r="PH23" s="451">
        <v>764.41901066007961</v>
      </c>
      <c r="PI23" s="222">
        <v>436.13949550455408</v>
      </c>
      <c r="PJ23" s="221">
        <v>332.94485544448787</v>
      </c>
      <c r="PK23" s="451">
        <v>457.54780444154483</v>
      </c>
      <c r="PL23" s="451">
        <v>876.32374559869686</v>
      </c>
      <c r="PM23" s="451">
        <v>1556.4761830827872</v>
      </c>
      <c r="PN23" s="451">
        <v>628.03258002539701</v>
      </c>
      <c r="PO23" s="222">
        <v>159.75906375093112</v>
      </c>
      <c r="PP23" s="221">
        <v>381.4858295971776</v>
      </c>
      <c r="PQ23" s="451">
        <v>507.7372556915941</v>
      </c>
      <c r="PR23" s="451">
        <v>1850.35417730621</v>
      </c>
      <c r="PS23" s="451">
        <v>2949.37812094845</v>
      </c>
      <c r="PT23" s="451">
        <v>1395.4281077031726</v>
      </c>
      <c r="PU23" s="222">
        <v>595.89855925548522</v>
      </c>
      <c r="PV23" s="636"/>
      <c r="PW23" s="211" t="s">
        <v>4</v>
      </c>
      <c r="PX23" s="221">
        <v>913</v>
      </c>
      <c r="PY23" s="451">
        <v>3592</v>
      </c>
      <c r="PZ23" s="222">
        <v>2342</v>
      </c>
      <c r="QA23" s="221">
        <v>936.69203300000027</v>
      </c>
      <c r="QB23" s="451">
        <v>4073.4243959999999</v>
      </c>
      <c r="QC23" s="222">
        <v>2725.385436</v>
      </c>
      <c r="QD23" s="221">
        <v>1002.5113495661212</v>
      </c>
      <c r="QE23" s="451">
        <v>3913.0675648418855</v>
      </c>
      <c r="QF23" s="222">
        <v>2866.4994095508632</v>
      </c>
      <c r="QH23" s="211" t="s">
        <v>4</v>
      </c>
      <c r="QI23" s="451">
        <f t="shared" si="9"/>
        <v>93</v>
      </c>
      <c r="QJ23" s="451">
        <f t="shared" si="10"/>
        <v>32</v>
      </c>
      <c r="QK23" s="451">
        <f t="shared" si="11"/>
        <v>31</v>
      </c>
      <c r="QL23" s="451">
        <f t="shared" si="12"/>
        <v>66</v>
      </c>
      <c r="QM23" s="451">
        <f t="shared" si="13"/>
        <v>21</v>
      </c>
      <c r="QN23" s="451">
        <f t="shared" si="14"/>
        <v>111</v>
      </c>
      <c r="QO23" s="451">
        <f t="shared" si="15"/>
        <v>80</v>
      </c>
      <c r="QP23" s="451">
        <f t="shared" si="16"/>
        <v>19</v>
      </c>
      <c r="QQ23" s="222">
        <f t="shared" si="17"/>
        <v>158</v>
      </c>
      <c r="QR23" s="222">
        <f t="shared" si="18"/>
        <v>611</v>
      </c>
      <c r="QT23" s="211" t="s">
        <v>4</v>
      </c>
      <c r="QU23" s="451">
        <v>24</v>
      </c>
      <c r="QV23" s="451">
        <v>30</v>
      </c>
      <c r="QW23" s="451">
        <v>28</v>
      </c>
      <c r="QX23" s="451">
        <v>28</v>
      </c>
      <c r="QY23" s="451">
        <v>19</v>
      </c>
      <c r="QZ23" s="451">
        <v>26</v>
      </c>
      <c r="RA23" s="451">
        <v>17</v>
      </c>
      <c r="RB23" s="451">
        <v>19</v>
      </c>
      <c r="RC23" s="222">
        <v>8</v>
      </c>
      <c r="RD23" s="222">
        <f t="shared" si="19"/>
        <v>199</v>
      </c>
      <c r="RF23" s="211" t="s">
        <v>4</v>
      </c>
      <c r="RG23" s="451">
        <v>2</v>
      </c>
      <c r="RH23" s="451">
        <v>2</v>
      </c>
      <c r="RI23" s="451">
        <v>1</v>
      </c>
      <c r="RJ23" s="451">
        <v>0</v>
      </c>
      <c r="RK23" s="451">
        <v>2</v>
      </c>
      <c r="RL23" s="451">
        <v>0</v>
      </c>
      <c r="RM23" s="451">
        <v>0</v>
      </c>
      <c r="RN23" s="451">
        <v>0</v>
      </c>
      <c r="RO23" s="222">
        <v>0</v>
      </c>
      <c r="RP23" s="222">
        <f t="shared" si="20"/>
        <v>7</v>
      </c>
      <c r="RR23" s="211" t="s">
        <v>4</v>
      </c>
      <c r="RS23" s="451">
        <v>67</v>
      </c>
      <c r="RT23" s="451">
        <v>0</v>
      </c>
      <c r="RU23" s="451">
        <v>2</v>
      </c>
      <c r="RV23" s="451">
        <v>38</v>
      </c>
      <c r="RW23" s="451">
        <v>0</v>
      </c>
      <c r="RX23" s="451">
        <v>85</v>
      </c>
      <c r="RY23" s="451">
        <v>63</v>
      </c>
      <c r="RZ23" s="451">
        <v>0</v>
      </c>
      <c r="SA23" s="222">
        <v>150</v>
      </c>
      <c r="SB23" s="222">
        <f t="shared" si="21"/>
        <v>405</v>
      </c>
      <c r="SD23" s="208" t="s">
        <v>4</v>
      </c>
      <c r="SE23" s="221">
        <v>45</v>
      </c>
      <c r="SF23" s="451">
        <v>37</v>
      </c>
      <c r="SG23" s="451">
        <v>119</v>
      </c>
      <c r="SH23" s="451">
        <v>34</v>
      </c>
      <c r="SI23" s="451">
        <v>125</v>
      </c>
      <c r="SJ23" s="451">
        <v>216</v>
      </c>
      <c r="SK23" s="451">
        <v>27</v>
      </c>
      <c r="SL23" s="451">
        <v>51</v>
      </c>
      <c r="SM23" s="451">
        <v>68</v>
      </c>
      <c r="SN23" s="222">
        <v>368</v>
      </c>
      <c r="SP23" s="211" t="s">
        <v>4</v>
      </c>
      <c r="SQ23" s="221">
        <v>5033</v>
      </c>
      <c r="SR23" s="222">
        <v>6658</v>
      </c>
      <c r="SS23" s="451">
        <v>6778.5527540000003</v>
      </c>
      <c r="ST23" s="451">
        <v>6760.4801020000004</v>
      </c>
      <c r="SU23" s="221">
        <v>6395.5985733701345</v>
      </c>
      <c r="SV23" s="222">
        <v>6269.5133071029677</v>
      </c>
      <c r="SX23" s="211" t="s">
        <v>4</v>
      </c>
      <c r="SY23" s="221">
        <v>7349</v>
      </c>
      <c r="SZ23" s="451">
        <v>6644</v>
      </c>
      <c r="TA23" s="451">
        <v>677</v>
      </c>
      <c r="TB23" s="451">
        <v>1538</v>
      </c>
      <c r="TC23" s="451">
        <v>769</v>
      </c>
      <c r="TD23" s="222">
        <v>821</v>
      </c>
      <c r="TE23" s="221">
        <v>6710.9645460000002</v>
      </c>
      <c r="TF23" s="451">
        <v>618.14948200000003</v>
      </c>
      <c r="TG23" s="451">
        <v>1069.2937569999999</v>
      </c>
      <c r="TH23" s="451">
        <v>1152.2689399999999</v>
      </c>
      <c r="TI23" s="222">
        <v>743.11181999999997</v>
      </c>
      <c r="TJ23" s="221">
        <v>6178.5085419782472</v>
      </c>
      <c r="TK23" s="451">
        <v>639.68981716182088</v>
      </c>
      <c r="TL23" s="451">
        <v>1046.4946489014123</v>
      </c>
      <c r="TM23" s="451">
        <v>946.41831364850805</v>
      </c>
      <c r="TN23" s="222">
        <v>603.8724465704081</v>
      </c>
      <c r="TP23" s="211" t="s">
        <v>4</v>
      </c>
      <c r="TQ23" s="221">
        <v>16</v>
      </c>
      <c r="TR23" s="451">
        <v>412</v>
      </c>
      <c r="TS23" s="451">
        <v>1336</v>
      </c>
      <c r="TT23" s="451">
        <v>1876</v>
      </c>
      <c r="TU23" s="451">
        <v>1996</v>
      </c>
      <c r="TV23" s="222">
        <v>996</v>
      </c>
      <c r="TW23" s="221">
        <v>13.912008999999999</v>
      </c>
      <c r="TX23" s="451">
        <v>334.33986499999997</v>
      </c>
      <c r="TY23" s="451">
        <v>1692.4452550000001</v>
      </c>
      <c r="TZ23" s="451">
        <v>2163.1780669999998</v>
      </c>
      <c r="UA23" s="451">
        <v>1760.9573660000001</v>
      </c>
      <c r="UB23" s="222">
        <v>751.94270300000005</v>
      </c>
      <c r="UC23" s="221">
        <v>7.3707240082188052</v>
      </c>
      <c r="UD23" s="451">
        <v>370.6876329877349</v>
      </c>
      <c r="UE23" s="451">
        <v>1651.5217946141795</v>
      </c>
      <c r="UF23" s="451">
        <v>2034.4680642723736</v>
      </c>
      <c r="UG23" s="451">
        <v>1449.2997886765315</v>
      </c>
      <c r="UH23" s="222">
        <v>661.97873076087853</v>
      </c>
      <c r="UJ23" s="211" t="s">
        <v>4</v>
      </c>
      <c r="UK23" s="221">
        <v>6658</v>
      </c>
      <c r="UL23" s="451">
        <v>5896</v>
      </c>
      <c r="UM23" s="451">
        <v>762</v>
      </c>
      <c r="UN23" s="221">
        <v>6757.3316640000003</v>
      </c>
      <c r="UO23" s="451">
        <v>5879.2368130000004</v>
      </c>
      <c r="UP23" s="451">
        <v>878.09485099999995</v>
      </c>
      <c r="UQ23" s="221">
        <v>6266.320619973726</v>
      </c>
      <c r="UR23" s="451">
        <v>5372.9934844725376</v>
      </c>
      <c r="US23" s="222">
        <v>893.3271355011882</v>
      </c>
      <c r="UU23" s="208" t="s">
        <v>4</v>
      </c>
      <c r="UV23" s="221">
        <v>5058.8308369999995</v>
      </c>
      <c r="UW23" s="451">
        <v>820.40597700000001</v>
      </c>
      <c r="UX23" s="221">
        <v>410.01140700000002</v>
      </c>
      <c r="UY23" s="451">
        <v>458.51194499999997</v>
      </c>
      <c r="UZ23" s="222">
        <v>9.5714989999999993</v>
      </c>
      <c r="VA23" s="221">
        <v>4556.0331013258101</v>
      </c>
      <c r="VB23" s="451">
        <v>816.96038314672398</v>
      </c>
      <c r="VC23" s="221">
        <v>489.01625066731901</v>
      </c>
      <c r="VD23" s="451">
        <v>395.62413636899799</v>
      </c>
      <c r="VE23" s="222">
        <v>8.6867484648710107</v>
      </c>
      <c r="VF23" s="168"/>
      <c r="VG23" s="208" t="s">
        <v>4</v>
      </c>
      <c r="VH23" s="221">
        <v>556.18480399999999</v>
      </c>
      <c r="VI23" s="451">
        <v>77.874398999999997</v>
      </c>
      <c r="VJ23" s="451">
        <v>44.782525</v>
      </c>
      <c r="VK23" s="222">
        <v>141.56424899999999</v>
      </c>
      <c r="VL23" s="221">
        <v>568.09942283988698</v>
      </c>
      <c r="VM23" s="451">
        <v>80.102166796370398</v>
      </c>
      <c r="VN23" s="451">
        <v>46.217461505615098</v>
      </c>
      <c r="VO23" s="222">
        <v>122.541332004851</v>
      </c>
      <c r="VQ23" s="211" t="s">
        <v>4</v>
      </c>
      <c r="VR23" s="221">
        <v>4576</v>
      </c>
      <c r="VS23" s="222">
        <v>457</v>
      </c>
      <c r="VT23" s="451">
        <v>6140.7097910000002</v>
      </c>
      <c r="VU23" s="451">
        <v>637.84296300000005</v>
      </c>
      <c r="VV23" s="221">
        <v>5765.5030900450565</v>
      </c>
      <c r="VW23" s="222">
        <v>630.09548332507836</v>
      </c>
      <c r="VY23" s="211" t="s">
        <v>4</v>
      </c>
      <c r="VZ23" s="221">
        <v>40</v>
      </c>
      <c r="WA23" s="451">
        <v>1487</v>
      </c>
      <c r="WB23" s="451">
        <v>290</v>
      </c>
      <c r="WC23" s="451">
        <v>1822</v>
      </c>
      <c r="WD23" s="222">
        <v>1545</v>
      </c>
      <c r="WE23" s="221">
        <v>22.680586000000002</v>
      </c>
      <c r="WF23" s="451">
        <v>1149.4908949999999</v>
      </c>
      <c r="WG23" s="451">
        <v>308.73221699999999</v>
      </c>
      <c r="WH23" s="451">
        <v>3132.3148040000001</v>
      </c>
      <c r="WI23" s="222">
        <v>2142.0132389999999</v>
      </c>
      <c r="WJ23" s="221">
        <v>8.8752541430787293</v>
      </c>
      <c r="WK23" s="451">
        <v>1189.6438472132816</v>
      </c>
      <c r="WL23" s="451">
        <v>179.82475519846588</v>
      </c>
      <c r="WM23" s="451">
        <v>3168.881718432513</v>
      </c>
      <c r="WN23" s="222">
        <v>1977.0358466383973</v>
      </c>
      <c r="WP23" s="211" t="s">
        <v>4</v>
      </c>
      <c r="WQ23" s="221">
        <v>16</v>
      </c>
      <c r="WR23" s="451">
        <v>290</v>
      </c>
      <c r="WS23" s="451">
        <v>465</v>
      </c>
      <c r="WT23" s="451">
        <v>1162</v>
      </c>
      <c r="WU23" s="451">
        <v>1609</v>
      </c>
      <c r="WV23" s="222">
        <v>1642</v>
      </c>
      <c r="WW23" s="221">
        <v>19.504930999999999</v>
      </c>
      <c r="WX23" s="451">
        <v>278.070559</v>
      </c>
      <c r="WY23" s="451">
        <v>932.701954</v>
      </c>
      <c r="WZ23" s="451">
        <v>1874.081555</v>
      </c>
      <c r="XA23" s="451">
        <v>2111.9767059999999</v>
      </c>
      <c r="XB23" s="222">
        <v>1538.896037</v>
      </c>
      <c r="XC23" s="221">
        <v>9.9270628353970398</v>
      </c>
      <c r="XD23" s="451">
        <v>303.12303970989143</v>
      </c>
      <c r="XE23" s="451">
        <v>1049.7831646427685</v>
      </c>
      <c r="XF23" s="451">
        <v>1829.4346939968095</v>
      </c>
      <c r="XG23" s="451">
        <v>2017.5182810717256</v>
      </c>
      <c r="XH23" s="222">
        <v>1314.4751793691437</v>
      </c>
      <c r="XJ23" s="211" t="s">
        <v>4</v>
      </c>
      <c r="XK23" s="221">
        <v>85</v>
      </c>
      <c r="XL23" s="451">
        <v>48</v>
      </c>
      <c r="XM23" s="451">
        <v>20</v>
      </c>
      <c r="XN23" s="451">
        <v>93</v>
      </c>
      <c r="XO23" s="222">
        <v>28</v>
      </c>
      <c r="XP23" s="221">
        <v>82.527043211055002</v>
      </c>
      <c r="XQ23" s="451">
        <v>78.828982259212296</v>
      </c>
      <c r="XR23" s="451">
        <v>66.873473638459899</v>
      </c>
      <c r="XS23" s="451">
        <v>163.51186934970701</v>
      </c>
      <c r="XT23" s="222">
        <v>84.572703959958602</v>
      </c>
      <c r="XU23" s="221">
        <v>95.067158302725062</v>
      </c>
      <c r="XV23" s="451">
        <v>129.17451514018558</v>
      </c>
      <c r="XW23" s="451">
        <v>95.272046234041866</v>
      </c>
      <c r="XX23" s="451">
        <v>214.99254866150341</v>
      </c>
      <c r="XY23" s="222">
        <v>63.066429813831888</v>
      </c>
      <c r="XZ23" s="822"/>
      <c r="YA23" s="211" t="s">
        <v>4</v>
      </c>
      <c r="YB23" s="221">
        <v>190.59908443530219</v>
      </c>
      <c r="YC23" s="451">
        <v>368.94997091614829</v>
      </c>
      <c r="YD23" s="451">
        <v>301.09415514218631</v>
      </c>
      <c r="YE23" s="451">
        <v>235.81938656239137</v>
      </c>
      <c r="YF23" s="451">
        <v>306.6303637688643</v>
      </c>
      <c r="YG23" s="451">
        <v>27.079603499071151</v>
      </c>
      <c r="YH23" s="451">
        <v>41.25989765534873</v>
      </c>
      <c r="YI23" s="221">
        <v>248.07235524322124</v>
      </c>
      <c r="YJ23" s="451">
        <v>371.71271450528656</v>
      </c>
      <c r="YK23" s="451">
        <v>301.09415514218631</v>
      </c>
      <c r="YL23" s="451">
        <v>235.81938656239137</v>
      </c>
      <c r="YM23" s="451">
        <v>545.60972557170453</v>
      </c>
      <c r="YN23" s="451">
        <v>419.42459589078891</v>
      </c>
      <c r="YO23" s="222">
        <v>4957.9489553026688</v>
      </c>
      <c r="YP23" s="221">
        <v>372.49353767274198</v>
      </c>
      <c r="YQ23" s="451">
        <v>712.61422555554043</v>
      </c>
      <c r="YR23" s="451">
        <v>693.9707987845851</v>
      </c>
      <c r="YS23" s="451">
        <v>526.64300413232149</v>
      </c>
      <c r="YT23" s="451">
        <v>727.89599500027111</v>
      </c>
      <c r="YU23" s="451">
        <v>50.767403353535627</v>
      </c>
      <c r="YV23" s="451">
        <v>117.13348820795096</v>
      </c>
      <c r="YW23" s="221">
        <v>532.15246936214112</v>
      </c>
      <c r="YX23" s="451">
        <v>718.38609839585274</v>
      </c>
      <c r="YY23" s="451">
        <v>697.34978536342339</v>
      </c>
      <c r="YZ23" s="451">
        <v>536.71815969705187</v>
      </c>
      <c r="ZA23" s="451">
        <v>1173.8680375735607</v>
      </c>
      <c r="ZB23" s="451">
        <v>802.60618737236803</v>
      </c>
      <c r="ZC23" s="222">
        <v>11213.479537189964</v>
      </c>
      <c r="ZE23" s="211" t="s">
        <v>4</v>
      </c>
      <c r="ZF23" s="221">
        <v>4229</v>
      </c>
      <c r="ZG23" s="451">
        <v>2609</v>
      </c>
      <c r="ZH23" s="451">
        <v>1795</v>
      </c>
      <c r="ZI23" s="222">
        <v>3082</v>
      </c>
      <c r="ZJ23" s="221">
        <v>3331.308943</v>
      </c>
      <c r="ZK23" s="451">
        <v>2307.561408</v>
      </c>
      <c r="ZL23" s="451">
        <v>2132.6863669999998</v>
      </c>
      <c r="ZM23" s="222">
        <v>4641.1253799999995</v>
      </c>
      <c r="ZN23" s="221">
        <v>2829.8960609226037</v>
      </c>
      <c r="ZO23" s="451">
        <v>2317.3610274000671</v>
      </c>
      <c r="ZP23" s="451">
        <v>2232.048163073589</v>
      </c>
      <c r="ZQ23" s="222">
        <v>4924.9267797426064</v>
      </c>
      <c r="ZS23" s="211" t="s">
        <v>4</v>
      </c>
      <c r="ZT23" s="221">
        <v>996.64256859758416</v>
      </c>
      <c r="ZU23" s="451">
        <v>1156.323167275382</v>
      </c>
      <c r="ZV23" s="451">
        <v>1090.4300972682945</v>
      </c>
      <c r="ZW23" s="222">
        <v>2304.6175787006177</v>
      </c>
      <c r="ZX23" s="221">
        <v>1833.2534923250191</v>
      </c>
      <c r="ZY23" s="451">
        <v>1161.037860124685</v>
      </c>
      <c r="ZZ23" s="451">
        <v>1141.6180658052949</v>
      </c>
      <c r="AAA23" s="222">
        <v>2620.3092010419891</v>
      </c>
    </row>
    <row r="24" spans="1:703" ht="13.5" customHeight="1" x14ac:dyDescent="0.2">
      <c r="A24" s="208">
        <v>37217</v>
      </c>
      <c r="B24" s="211" t="s">
        <v>11</v>
      </c>
      <c r="C24" s="451">
        <v>692</v>
      </c>
      <c r="D24" s="451">
        <v>607</v>
      </c>
      <c r="E24" s="451">
        <v>846</v>
      </c>
      <c r="F24" s="451">
        <v>1164</v>
      </c>
      <c r="G24" s="451">
        <v>1321</v>
      </c>
      <c r="H24" s="451">
        <v>1426</v>
      </c>
      <c r="I24" s="205">
        <v>1542</v>
      </c>
      <c r="J24" s="634"/>
      <c r="K24" s="208" t="s">
        <v>11</v>
      </c>
      <c r="L24" s="227">
        <f>((VLOOKUP($K24,$B$8:$I$75,3,FALSE)/VLOOKUP($K24,$B$8:$I$75,2,FALSE))^(1/6.975))-1</f>
        <v>-1.8614134331545462E-2</v>
      </c>
      <c r="M24" s="203">
        <f>((VLOOKUP($K24,$B$8:$I$75,4,FALSE)/VLOOKUP($K24,$B$8:$I$75,3,FALSE))^(1/7.035))-1</f>
        <v>4.8322500180083106E-2</v>
      </c>
      <c r="N24" s="203">
        <f>((VLOOKUP($K24,$B$8:$I$75,5,FALSE)/VLOOKUP($K24,$B$8:$I$75,4,FALSE))^(1/8.005))-1</f>
        <v>4.0667536851175301E-2</v>
      </c>
      <c r="O24" s="203">
        <f>((VLOOKUP($K24,$B$8:$I$75,6,FALSE)/VLOOKUP($K24,$B$8:$I$75,5,FALSE))^(1/9.01))-1</f>
        <v>1.4141981267501436E-2</v>
      </c>
      <c r="P24" s="203">
        <f>((VLOOKUP($K24,$B$8:$I$75,7,FALSE)/VLOOKUP($K24,$B$8:$I$75,6,FALSE))^(1/11))-1</f>
        <v>6.9773469065013138E-3</v>
      </c>
      <c r="Q24" s="228">
        <f>((VLOOKUP($K24,$B$8:$I$75,8,FALSE)/VLOOKUP($K24,$B$8:$I$75,7,FALSE))^(1/5))-1</f>
        <v>1.5764357467796586E-2</v>
      </c>
      <c r="R24" s="77"/>
      <c r="S24" s="208" t="s">
        <v>11</v>
      </c>
      <c r="T24" s="227">
        <f>VLOOKUP($S24,$K$8:$Q$75,2,FALSE)*(VLOOKUP($S24,$AW$8:$BC$75,2,FALSE)-VLOOKUP($S24,$CE$8:$CK$75,2,FALSE))/(VLOOKUP($S24,$B$8:$I$75,3,FALSE)-VLOOKUP($S24,$B$8:$I$75,2,FALSE))</f>
        <v>-3.2848472349786108E-3</v>
      </c>
      <c r="U24" s="203">
        <f>VLOOKUP($S24,$K$8:$Q$75,3,FALSE)*(VLOOKUP($S24,$AW$8:$BC$75,3,FALSE)-VLOOKUP($S24,$CE$8:$CK$75,3,FALSE))/(VLOOKUP($S24,$B$8:$I$75,4,FALSE)-VLOOKUP($S24,$B$8:$I$75,3,FALSE))</f>
        <v>2.0218619322210504E-4</v>
      </c>
      <c r="V24" s="203">
        <f>VLOOKUP($S24,$K$8:$Q$75,4,FALSE)*(VLOOKUP($S24,$AW$8:$BC$75,4,FALSE)-VLOOKUP($S24,$CE$8:$CK$75,4,FALSE))/(VLOOKUP($S24,$B$8:$I$75,5,FALSE)-VLOOKUP($S24,$B$8:$I$75,4,FALSE))</f>
        <v>8.4404321766590254E-3</v>
      </c>
      <c r="W24" s="203">
        <f>VLOOKUP($S24,$K$8:$Q$75,5,FALSE)*(VLOOKUP($S24,$AW$8:$BC$75,5,FALSE)-VLOOKUP($S24,$CE$8:$CK$75,5,FALSE))/(VLOOKUP($S24,$B$8:$I$75,6,FALSE)-VLOOKUP($S24,$B$8:$I$75,5,FALSE))</f>
        <v>1.2160302363775119E-2</v>
      </c>
      <c r="X24" s="203">
        <f>VLOOKUP($S24,$K$8:$Q$75,6,FALSE)*(VLOOKUP($S24,$AW$8:$BC$75,6,FALSE)-VLOOKUP($S24,$CE$8:$CK$75,6,FALSE))/(VLOOKUP($S24,$B$8:$I$75,7,FALSE)-VLOOKUP($S24,$B$8:$I$75,6,FALSE))</f>
        <v>9.1037764399112386E-3</v>
      </c>
      <c r="Y24" s="228">
        <f>VLOOKUP($S24,$K$8:$Q$75,7,FALSE)*(VLOOKUP($S24,$AW$8:$BC$75,7,FALSE)-VLOOKUP($S24,$CE$8:$CK$75,7,FALSE))/(VLOOKUP($S24,$B$8:$I$75,8,FALSE)-VLOOKUP($S24,$B$8:$I$75,7,FALSE))</f>
        <v>9.2411750673290338E-3</v>
      </c>
      <c r="Z24" s="77"/>
      <c r="AA24" s="208" t="s">
        <v>11</v>
      </c>
      <c r="AB24" s="227">
        <f>(VLOOKUP($S24,$K$8:$Q$75,2,FALSE)*((VLOOKUP($S24,$B$8:$I$75,3,FALSE)-VLOOKUP($S24,$B$8:$I$75,2,FALSE))-(VLOOKUP($S24,$AW$8:$BC$75,2,FALSE)-VLOOKUP($S24,$CE$8:$CK$75,2,FALSE)))/(VLOOKUP($S24,$B$8:$I$75,3,FALSE)-VLOOKUP($S24,$B$8:$I$75,2,FALSE)))</f>
        <v>-1.532928709656685E-2</v>
      </c>
      <c r="AC24" s="203">
        <f>(VLOOKUP($S24,$K$8:$Q$75,3,FALSE)*((VLOOKUP($S24,$B$8:$I$75,4,FALSE)-VLOOKUP($S24,$B$8:$I$75,3,FALSE))-(VLOOKUP($S24,$AW$8:$BC$75,3,FALSE)-VLOOKUP($S24,$CE$8:$CK$75,3,FALSE)))/(VLOOKUP($S24,$B$8:$I$75,4,FALSE)-VLOOKUP($S24,$B$8:$I$75,3,FALSE)))</f>
        <v>4.8120313986861001E-2</v>
      </c>
      <c r="AD24" s="203">
        <f>(VLOOKUP($S24,$K$8:$Q$75,4,FALSE)*((VLOOKUP($S24,$B$8:$I$75,5,FALSE)-VLOOKUP($S24,$B$8:$I$75,4,FALSE))-(VLOOKUP($S24,$AW$8:$BC$75,4,FALSE)-VLOOKUP($S24,$CE$8:$CK$75,4,FALSE)))/(VLOOKUP($S24,$B$8:$I$75,5,FALSE)-VLOOKUP($S24,$B$8:$I$75,4,FALSE)))</f>
        <v>3.2227104674516276E-2</v>
      </c>
      <c r="AE24" s="203">
        <f>(VLOOKUP($S24,$K$8:$Q$75,5,FALSE)*((VLOOKUP($S24,$B$8:$I$75,6,FALSE)-VLOOKUP($S24,$B$8:$I$75,5,FALSE))-(VLOOKUP($S24,$AW$8:$BC$75,5,FALSE)-VLOOKUP($S24,$CE$8:$CK$75,5,FALSE)))/(VLOOKUP($S24,$B$8:$I$75,6,FALSE)-VLOOKUP($S24,$B$8:$I$75,5,FALSE)))</f>
        <v>1.9816789037263157E-3</v>
      </c>
      <c r="AF24" s="203">
        <f>(VLOOKUP($S24,$K$8:$Q$75,6,FALSE)*((VLOOKUP($S24,$B$8:$I$75,7,FALSE)-VLOOKUP($S24,$B$8:$I$75,6,FALSE))-(VLOOKUP($S24,$AW$8:$BC$75,6,FALSE)-VLOOKUP($S24,$CE$8:$CK$75,6,FALSE)))/(VLOOKUP($S24,$B$8:$I$75,7,FALSE)-VLOOKUP($S24,$B$8:$I$75,6,FALSE)))</f>
        <v>-2.1264295334099243E-3</v>
      </c>
      <c r="AG24" s="228">
        <f>(VLOOKUP($S24,$K$8:$Q$75,7,FALSE)*((VLOOKUP($S24,$B$8:$I$75,8,FALSE)-VLOOKUP($S24,$B$8:$I$75,7,FALSE))-(VLOOKUP($S24,$AW$8:$BC$75,7,FALSE)-VLOOKUP($S24,$CE$8:$CK$75,7,FALSE)))/(VLOOKUP($S24,$B$8:$I$75,8,FALSE)-VLOOKUP($S24,$B$8:$I$75,7,FALSE)))</f>
        <v>6.523182400467553E-3</v>
      </c>
      <c r="AI24" s="208" t="s">
        <v>11</v>
      </c>
      <c r="AJ24" s="221">
        <f>VLOOKUP($AI24,$AW$8:$BC$75,2,FALSE)-VLOOKUP($AI24,$CE$8:$CK$75,2,FALSE)</f>
        <v>-15</v>
      </c>
      <c r="AK24" s="222">
        <f>(VLOOKUP($AI24,$B$8:$I$75,3,FALSE)-VLOOKUP($AI24,$B$8:$I$75,2,FALSE))-AJ24</f>
        <v>-70</v>
      </c>
      <c r="AL24" s="451">
        <f>VLOOKUP($AI24,$AW$8:$BC$75,3,FALSE)-VLOOKUP($AI24,$CE$8:$CK$75,3,FALSE)</f>
        <v>1</v>
      </c>
      <c r="AM24" s="451">
        <f>(VLOOKUP($AI24,$B$8:$I$75,4,FALSE)-VLOOKUP($AI24,$B$8:$I$75,3,FALSE))-AL24</f>
        <v>238</v>
      </c>
      <c r="AN24" s="221">
        <f>VLOOKUP($AI24,$AW$8:$BC$75,4,FALSE)-VLOOKUP($AI24,$CE$8:$CK$75,4,FALSE)</f>
        <v>66</v>
      </c>
      <c r="AO24" s="222">
        <f>(VLOOKUP($AI24,$B$8:$I$75,5,FALSE)-VLOOKUP($AI24,$B$8:$I$75,4,FALSE))-AN24</f>
        <v>252</v>
      </c>
      <c r="AP24" s="451">
        <f>VLOOKUP($AI24,$AW$8:$BC$75,5,FALSE)-VLOOKUP($AI24,$CE$8:$CK$75,5,FALSE)</f>
        <v>135</v>
      </c>
      <c r="AQ24" s="451">
        <f>(VLOOKUP($AI24,$B$8:$I$75,6,FALSE)-VLOOKUP($AI24,$B$8:$I$75,5,FALSE))-AP24</f>
        <v>22</v>
      </c>
      <c r="AR24" s="221">
        <f>VLOOKUP($AI24,$AW$8:$BC$75,6,FALSE)-VLOOKUP($AI24,$CE$8:$CK$75,6,FALSE)</f>
        <v>137</v>
      </c>
      <c r="AS24" s="222">
        <f>(VLOOKUP($AI24,$B$8:$I$75,7,FALSE)-VLOOKUP($AI24,$B$8:$I$75,6,FALSE))-AR24</f>
        <v>-32</v>
      </c>
      <c r="AT24" s="221">
        <f>VLOOKUP($AI24,$AW$8:$BC$75,7,FALSE)-VLOOKUP($AI24,$CE$8:$CK$75,7,FALSE)</f>
        <v>68</v>
      </c>
      <c r="AU24" s="222">
        <f>(VLOOKUP($AI24,$B$8:$I$75,8,FALSE)-VLOOKUP($AI24,$B$8:$I$75,7,FALSE))-AT24</f>
        <v>48</v>
      </c>
      <c r="AV24" s="636"/>
      <c r="AW24" s="208" t="s">
        <v>11</v>
      </c>
      <c r="AX24" s="221">
        <v>53</v>
      </c>
      <c r="AY24" s="451">
        <v>47</v>
      </c>
      <c r="AZ24" s="451">
        <v>134</v>
      </c>
      <c r="BA24" s="451">
        <v>205</v>
      </c>
      <c r="BB24" s="451">
        <v>215</v>
      </c>
      <c r="BC24" s="222">
        <v>107</v>
      </c>
      <c r="BE24" s="208" t="s">
        <v>11</v>
      </c>
      <c r="BF24" s="239">
        <f>IF(VLOOKUP($BE24,$B$8:$I$75,3,FALSE)&lt;&gt;VLOOKUP($BE24,$B$8:$I$75,2,FALSE),(10*(VLOOKUP($BE24,$K$8:$Q$75,2,FALSE)*100)*VLOOKUP($BE24,$AW$8:$BC$75,2,FALSE))/(VLOOKUP($BE24,$B$8:$I$75,3,FALSE)-VLOOKUP($BE24,$B$8:$I$75,2,FALSE)),"")</f>
        <v>11.606460230257758</v>
      </c>
      <c r="BG24" s="235">
        <f>IF(VLOOKUP($BE24,$B$8:$I$75,4,FALSE)&lt;&gt;VLOOKUP($BE24,$B$8:$I$75,3,FALSE),(10*(VLOOKUP($BE24,$K$8:$Q$75,3,FALSE)*100)*VLOOKUP($BE24,$AW$8:$BC$75,3,FALSE))/(VLOOKUP($BE24,$B$8:$I$75,4,FALSE)-VLOOKUP($BE24,$B$8:$I$75,3,FALSE)),"")</f>
        <v>9.5027510814389355</v>
      </c>
      <c r="BH24" s="235">
        <f>IF(VLOOKUP($BE24,$B$8:$I$75,5,FALSE)&lt;&gt;VLOOKUP($BE24,$B$8:$I$75,4,FALSE),(10*(VLOOKUP($BE24,$K$8:$Q$75,4,FALSE)*100)*VLOOKUP($BE24,$AW$8:$BC$75,4,FALSE))/(VLOOKUP($BE24,$B$8:$I$75,5,FALSE)-VLOOKUP($BE24,$B$8:$I$75,4,FALSE)),"")</f>
        <v>17.13663502533802</v>
      </c>
      <c r="BI24" s="235">
        <f>IF(VLOOKUP($BE24,$B$8:$I$75,6,FALSE)&lt;&gt;VLOOKUP($BE24,$B$8:$I$75,5,FALSE),(10*(VLOOKUP($BE24,$K$8:$Q$75,5,FALSE)*100)*VLOOKUP($BE24,$AW$8:$BC$75,5,FALSE))/(VLOOKUP($BE24,$B$8:$I$75,6,FALSE)-VLOOKUP($BE24,$B$8:$I$75,5,FALSE)),"")</f>
        <v>18.465644330177032</v>
      </c>
      <c r="BJ24" s="235">
        <f>IF(VLOOKUP($BE24,$B$8:$I$75,7,FALSE)&lt;&gt;VLOOKUP($BE24,$B$8:$I$75,6,FALSE),(10*(VLOOKUP($BE24,$K$8:$Q$75,6,FALSE)*100)*VLOOKUP($BE24,$AW$8:$BC$75,6,FALSE))/(VLOOKUP($BE24,$B$8:$I$75,7,FALSE)-VLOOKUP($BE24,$B$8:$I$75,6,FALSE)),"")</f>
        <v>14.286948427597927</v>
      </c>
      <c r="BK24" s="240">
        <f>IF(VLOOKUP($BE24,$B$8:$I$75,8,FALSE)&lt;&gt;VLOOKUP($BE24,$B$8:$I$75,7,FALSE),(10*(VLOOKUP($BE24,$K$8:$Q$75,7,FALSE)*100)*VLOOKUP($BE24,$AW$8:$BC$75,7,FALSE))/(VLOOKUP($BE24,$B$8:$I$75,8,FALSE)-VLOOKUP($BE24,$B$8:$I$75,7,FALSE)),"")</f>
        <v>14.54126076770892</v>
      </c>
      <c r="BL24" s="239">
        <f>IF(VLOOKUP($BE24,$B$8:$I$75,3,FALSE)&lt;&gt;VLOOKUP($BE24,$B$8:$I$75,2,FALSE),(10*(VLOOKUP($BE24,$K$8:$Q$75,2,FALSE)*100)*VLOOKUP($BE24,$CE$8:$CK$75,2,FALSE))/(VLOOKUP($BE24,$B$8:$I$75,3,FALSE)-VLOOKUP($BE24,$B$8:$I$75,2,FALSE)),"")</f>
        <v>14.89130746523637</v>
      </c>
      <c r="BM24" s="235">
        <f>IF(VLOOKUP($BE24,$B$8:$I$75,4,FALSE)&lt;&gt;VLOOKUP($BE24,$B$8:$I$75,3,FALSE),(10*(VLOOKUP($BE24,$K$8:$Q$75,3,FALSE)*100)*VLOOKUP($BE24,$CE$8:$CK$75,3,FALSE))/(VLOOKUP($BE24,$B$8:$I$75,4,FALSE)-VLOOKUP($BE24,$B$8:$I$75,3,FALSE)),"")</f>
        <v>9.3005648882168312</v>
      </c>
      <c r="BN24" s="235">
        <f>IF(VLOOKUP($BE24,$B$8:$I$75,5,FALSE)&lt;&gt;VLOOKUP($BE24,$B$8:$I$75,4,FALSE),(10*(VLOOKUP($BE24,$K$8:$Q$75,4,FALSE)*100)*VLOOKUP($BE24,$CE$8:$CK$75,4,FALSE))/(VLOOKUP($BE24,$B$8:$I$75,5,FALSE)-VLOOKUP($BE24,$B$8:$I$75,4,FALSE)),"")</f>
        <v>8.6962028486789951</v>
      </c>
      <c r="BO24" s="235">
        <f>IF(VLOOKUP($BE24,$B$8:$I$75,6,FALSE)&lt;&gt;VLOOKUP($BE24,$B$8:$I$75,5,FALSE),(10*(VLOOKUP($BE24,$K$8:$Q$75,5,FALSE)*100)*VLOOKUP($BE24,$CE$8:$CK$75,5,FALSE))/(VLOOKUP($BE24,$B$8:$I$75,6,FALSE)-VLOOKUP($BE24,$B$8:$I$75,5,FALSE)),"")</f>
        <v>6.3053419664019144</v>
      </c>
      <c r="BP24" s="235">
        <f>IF(VLOOKUP($BE24,$B$8:$I$75,7,FALSE)&lt;&gt;VLOOKUP($BE24,$B$8:$I$75,6,FALSE),(10*(VLOOKUP($BE24,$K$8:$Q$75,6,FALSE)*100)*VLOOKUP($BE24,$CE$8:$CK$75,6,FALSE))/(VLOOKUP($BE24,$B$8:$I$75,7,FALSE)-VLOOKUP($BE24,$B$8:$I$75,6,FALSE)),"")</f>
        <v>5.1831719876866904</v>
      </c>
      <c r="BQ24" s="240">
        <f>IF(VLOOKUP($BE24,$B$8:$I$75,8,FALSE)&lt;&gt;VLOOKUP($BE24,$B$8:$I$75,7,FALSE),(10*(VLOOKUP($BE24,$K$8:$Q$75,7,FALSE)*100)*VLOOKUP($BE24,$CE$8:$CK$75,7,FALSE))/(VLOOKUP($BE24,$B$8:$I$75,8,FALSE)-VLOOKUP($BE24,$B$8:$I$75,7,FALSE)),"")</f>
        <v>5.3000857003798867</v>
      </c>
      <c r="BS24" s="208" t="s">
        <v>11</v>
      </c>
      <c r="BT24" s="451">
        <v>14</v>
      </c>
      <c r="BU24" s="451">
        <v>17</v>
      </c>
      <c r="BV24" s="451">
        <v>20</v>
      </c>
      <c r="BW24" s="451">
        <v>14</v>
      </c>
      <c r="BX24" s="451">
        <v>26</v>
      </c>
      <c r="BY24" s="451">
        <v>21</v>
      </c>
      <c r="BZ24" s="451">
        <v>26</v>
      </c>
      <c r="CA24" s="451">
        <v>18</v>
      </c>
      <c r="CB24" s="451">
        <v>22</v>
      </c>
      <c r="CC24" s="222">
        <v>15</v>
      </c>
      <c r="CE24" s="208" t="s">
        <v>11</v>
      </c>
      <c r="CF24" s="221">
        <v>68</v>
      </c>
      <c r="CG24" s="451">
        <v>46</v>
      </c>
      <c r="CH24" s="451">
        <v>68</v>
      </c>
      <c r="CI24" s="451">
        <v>70</v>
      </c>
      <c r="CJ24" s="451">
        <v>78</v>
      </c>
      <c r="CK24" s="222">
        <v>39</v>
      </c>
      <c r="CM24" s="211" t="s">
        <v>11</v>
      </c>
      <c r="CN24" s="451">
        <v>3</v>
      </c>
      <c r="CO24" s="451">
        <v>8</v>
      </c>
      <c r="CP24" s="451">
        <v>6</v>
      </c>
      <c r="CQ24" s="451">
        <v>8</v>
      </c>
      <c r="CR24" s="451">
        <v>7</v>
      </c>
      <c r="CS24" s="451">
        <v>8</v>
      </c>
      <c r="CT24" s="451">
        <v>10</v>
      </c>
      <c r="CU24" s="451">
        <v>5</v>
      </c>
      <c r="CV24" s="451">
        <v>6</v>
      </c>
      <c r="CW24" s="222">
        <v>5</v>
      </c>
      <c r="CY24" s="208" t="s">
        <v>11</v>
      </c>
      <c r="CZ24" s="221">
        <v>1392.9627289955777</v>
      </c>
      <c r="DA24" s="451">
        <v>17.533796588755525</v>
      </c>
      <c r="DB24" s="451">
        <v>84.74668351231837</v>
      </c>
      <c r="DC24" s="451">
        <v>0.97409981048641803</v>
      </c>
      <c r="DD24" s="451">
        <v>20.45609602021478</v>
      </c>
      <c r="DE24" s="222">
        <v>3.8963992419456721</v>
      </c>
      <c r="DG24" s="211" t="s">
        <v>11</v>
      </c>
      <c r="DH24" s="221">
        <v>4</v>
      </c>
      <c r="DI24" s="451">
        <v>28</v>
      </c>
      <c r="DJ24" s="451">
        <v>76</v>
      </c>
      <c r="DK24" s="451">
        <v>200</v>
      </c>
      <c r="DL24" s="451">
        <v>164</v>
      </c>
      <c r="DM24" s="451">
        <v>212</v>
      </c>
      <c r="DN24" s="451">
        <v>152</v>
      </c>
      <c r="DO24" s="222">
        <v>200</v>
      </c>
      <c r="DP24" s="221">
        <v>0</v>
      </c>
      <c r="DQ24" s="451">
        <v>47.043298999999998</v>
      </c>
      <c r="DR24" s="451">
        <v>90.166323000000006</v>
      </c>
      <c r="DS24" s="451">
        <v>180.33264600000001</v>
      </c>
      <c r="DT24" s="451">
        <v>258.73814399999998</v>
      </c>
      <c r="DU24" s="451">
        <v>223.45567</v>
      </c>
      <c r="DV24" s="451">
        <v>188.17319599999999</v>
      </c>
      <c r="DW24" s="222">
        <v>133.28934699999999</v>
      </c>
      <c r="DX24" s="221">
        <v>4.8704990524320904</v>
      </c>
      <c r="DY24" s="451">
        <v>43.834491471888811</v>
      </c>
      <c r="DZ24" s="451">
        <v>146.1149715729627</v>
      </c>
      <c r="EA24" s="451">
        <v>272.74794693619702</v>
      </c>
      <c r="EB24" s="451">
        <v>204.56096020214775</v>
      </c>
      <c r="EC24" s="451">
        <v>131.50347441566643</v>
      </c>
      <c r="ED24" s="451">
        <v>228.91345546430824</v>
      </c>
      <c r="EE24" s="222">
        <v>165.59696778269105</v>
      </c>
      <c r="EG24" s="208" t="s">
        <v>11</v>
      </c>
      <c r="EH24" s="221">
        <v>319</v>
      </c>
      <c r="EI24" s="451">
        <v>249</v>
      </c>
      <c r="EJ24" s="451">
        <v>361</v>
      </c>
      <c r="EK24" s="451">
        <v>232</v>
      </c>
      <c r="EL24" s="451">
        <v>112</v>
      </c>
      <c r="EM24" s="451">
        <v>50</v>
      </c>
      <c r="EN24" s="221">
        <v>322.442612</v>
      </c>
      <c r="EO24" s="451">
        <v>235.21649500000001</v>
      </c>
      <c r="EP24" s="451">
        <v>307.741581</v>
      </c>
      <c r="EQ24" s="451">
        <v>362.62542999999999</v>
      </c>
      <c r="ER24" s="451">
        <v>154.85085900000001</v>
      </c>
      <c r="ES24" s="451">
        <v>43.123024000000001</v>
      </c>
      <c r="ET24" s="221">
        <v>366.26152874289318</v>
      </c>
      <c r="EU24" s="451">
        <v>240.60265319014525</v>
      </c>
      <c r="EV24" s="451">
        <v>336.06443461781419</v>
      </c>
      <c r="EW24" s="451">
        <v>332.16803537586856</v>
      </c>
      <c r="EX24" s="451">
        <v>217.22425773847121</v>
      </c>
      <c r="EY24" s="222">
        <v>49.67909033480732</v>
      </c>
      <c r="EZ24" s="636"/>
      <c r="FA24" s="208" t="s">
        <v>11</v>
      </c>
      <c r="FB24" s="221">
        <v>421</v>
      </c>
      <c r="FC24" s="451">
        <v>783</v>
      </c>
      <c r="FD24" s="222">
        <v>119</v>
      </c>
      <c r="FE24" s="221">
        <v>409.66872899999998</v>
      </c>
      <c r="FF24" s="451">
        <v>900.68316099999993</v>
      </c>
      <c r="FG24" s="222">
        <v>115.64811</v>
      </c>
      <c r="FH24" s="221">
        <v>470.49020846493988</v>
      </c>
      <c r="FI24" s="451">
        <v>915.65382185723297</v>
      </c>
      <c r="FJ24" s="222">
        <v>155.85596967782689</v>
      </c>
      <c r="FK24" s="636"/>
      <c r="FL24" s="327" t="s">
        <v>129</v>
      </c>
      <c r="FM24" s="159">
        <f>0-VLOOKUP(FM$7,'Pyramide âge'!$B$4:$BJ$117,18,FALSE)</f>
        <v>-22</v>
      </c>
      <c r="FN24" s="159">
        <f>VLOOKUP(FN$7,'Pyramide âge'!$B$4:$BJ$117,18,FALSE)</f>
        <v>40</v>
      </c>
      <c r="FO24" s="159">
        <f>0-VLOOKUP(FO$7,'Pyramide âge'!$B$4:$BJ$117,18,FALSE)</f>
        <v>-1612</v>
      </c>
      <c r="FP24" s="159">
        <f>VLOOKUP(FP$7,'Pyramide âge'!$B$4:$BJ$117,18,FALSE)</f>
        <v>3010</v>
      </c>
      <c r="FQ24" s="159">
        <f>0-VLOOKUP(FQ$7,'Pyramide âge'!$B$3:$BJ$116,38,FALSE)</f>
        <v>-85.651968000000011</v>
      </c>
      <c r="FR24" s="159">
        <f>VLOOKUP(FR$7,'Pyramide âge'!$B$3:$BJ$116,38,FALSE)</f>
        <v>121.58508499999999</v>
      </c>
      <c r="FS24" s="159">
        <f>0-VLOOKUP(FS$7,'Pyramide âge'!$B$3:$BJ$116,38,FALSE)</f>
        <v>-3061.7137910000001</v>
      </c>
      <c r="FT24" s="159">
        <f>VLOOKUP(FT$7,'Pyramide âge'!$B$3:$BJ$117,38,FALSE)</f>
        <v>5409.7778689999996</v>
      </c>
      <c r="FU24" s="159">
        <f>0-VLOOKUP(FU$7,'Pyramide âge'!$B$3:$BJ$116,58,FALSE)</f>
        <v>-108.86934038</v>
      </c>
      <c r="FV24" s="159">
        <f>VLOOKUP(FV$7,'Pyramide âge'!$B$3:$BJ$116,58,FALSE)</f>
        <v>137.29003261700001</v>
      </c>
      <c r="FW24" s="159">
        <f>0-VLOOKUP(FW$7,'Pyramide âge'!$B$3:$BJ$116,58,FALSE)</f>
        <v>-3492.2334350609999</v>
      </c>
      <c r="FX24" s="329">
        <f>VLOOKUP(FX$7,'Pyramide âge'!$B$3:$BJ$117,58,FALSE)</f>
        <v>5543.6089098627999</v>
      </c>
      <c r="FZ24" s="211" t="s">
        <v>11</v>
      </c>
      <c r="GA24" s="221">
        <v>810</v>
      </c>
      <c r="GB24" s="451">
        <v>368</v>
      </c>
      <c r="GC24" s="222">
        <v>442</v>
      </c>
      <c r="GD24" s="221">
        <v>22823.577000000001</v>
      </c>
      <c r="GE24" s="451">
        <v>15470.374</v>
      </c>
      <c r="GF24" s="222">
        <v>7353.2030000000013</v>
      </c>
      <c r="GG24" s="665"/>
      <c r="GH24" s="211" t="s">
        <v>11</v>
      </c>
      <c r="GI24" s="221">
        <v>229</v>
      </c>
      <c r="GJ24" s="451">
        <v>228</v>
      </c>
      <c r="GK24" s="451">
        <v>303</v>
      </c>
      <c r="GL24" s="451">
        <v>410</v>
      </c>
      <c r="GM24" s="451">
        <v>477</v>
      </c>
      <c r="GN24" s="451">
        <v>563.53951890034398</v>
      </c>
      <c r="GO24" s="222">
        <v>599.07138344914699</v>
      </c>
      <c r="GQ24" s="208" t="s">
        <v>11</v>
      </c>
      <c r="GR24" s="221">
        <v>686</v>
      </c>
      <c r="GS24" s="451">
        <v>607</v>
      </c>
      <c r="GT24" s="451">
        <v>841</v>
      </c>
      <c r="GU24" s="451">
        <v>1159</v>
      </c>
      <c r="GV24" s="451">
        <v>1321</v>
      </c>
      <c r="GW24" s="451">
        <v>1426</v>
      </c>
      <c r="GX24" s="222">
        <v>1542</v>
      </c>
      <c r="GZ24" s="208" t="s">
        <v>11</v>
      </c>
      <c r="HA24" s="389">
        <f t="shared" si="2"/>
        <v>2.9956331877729259</v>
      </c>
      <c r="HB24" s="390">
        <f t="shared" si="3"/>
        <v>2.6622807017543861</v>
      </c>
      <c r="HC24" s="390">
        <f t="shared" si="4"/>
        <v>2.7755775577557755</v>
      </c>
      <c r="HD24" s="390">
        <f t="shared" si="5"/>
        <v>2.8268292682926828</v>
      </c>
      <c r="HE24" s="390">
        <f t="shared" si="6"/>
        <v>2.7693920335429771</v>
      </c>
      <c r="HF24" s="390">
        <f t="shared" si="7"/>
        <v>2.5304347826086944</v>
      </c>
      <c r="HG24" s="246">
        <f t="shared" si="8"/>
        <v>2.573983739837399</v>
      </c>
      <c r="HH24" s="69"/>
      <c r="HI24" s="211" t="s">
        <v>11</v>
      </c>
      <c r="HJ24" s="221">
        <v>90</v>
      </c>
      <c r="HK24" s="451">
        <v>133</v>
      </c>
      <c r="HL24" s="451">
        <v>110</v>
      </c>
      <c r="HM24" s="451">
        <v>99</v>
      </c>
      <c r="HN24" s="451">
        <v>46</v>
      </c>
      <c r="HO24" s="221">
        <v>129.36907300000001</v>
      </c>
      <c r="HP24" s="451">
        <v>192.09347300000002</v>
      </c>
      <c r="HQ24" s="451">
        <v>101.92714900000004</v>
      </c>
      <c r="HR24" s="451">
        <v>101.92715000000001</v>
      </c>
      <c r="HS24" s="222">
        <v>35.282475000000005</v>
      </c>
      <c r="HT24" s="221">
        <v>141.24447252119998</v>
      </c>
      <c r="HU24" s="451">
        <v>194.81996209639999</v>
      </c>
      <c r="HV24" s="451">
        <v>102.28048010009999</v>
      </c>
      <c r="HW24" s="451">
        <v>126.6329753637</v>
      </c>
      <c r="HX24" s="222">
        <v>38.9639924194</v>
      </c>
      <c r="HY24" s="804"/>
      <c r="HZ24" s="211" t="s">
        <v>11</v>
      </c>
      <c r="IA24" s="221">
        <v>96</v>
      </c>
      <c r="IB24" s="451">
        <v>0</v>
      </c>
      <c r="IC24" s="451">
        <v>116</v>
      </c>
      <c r="ID24" s="451">
        <v>252</v>
      </c>
      <c r="IE24" s="451">
        <v>16</v>
      </c>
      <c r="IF24" s="221">
        <v>129.36907199999999</v>
      </c>
      <c r="IG24" s="451">
        <v>7.8405500000000004</v>
      </c>
      <c r="IH24" s="451">
        <v>164.651546</v>
      </c>
      <c r="II24" s="451">
        <v>227.375945</v>
      </c>
      <c r="IJ24" s="222">
        <v>31.362199</v>
      </c>
      <c r="IK24" s="221">
        <v>141.24447252053062</v>
      </c>
      <c r="IL24" s="451">
        <v>4.8704990524320904</v>
      </c>
      <c r="IM24" s="451">
        <v>165.59696778269105</v>
      </c>
      <c r="IN24" s="451">
        <v>243.52495262160451</v>
      </c>
      <c r="IO24" s="222">
        <v>48.704990524320905</v>
      </c>
      <c r="IQ24" s="211" t="s">
        <v>11</v>
      </c>
      <c r="IR24" s="221">
        <v>0</v>
      </c>
      <c r="IS24" s="451">
        <v>3</v>
      </c>
      <c r="IT24" s="451">
        <v>16</v>
      </c>
      <c r="IU24" s="451">
        <v>28</v>
      </c>
      <c r="IV24" s="451">
        <v>9</v>
      </c>
      <c r="IW24" s="451">
        <v>21</v>
      </c>
      <c r="IX24" s="222">
        <v>13</v>
      </c>
      <c r="IY24" s="221">
        <v>102</v>
      </c>
      <c r="IZ24" s="451">
        <v>54</v>
      </c>
      <c r="JA24" s="451">
        <v>339</v>
      </c>
      <c r="JB24" s="451">
        <v>314</v>
      </c>
      <c r="JC24" s="451">
        <v>76</v>
      </c>
      <c r="JD24" s="451">
        <v>91</v>
      </c>
      <c r="JE24" s="222">
        <v>28</v>
      </c>
      <c r="JF24" s="221">
        <v>0.98006899999999997</v>
      </c>
      <c r="JG24" s="451">
        <v>6.8604810000000001</v>
      </c>
      <c r="JH24" s="451">
        <v>15.681100000000001</v>
      </c>
      <c r="JI24" s="451">
        <v>40.182817999999997</v>
      </c>
      <c r="JJ24" s="451">
        <v>26.461856000000001</v>
      </c>
      <c r="JK24" s="451">
        <v>22.541581000000001</v>
      </c>
      <c r="JL24" s="222">
        <v>19.601375000000001</v>
      </c>
      <c r="JM24" s="221">
        <v>87.226117000000002</v>
      </c>
      <c r="JN24" s="451">
        <v>69.584879999999998</v>
      </c>
      <c r="JO24" s="451">
        <v>267.558763</v>
      </c>
      <c r="JP24" s="451">
        <v>367.52577300000002</v>
      </c>
      <c r="JQ24" s="451">
        <v>196.013746</v>
      </c>
      <c r="JR24" s="451">
        <v>86.246048000000002</v>
      </c>
      <c r="JS24" s="222">
        <v>29.402062000000001</v>
      </c>
      <c r="JT24" s="221">
        <v>0.97409981048641803</v>
      </c>
      <c r="JU24" s="451">
        <v>1.9481996209728361</v>
      </c>
      <c r="JV24" s="451">
        <v>20.45609602021478</v>
      </c>
      <c r="JW24" s="451">
        <v>37.989892608970301</v>
      </c>
      <c r="JX24" s="451">
        <v>33.119393556538213</v>
      </c>
      <c r="JY24" s="451">
        <v>31.171193935565377</v>
      </c>
      <c r="JZ24" s="222">
        <v>17.533796588755525</v>
      </c>
      <c r="KA24" s="221">
        <v>104.22867972204672</v>
      </c>
      <c r="KB24" s="451">
        <v>57.471888818698659</v>
      </c>
      <c r="KC24" s="451">
        <v>287.35944409349332</v>
      </c>
      <c r="KD24" s="451">
        <v>345.8054327226784</v>
      </c>
      <c r="KE24" s="451">
        <v>225.01705622236256</v>
      </c>
      <c r="KF24" s="451">
        <v>129.55527479469359</v>
      </c>
      <c r="KG24" s="222">
        <v>26.300694883133289</v>
      </c>
      <c r="KI24" s="211" t="s">
        <v>11</v>
      </c>
      <c r="KJ24" s="221">
        <v>132</v>
      </c>
      <c r="KK24" s="451">
        <v>108</v>
      </c>
      <c r="KL24" s="451">
        <v>88</v>
      </c>
      <c r="KM24" s="222">
        <v>56</v>
      </c>
      <c r="KN24" s="221">
        <v>172.492096</v>
      </c>
      <c r="KO24" s="451">
        <v>109.767698</v>
      </c>
      <c r="KP24" s="451">
        <v>105.84742300000001</v>
      </c>
      <c r="KQ24" s="222">
        <v>35.282474000000001</v>
      </c>
      <c r="KR24" s="221">
        <v>170.46746683512316</v>
      </c>
      <c r="KS24" s="451">
        <v>116.89197725837016</v>
      </c>
      <c r="KT24" s="451">
        <v>131.50347441566643</v>
      </c>
      <c r="KU24" s="222">
        <v>38.963992419456716</v>
      </c>
      <c r="KW24" s="211" t="s">
        <v>11</v>
      </c>
      <c r="KX24" s="451">
        <v>343</v>
      </c>
      <c r="KY24" s="451">
        <v>342</v>
      </c>
      <c r="KZ24" s="451">
        <v>444</v>
      </c>
      <c r="LA24" s="451">
        <v>527</v>
      </c>
      <c r="LB24" s="451">
        <v>583</v>
      </c>
      <c r="LC24" s="451">
        <v>641.65973747957901</v>
      </c>
      <c r="LD24" s="205">
        <v>683.96947581862503</v>
      </c>
      <c r="LF24" s="211" t="s">
        <v>11</v>
      </c>
      <c r="LG24" s="221">
        <v>477</v>
      </c>
      <c r="LH24" s="451">
        <v>64</v>
      </c>
      <c r="LI24" s="222">
        <v>42</v>
      </c>
      <c r="LJ24" s="221">
        <v>563.53951890034398</v>
      </c>
      <c r="LK24" s="451">
        <v>37.497704918032802</v>
      </c>
      <c r="LL24" s="222">
        <v>40.622513661202198</v>
      </c>
      <c r="LM24" s="221">
        <v>599.07138344914699</v>
      </c>
      <c r="LN24" s="451">
        <v>28.617334506565602</v>
      </c>
      <c r="LO24" s="222">
        <v>56.280757862912303</v>
      </c>
      <c r="LQ24" s="211" t="s">
        <v>11</v>
      </c>
      <c r="LR24" s="221">
        <v>531</v>
      </c>
      <c r="LS24" s="451">
        <v>43</v>
      </c>
      <c r="LT24" s="222">
        <v>9</v>
      </c>
      <c r="LU24" s="221">
        <v>581.50634000000002</v>
      </c>
      <c r="LV24" s="451">
        <v>42.512160000000002</v>
      </c>
      <c r="LW24" s="222">
        <v>17.641236999999926</v>
      </c>
      <c r="LX24" s="221">
        <v>628.6072959030397</v>
      </c>
      <c r="LY24" s="451">
        <v>49.598335693737056</v>
      </c>
      <c r="LZ24" s="222">
        <v>5.7638442218482737</v>
      </c>
      <c r="MB24" s="211" t="s">
        <v>11</v>
      </c>
      <c r="MC24" s="1111"/>
      <c r="MD24" s="1112"/>
      <c r="ME24" s="1112"/>
      <c r="MF24" s="1112"/>
      <c r="MG24" s="1112"/>
      <c r="MH24" s="221">
        <v>6.8604810000000001</v>
      </c>
      <c r="MI24" s="451">
        <v>33.322337000000005</v>
      </c>
      <c r="MJ24" s="451">
        <v>114.118711</v>
      </c>
      <c r="MK24" s="451">
        <v>135.37255400000001</v>
      </c>
      <c r="ML24" s="451">
        <v>351.98565400000001</v>
      </c>
      <c r="MM24" s="221">
        <v>10.573777293599999</v>
      </c>
      <c r="MN24" s="451">
        <v>49.255128469500001</v>
      </c>
      <c r="MO24" s="451">
        <v>98.384080859500003</v>
      </c>
      <c r="MP24" s="451">
        <v>179.60280513059999</v>
      </c>
      <c r="MQ24" s="222">
        <v>346.15368406840003</v>
      </c>
      <c r="MS24" s="211" t="s">
        <v>11</v>
      </c>
      <c r="MT24" s="451">
        <v>229</v>
      </c>
      <c r="MU24" s="451">
        <v>228</v>
      </c>
      <c r="MV24" s="451">
        <v>303</v>
      </c>
      <c r="MW24" s="451">
        <v>410</v>
      </c>
      <c r="MX24" s="451">
        <v>477</v>
      </c>
      <c r="MY24" s="451">
        <v>563.53951890034398</v>
      </c>
      <c r="MZ24" s="205">
        <v>599.07138344914699</v>
      </c>
      <c r="NB24" s="211" t="s">
        <v>11</v>
      </c>
      <c r="NC24" s="221">
        <v>432</v>
      </c>
      <c r="ND24" s="451">
        <v>38</v>
      </c>
      <c r="NE24" s="222">
        <v>8</v>
      </c>
      <c r="NF24" s="221">
        <v>509.635739</v>
      </c>
      <c r="NG24" s="451">
        <v>36.262543000000001</v>
      </c>
      <c r="NH24" s="222">
        <v>17.641237000000039</v>
      </c>
      <c r="NI24" s="221">
        <v>551.34049273531264</v>
      </c>
      <c r="NJ24" s="451">
        <v>45.782691092861647</v>
      </c>
      <c r="NK24" s="222">
        <v>1.9481996209728223</v>
      </c>
      <c r="NM24" s="211" t="s">
        <v>11</v>
      </c>
      <c r="NN24" s="221">
        <v>10</v>
      </c>
      <c r="NO24" s="451">
        <v>37</v>
      </c>
      <c r="NP24" s="451">
        <v>111</v>
      </c>
      <c r="NQ24" s="451">
        <v>118</v>
      </c>
      <c r="NR24" s="451">
        <v>202</v>
      </c>
      <c r="NS24" s="451">
        <v>2038</v>
      </c>
      <c r="NT24" s="221">
        <v>6.8604810000000001</v>
      </c>
      <c r="NU24" s="451">
        <v>33.322336999999997</v>
      </c>
      <c r="NV24" s="451">
        <v>106.82749099999999</v>
      </c>
      <c r="NW24" s="451">
        <v>133.28934699999999</v>
      </c>
      <c r="NX24" s="451">
        <v>283.23986300000001</v>
      </c>
      <c r="NY24" s="451">
        <v>2561.899656</v>
      </c>
      <c r="NZ24" s="221">
        <v>3.8963992419456721</v>
      </c>
      <c r="OA24" s="451">
        <v>29.22299431459254</v>
      </c>
      <c r="OB24" s="451">
        <v>98.384080859128218</v>
      </c>
      <c r="OC24" s="451">
        <v>150.98547062539478</v>
      </c>
      <c r="OD24" s="451">
        <v>316.58243840808586</v>
      </c>
      <c r="OE24" s="222">
        <v>2768.3916614024001</v>
      </c>
      <c r="OG24" s="211" t="s">
        <v>11</v>
      </c>
      <c r="OH24" s="221">
        <v>326</v>
      </c>
      <c r="OI24" s="451">
        <v>41</v>
      </c>
      <c r="OJ24" s="451">
        <v>99</v>
      </c>
      <c r="OK24" s="222">
        <v>12</v>
      </c>
      <c r="OL24" s="221">
        <v>408.68866000000003</v>
      </c>
      <c r="OM24" s="451">
        <v>47.043299000000005</v>
      </c>
      <c r="ON24" s="451">
        <v>98.006872999999999</v>
      </c>
      <c r="OO24" s="222">
        <v>9.8006869999999999</v>
      </c>
      <c r="OP24" s="221">
        <v>453.9305116866708</v>
      </c>
      <c r="OQ24" s="451">
        <v>45.782691092861654</v>
      </c>
      <c r="OR24" s="451">
        <v>88.643082754264043</v>
      </c>
      <c r="OS24" s="222">
        <v>10.715097915350595</v>
      </c>
      <c r="OU24" s="211" t="s">
        <v>11</v>
      </c>
      <c r="OV24" s="221">
        <v>49.67909033480732</v>
      </c>
      <c r="OW24" s="451">
        <v>110.07327858496524</v>
      </c>
      <c r="OX24" s="451">
        <v>120.78837650031583</v>
      </c>
      <c r="OY24" s="451">
        <v>152.93367024636763</v>
      </c>
      <c r="OZ24" s="451">
        <v>79.876184459886275</v>
      </c>
      <c r="PA24" s="222">
        <v>85.720783322804778</v>
      </c>
      <c r="PC24" s="211" t="s">
        <v>11</v>
      </c>
      <c r="PD24" s="221">
        <v>0.97409981048641803</v>
      </c>
      <c r="PE24" s="451">
        <v>0</v>
      </c>
      <c r="PF24" s="451">
        <v>0.97409981048641803</v>
      </c>
      <c r="PG24" s="451">
        <v>20.45609602021478</v>
      </c>
      <c r="PH24" s="451">
        <v>20.45609602021478</v>
      </c>
      <c r="PI24" s="222">
        <v>2.9222994314592539</v>
      </c>
      <c r="PJ24" s="221">
        <v>129.55527479469359</v>
      </c>
      <c r="PK24" s="451">
        <v>31.171193935565377</v>
      </c>
      <c r="PL24" s="451">
        <v>29.22299431459254</v>
      </c>
      <c r="PM24" s="451">
        <v>184.10486418193301</v>
      </c>
      <c r="PN24" s="451">
        <v>73.057485786481351</v>
      </c>
      <c r="PO24" s="222">
        <v>67.212886923562849</v>
      </c>
      <c r="PP24" s="221">
        <v>132.47757422615285</v>
      </c>
      <c r="PQ24" s="451">
        <v>31.171193935565377</v>
      </c>
      <c r="PR24" s="451">
        <v>30.197094125078959</v>
      </c>
      <c r="PS24" s="451">
        <v>204.56096020214775</v>
      </c>
      <c r="PT24" s="451">
        <v>93.513581806696124</v>
      </c>
      <c r="PU24" s="222">
        <v>70.1351863550221</v>
      </c>
      <c r="PV24" s="636"/>
      <c r="PW24" s="211" t="s">
        <v>11</v>
      </c>
      <c r="PX24" s="221">
        <v>40</v>
      </c>
      <c r="PY24" s="451">
        <v>169</v>
      </c>
      <c r="PZ24" s="222">
        <v>269</v>
      </c>
      <c r="QA24" s="221">
        <v>31.362199000000032</v>
      </c>
      <c r="QB24" s="451">
        <v>205.81443300000001</v>
      </c>
      <c r="QC24" s="222">
        <v>326.362887</v>
      </c>
      <c r="QD24" s="221">
        <v>25.32659507264691</v>
      </c>
      <c r="QE24" s="451">
        <v>211.37965887555271</v>
      </c>
      <c r="QF24" s="222">
        <v>362.36512950094749</v>
      </c>
      <c r="QH24" s="211" t="s">
        <v>11</v>
      </c>
      <c r="QI24" s="451">
        <f t="shared" si="9"/>
        <v>11</v>
      </c>
      <c r="QJ24" s="451">
        <f t="shared" si="10"/>
        <v>10</v>
      </c>
      <c r="QK24" s="451">
        <f t="shared" si="11"/>
        <v>7</v>
      </c>
      <c r="QL24" s="451">
        <f t="shared" si="12"/>
        <v>7</v>
      </c>
      <c r="QM24" s="451">
        <f t="shared" si="13"/>
        <v>26</v>
      </c>
      <c r="QN24" s="451">
        <f t="shared" si="14"/>
        <v>11</v>
      </c>
      <c r="QO24" s="451">
        <f t="shared" si="15"/>
        <v>5</v>
      </c>
      <c r="QP24" s="451">
        <f t="shared" si="16"/>
        <v>5</v>
      </c>
      <c r="QQ24" s="222">
        <f t="shared" si="17"/>
        <v>6</v>
      </c>
      <c r="QR24" s="222">
        <f t="shared" si="18"/>
        <v>88</v>
      </c>
      <c r="QT24" s="211" t="s">
        <v>11</v>
      </c>
      <c r="QU24" s="451">
        <v>3</v>
      </c>
      <c r="QV24" s="451">
        <v>10</v>
      </c>
      <c r="QW24" s="451">
        <v>7</v>
      </c>
      <c r="QX24" s="451">
        <v>7</v>
      </c>
      <c r="QY24" s="451">
        <v>26</v>
      </c>
      <c r="QZ24" s="451">
        <v>7</v>
      </c>
      <c r="RA24" s="451">
        <v>5</v>
      </c>
      <c r="RB24" s="451">
        <v>5</v>
      </c>
      <c r="RC24" s="222">
        <v>6</v>
      </c>
      <c r="RD24" s="222">
        <f t="shared" si="19"/>
        <v>76</v>
      </c>
      <c r="RF24" s="211" t="s">
        <v>11</v>
      </c>
      <c r="RG24" s="451">
        <v>0</v>
      </c>
      <c r="RH24" s="451">
        <v>0</v>
      </c>
      <c r="RI24" s="451">
        <v>0</v>
      </c>
      <c r="RJ24" s="451">
        <v>0</v>
      </c>
      <c r="RK24" s="451">
        <v>0</v>
      </c>
      <c r="RL24" s="451">
        <v>4</v>
      </c>
      <c r="RM24" s="451">
        <v>0</v>
      </c>
      <c r="RN24" s="451">
        <v>0</v>
      </c>
      <c r="RO24" s="222">
        <v>0</v>
      </c>
      <c r="RP24" s="222">
        <f t="shared" si="20"/>
        <v>4</v>
      </c>
      <c r="RR24" s="211" t="s">
        <v>11</v>
      </c>
      <c r="RS24" s="451">
        <v>8</v>
      </c>
      <c r="RT24" s="451">
        <v>0</v>
      </c>
      <c r="RU24" s="451">
        <v>0</v>
      </c>
      <c r="RV24" s="451">
        <v>0</v>
      </c>
      <c r="RW24" s="451">
        <v>0</v>
      </c>
      <c r="RX24" s="451">
        <v>0</v>
      </c>
      <c r="RY24" s="451">
        <v>0</v>
      </c>
      <c r="RZ24" s="451">
        <v>0</v>
      </c>
      <c r="SA24" s="222">
        <v>0</v>
      </c>
      <c r="SB24" s="222">
        <f t="shared" si="21"/>
        <v>8</v>
      </c>
      <c r="SD24" s="208" t="s">
        <v>11</v>
      </c>
      <c r="SE24" s="221">
        <v>4</v>
      </c>
      <c r="SF24" s="451">
        <v>12</v>
      </c>
      <c r="SG24" s="451">
        <v>4</v>
      </c>
      <c r="SH24" s="451">
        <v>16</v>
      </c>
      <c r="SI24" s="451">
        <v>18</v>
      </c>
      <c r="SJ24" s="451">
        <v>13</v>
      </c>
      <c r="SK24" s="451">
        <v>3</v>
      </c>
      <c r="SL24" s="451">
        <v>4</v>
      </c>
      <c r="SM24" s="451">
        <v>7</v>
      </c>
      <c r="SN24" s="222">
        <v>22</v>
      </c>
      <c r="SP24" s="211" t="s">
        <v>11</v>
      </c>
      <c r="SQ24" s="221">
        <v>107</v>
      </c>
      <c r="SR24" s="222">
        <v>605</v>
      </c>
      <c r="SS24" s="451">
        <v>116.928658</v>
      </c>
      <c r="ST24" s="451">
        <v>727.21099700000002</v>
      </c>
      <c r="SU24" s="221">
        <v>139.07858712835585</v>
      </c>
      <c r="SV24" s="222">
        <v>732.52305748578635</v>
      </c>
      <c r="SX24" s="211" t="s">
        <v>11</v>
      </c>
      <c r="SY24" s="221">
        <v>677</v>
      </c>
      <c r="SZ24" s="451">
        <v>602</v>
      </c>
      <c r="TA24" s="451">
        <v>74</v>
      </c>
      <c r="TB24" s="451">
        <v>99</v>
      </c>
      <c r="TC24" s="451">
        <v>47</v>
      </c>
      <c r="TD24" s="222">
        <v>62</v>
      </c>
      <c r="TE24" s="221">
        <v>722.310653</v>
      </c>
      <c r="TF24" s="451">
        <v>52.923710999999997</v>
      </c>
      <c r="TG24" s="451">
        <v>83.305841999999998</v>
      </c>
      <c r="TH24" s="451">
        <v>84.285910999999999</v>
      </c>
      <c r="TI24" s="222">
        <v>45.083162000000002</v>
      </c>
      <c r="TJ24" s="221">
        <v>727.65255843335422</v>
      </c>
      <c r="TK24" s="451">
        <v>65.264687302590005</v>
      </c>
      <c r="TL24" s="451">
        <v>92.539481996209716</v>
      </c>
      <c r="TM24" s="451">
        <v>89.617182564750451</v>
      </c>
      <c r="TN24" s="222">
        <v>44.808591282375232</v>
      </c>
      <c r="TP24" s="211" t="s">
        <v>11</v>
      </c>
      <c r="TQ24" s="221">
        <v>4</v>
      </c>
      <c r="TR24" s="451">
        <v>28</v>
      </c>
      <c r="TS24" s="451">
        <v>72</v>
      </c>
      <c r="TT24" s="451">
        <v>184</v>
      </c>
      <c r="TU24" s="451">
        <v>148</v>
      </c>
      <c r="TV24" s="222">
        <v>184</v>
      </c>
      <c r="TW24" s="221">
        <v>0</v>
      </c>
      <c r="TX24" s="451">
        <v>47.043298999999998</v>
      </c>
      <c r="TY24" s="451">
        <v>86.246048000000002</v>
      </c>
      <c r="TZ24" s="451">
        <v>168.571821</v>
      </c>
      <c r="UA24" s="451">
        <v>239.13677000000001</v>
      </c>
      <c r="UB24" s="222">
        <v>207.77457000000001</v>
      </c>
      <c r="UC24" s="221">
        <v>4.8704990524320904</v>
      </c>
      <c r="UD24" s="451">
        <v>43.834491471888811</v>
      </c>
      <c r="UE24" s="451">
        <v>136.37397346809851</v>
      </c>
      <c r="UF24" s="451">
        <v>248.39545167403659</v>
      </c>
      <c r="UG24" s="451">
        <v>189.94946304485151</v>
      </c>
      <c r="UH24" s="222">
        <v>126.63297536323434</v>
      </c>
      <c r="UJ24" s="211" t="s">
        <v>11</v>
      </c>
      <c r="UK24" s="221">
        <v>605</v>
      </c>
      <c r="UL24" s="451">
        <v>548</v>
      </c>
      <c r="UM24" s="451">
        <v>57</v>
      </c>
      <c r="UN24" s="221">
        <v>726.23092799999995</v>
      </c>
      <c r="UO24" s="451">
        <v>643.90515500000004</v>
      </c>
      <c r="UP24" s="451">
        <v>82.325772999999998</v>
      </c>
      <c r="UQ24" s="221">
        <v>732.52305748578635</v>
      </c>
      <c r="UR24" s="451">
        <v>648.75047378395436</v>
      </c>
      <c r="US24" s="222">
        <v>83.772583701831948</v>
      </c>
      <c r="UU24" s="208" t="s">
        <v>11</v>
      </c>
      <c r="UV24" s="221">
        <v>563.53951899999993</v>
      </c>
      <c r="UW24" s="451">
        <v>80.365634999999997</v>
      </c>
      <c r="UX24" s="221">
        <v>45.083161000000004</v>
      </c>
      <c r="UY24" s="451">
        <v>34.302405</v>
      </c>
      <c r="UZ24" s="222">
        <v>2.9402059999999999</v>
      </c>
      <c r="VA24" s="221">
        <v>581.53758686039203</v>
      </c>
      <c r="VB24" s="451">
        <v>67.212886923562905</v>
      </c>
      <c r="VC24" s="221">
        <v>58.445988629185102</v>
      </c>
      <c r="VD24" s="451">
        <v>24.352495262160399</v>
      </c>
      <c r="VE24" s="222">
        <v>0.97409981048641803</v>
      </c>
      <c r="VF24" s="168"/>
      <c r="VG24" s="208" t="s">
        <v>11</v>
      </c>
      <c r="VH24" s="221">
        <v>52.923710999999997</v>
      </c>
      <c r="VI24" s="451">
        <v>10.780756</v>
      </c>
      <c r="VJ24" s="451">
        <v>3.9202750000000002</v>
      </c>
      <c r="VK24" s="222">
        <v>12.740893</v>
      </c>
      <c r="VL24" s="221">
        <v>35.0675931775111</v>
      </c>
      <c r="VM24" s="451">
        <v>11.689197725836999</v>
      </c>
      <c r="VN24" s="451">
        <v>7.7927984838913504</v>
      </c>
      <c r="VO24" s="222">
        <v>12.6632975363234</v>
      </c>
      <c r="VQ24" s="211" t="s">
        <v>11</v>
      </c>
      <c r="VR24" s="221">
        <v>91</v>
      </c>
      <c r="VS24" s="222">
        <v>16</v>
      </c>
      <c r="VT24" s="451">
        <v>86.546526999999998</v>
      </c>
      <c r="VU24" s="451">
        <v>30.382131000000001</v>
      </c>
      <c r="VV24" s="221">
        <v>104.60162315260544</v>
      </c>
      <c r="VW24" s="222">
        <v>34.476963975750422</v>
      </c>
      <c r="VY24" s="211" t="s">
        <v>11</v>
      </c>
      <c r="VZ24" s="221">
        <v>4</v>
      </c>
      <c r="WA24" s="451">
        <v>8</v>
      </c>
      <c r="WB24" s="451">
        <v>24</v>
      </c>
      <c r="WC24" s="451">
        <v>108</v>
      </c>
      <c r="WD24" s="222">
        <v>24</v>
      </c>
      <c r="WE24" s="221">
        <v>0</v>
      </c>
      <c r="WF24" s="451">
        <v>3.9202750000000002</v>
      </c>
      <c r="WG24" s="451">
        <v>4.0483029999999998</v>
      </c>
      <c r="WH24" s="451">
        <v>62.332574000000001</v>
      </c>
      <c r="WI24" s="222">
        <v>23.601375000000001</v>
      </c>
      <c r="WJ24" s="221">
        <v>9.7409981048641807</v>
      </c>
      <c r="WK24" s="451">
        <v>0</v>
      </c>
      <c r="WL24" s="451">
        <v>5.9210845935408303</v>
      </c>
      <c r="WM24" s="451">
        <v>53.105985854016673</v>
      </c>
      <c r="WN24" s="222">
        <v>58.666717940000417</v>
      </c>
      <c r="WP24" s="211" t="s">
        <v>11</v>
      </c>
      <c r="WQ24" s="221">
        <v>4</v>
      </c>
      <c r="WR24" s="451">
        <v>24</v>
      </c>
      <c r="WS24" s="451">
        <v>24</v>
      </c>
      <c r="WT24" s="451">
        <v>36</v>
      </c>
      <c r="WU24" s="451">
        <v>48</v>
      </c>
      <c r="WV24" s="222">
        <v>32</v>
      </c>
      <c r="WW24" s="221">
        <v>0</v>
      </c>
      <c r="WX24" s="451">
        <v>3.9202750000000002</v>
      </c>
      <c r="WY24" s="451">
        <v>7.9270360000000002</v>
      </c>
      <c r="WZ24" s="451">
        <v>6.9732750000000001</v>
      </c>
      <c r="XA24" s="451">
        <v>39.282474000000001</v>
      </c>
      <c r="XB24" s="222">
        <v>35.799467</v>
      </c>
      <c r="XC24" s="221">
        <v>4.8704990524320904</v>
      </c>
      <c r="XD24" s="451">
        <v>24.300380197867721</v>
      </c>
      <c r="XE24" s="451">
        <v>18.11278828681646</v>
      </c>
      <c r="XF24" s="451">
        <v>26.218239518635581</v>
      </c>
      <c r="XG24" s="451">
        <v>39.732993657851168</v>
      </c>
      <c r="XH24" s="222">
        <v>14.19988577881908</v>
      </c>
      <c r="XJ24" s="211" t="s">
        <v>11</v>
      </c>
      <c r="XK24" s="221">
        <v>0</v>
      </c>
      <c r="XL24" s="451">
        <v>0</v>
      </c>
      <c r="XM24" s="451">
        <v>4</v>
      </c>
      <c r="XN24" s="451">
        <v>4</v>
      </c>
      <c r="XO24" s="222">
        <v>4</v>
      </c>
      <c r="XP24" s="221">
        <v>0</v>
      </c>
      <c r="XQ24" s="451">
        <v>0</v>
      </c>
      <c r="XR24" s="451">
        <v>3.92027491408935</v>
      </c>
      <c r="XS24" s="451">
        <v>0</v>
      </c>
      <c r="XT24" s="222">
        <v>0</v>
      </c>
      <c r="XU24" s="221">
        <v>4.8704990524320895</v>
      </c>
      <c r="XV24" s="451">
        <v>0</v>
      </c>
      <c r="XW24" s="451">
        <v>4.8704990524320895</v>
      </c>
      <c r="XX24" s="451">
        <v>0</v>
      </c>
      <c r="XY24" s="222">
        <v>0</v>
      </c>
      <c r="XZ24" s="822"/>
      <c r="YA24" s="211" t="s">
        <v>11</v>
      </c>
      <c r="YB24" s="221">
        <v>45.782691092861647</v>
      </c>
      <c r="YC24" s="451">
        <v>69.161086544535678</v>
      </c>
      <c r="YD24" s="451">
        <v>44.808591282375225</v>
      </c>
      <c r="YE24" s="451">
        <v>29.22299431459254</v>
      </c>
      <c r="YF24" s="451">
        <v>22.404295641187613</v>
      </c>
      <c r="YG24" s="451">
        <v>1.9481996209728361</v>
      </c>
      <c r="YH24" s="451">
        <v>2.9222994314592539</v>
      </c>
      <c r="YI24" s="221">
        <v>62.342387871130754</v>
      </c>
      <c r="YJ24" s="451">
        <v>71.109286165508507</v>
      </c>
      <c r="YK24" s="451">
        <v>44.808591282375225</v>
      </c>
      <c r="YL24" s="451">
        <v>31.171193935565377</v>
      </c>
      <c r="YM24" s="451">
        <v>51.627289955780157</v>
      </c>
      <c r="YN24" s="451">
        <v>40.912192040429559</v>
      </c>
      <c r="YO24" s="222">
        <v>471.46430827542633</v>
      </c>
      <c r="YP24" s="221">
        <v>82.798483891345526</v>
      </c>
      <c r="YQ24" s="451">
        <v>116.89197725837016</v>
      </c>
      <c r="YR24" s="451">
        <v>78.902084649399853</v>
      </c>
      <c r="YS24" s="451">
        <v>67.212886923562849</v>
      </c>
      <c r="YT24" s="451">
        <v>41.886291850915967</v>
      </c>
      <c r="YU24" s="451">
        <v>2.9222994314592539</v>
      </c>
      <c r="YV24" s="451">
        <v>8.7668982943777625</v>
      </c>
      <c r="YW24" s="221">
        <v>118.84017687934301</v>
      </c>
      <c r="YX24" s="451">
        <v>120.78837650031583</v>
      </c>
      <c r="YY24" s="451">
        <v>78.902084649399853</v>
      </c>
      <c r="YZ24" s="451">
        <v>70.1351863550221</v>
      </c>
      <c r="ZA24" s="451">
        <v>91.565382185723294</v>
      </c>
      <c r="ZB24" s="451">
        <v>78.902084649399853</v>
      </c>
      <c r="ZC24" s="222">
        <v>935.13581806696118</v>
      </c>
      <c r="ZE24" s="211" t="s">
        <v>11</v>
      </c>
      <c r="ZF24" s="221">
        <v>309</v>
      </c>
      <c r="ZG24" s="451">
        <v>287</v>
      </c>
      <c r="ZH24" s="451">
        <v>133</v>
      </c>
      <c r="ZI24" s="222">
        <v>157</v>
      </c>
      <c r="ZJ24" s="221">
        <v>212.67491399999997</v>
      </c>
      <c r="ZK24" s="451">
        <v>299.90103099999999</v>
      </c>
      <c r="ZL24" s="451">
        <v>165.63161500000001</v>
      </c>
      <c r="ZM24" s="222">
        <v>315.58213000000001</v>
      </c>
      <c r="ZN24" s="221">
        <v>157.80416929879971</v>
      </c>
      <c r="ZO24" s="451">
        <v>327.29753632343647</v>
      </c>
      <c r="ZP24" s="451">
        <v>208.45735944409344</v>
      </c>
      <c r="ZQ24" s="222">
        <v>361.3910296904611</v>
      </c>
      <c r="ZS24" s="211" t="s">
        <v>11</v>
      </c>
      <c r="ZT24" s="221">
        <v>69.161086544535678</v>
      </c>
      <c r="ZU24" s="451">
        <v>188.97536323436509</v>
      </c>
      <c r="ZV24" s="451">
        <v>100.33228048010103</v>
      </c>
      <c r="ZW24" s="222">
        <v>180.20846493998727</v>
      </c>
      <c r="ZX24" s="221">
        <v>88.643082754264043</v>
      </c>
      <c r="ZY24" s="451">
        <v>138.32217308907136</v>
      </c>
      <c r="ZZ24" s="451">
        <v>108.12507896399239</v>
      </c>
      <c r="AAA24" s="222">
        <v>181.18256475047372</v>
      </c>
    </row>
    <row r="25" spans="1:703" ht="13.5" customHeight="1" x14ac:dyDescent="0.2">
      <c r="A25" s="208">
        <v>37219</v>
      </c>
      <c r="B25" s="211" t="s">
        <v>12</v>
      </c>
      <c r="C25" s="451">
        <v>672</v>
      </c>
      <c r="D25" s="451">
        <v>748</v>
      </c>
      <c r="E25" s="451">
        <v>805</v>
      </c>
      <c r="F25" s="451">
        <v>873</v>
      </c>
      <c r="G25" s="451">
        <v>940</v>
      </c>
      <c r="H25" s="451">
        <v>1028</v>
      </c>
      <c r="I25" s="205">
        <v>1055</v>
      </c>
      <c r="J25" s="634"/>
      <c r="K25" s="208" t="s">
        <v>12</v>
      </c>
      <c r="L25" s="227">
        <f>((VLOOKUP($K25,$B$8:$I$75,3,FALSE)/VLOOKUP($K25,$B$8:$I$75,2,FALSE))^(1/6.975))-1</f>
        <v>1.5479828619056279E-2</v>
      </c>
      <c r="M25" s="203">
        <f>((VLOOKUP($K25,$B$8:$I$75,4,FALSE)/VLOOKUP($K25,$B$8:$I$75,3,FALSE))^(1/7.035))-1</f>
        <v>1.0493810672435711E-2</v>
      </c>
      <c r="N25" s="203">
        <f>((VLOOKUP($K25,$B$8:$I$75,5,FALSE)/VLOOKUP($K25,$B$8:$I$75,4,FALSE))^(1/8.005))-1</f>
        <v>1.0181813831713349E-2</v>
      </c>
      <c r="O25" s="203">
        <f>((VLOOKUP($K25,$B$8:$I$75,6,FALSE)/VLOOKUP($K25,$B$8:$I$75,5,FALSE))^(1/9.01))-1</f>
        <v>8.2406857528320998E-3</v>
      </c>
      <c r="P25" s="203">
        <f>((VLOOKUP($K25,$B$8:$I$75,7,FALSE)/VLOOKUP($K25,$B$8:$I$75,6,FALSE))^(1/11))-1</f>
        <v>8.1686895905928036E-3</v>
      </c>
      <c r="Q25" s="228">
        <f>((VLOOKUP($K25,$B$8:$I$75,8,FALSE)/VLOOKUP($K25,$B$8:$I$75,7,FALSE))^(1/5))-1</f>
        <v>5.198585977822745E-3</v>
      </c>
      <c r="R25" s="77"/>
      <c r="S25" s="208" t="s">
        <v>12</v>
      </c>
      <c r="T25" s="227">
        <f>VLOOKUP($S25,$K$8:$Q$75,2,FALSE)*(VLOOKUP($S25,$AW$8:$BC$75,2,FALSE)-VLOOKUP($S25,$CE$8:$CK$75,2,FALSE))/(VLOOKUP($S25,$B$8:$I$75,3,FALSE)-VLOOKUP($S25,$B$8:$I$75,2,FALSE))</f>
        <v>1.3646691019431193E-2</v>
      </c>
      <c r="U25" s="203">
        <f>VLOOKUP($S25,$K$8:$Q$75,3,FALSE)*(VLOOKUP($S25,$AW$8:$BC$75,3,FALSE)-VLOOKUP($S25,$CE$8:$CK$75,3,FALSE))/(VLOOKUP($S25,$B$8:$I$75,4,FALSE)-VLOOKUP($S25,$B$8:$I$75,3,FALSE))</f>
        <v>1.6569174745951123E-3</v>
      </c>
      <c r="V25" s="203">
        <f>VLOOKUP($S25,$K$8:$Q$75,4,FALSE)*(VLOOKUP($S25,$AW$8:$BC$75,4,FALSE)-VLOOKUP($S25,$CE$8:$CK$75,4,FALSE))/(VLOOKUP($S25,$B$8:$I$75,5,FALSE)-VLOOKUP($S25,$B$8:$I$75,4,FALSE))</f>
        <v>4.1925115777643202E-3</v>
      </c>
      <c r="W25" s="203">
        <f>VLOOKUP($S25,$K$8:$Q$75,5,FALSE)*(VLOOKUP($S25,$AW$8:$BC$75,5,FALSE)-VLOOKUP($S25,$CE$8:$CK$75,5,FALSE))/(VLOOKUP($S25,$B$8:$I$75,6,FALSE)-VLOOKUP($S25,$B$8:$I$75,5,FALSE))</f>
        <v>5.7807795579568463E-3</v>
      </c>
      <c r="X25" s="203">
        <f>VLOOKUP($S25,$K$8:$Q$75,6,FALSE)*(VLOOKUP($S25,$AW$8:$BC$75,6,FALSE)-VLOOKUP($S25,$CE$8:$CK$75,6,FALSE))/(VLOOKUP($S25,$B$8:$I$75,7,FALSE)-VLOOKUP($S25,$B$8:$I$75,6,FALSE))</f>
        <v>6.5906472833191935E-3</v>
      </c>
      <c r="Y25" s="228">
        <f>VLOOKUP($S25,$K$8:$Q$75,7,FALSE)*(VLOOKUP($S25,$AW$8:$BC$75,7,FALSE)-VLOOKUP($S25,$CE$8:$CK$75,7,FALSE))/(VLOOKUP($S25,$B$8:$I$75,8,FALSE)-VLOOKUP($S25,$B$8:$I$75,7,FALSE))</f>
        <v>3.4657239852151633E-3</v>
      </c>
      <c r="Z25" s="77"/>
      <c r="AA25" s="208" t="s">
        <v>12</v>
      </c>
      <c r="AB25" s="227">
        <f>(VLOOKUP($S25,$K$8:$Q$75,2,FALSE)*((VLOOKUP($S25,$B$8:$I$75,3,FALSE)-VLOOKUP($S25,$B$8:$I$75,2,FALSE))-(VLOOKUP($S25,$AW$8:$BC$75,2,FALSE)-VLOOKUP($S25,$CE$8:$CK$75,2,FALSE)))/(VLOOKUP($S25,$B$8:$I$75,3,FALSE)-VLOOKUP($S25,$B$8:$I$75,2,FALSE)))</f>
        <v>1.8331375996250858E-3</v>
      </c>
      <c r="AC25" s="203">
        <f>(VLOOKUP($S25,$K$8:$Q$75,3,FALSE)*((VLOOKUP($S25,$B$8:$I$75,4,FALSE)-VLOOKUP($S25,$B$8:$I$75,3,FALSE))-(VLOOKUP($S25,$AW$8:$BC$75,3,FALSE)-VLOOKUP($S25,$CE$8:$CK$75,3,FALSE)))/(VLOOKUP($S25,$B$8:$I$75,4,FALSE)-VLOOKUP($S25,$B$8:$I$75,3,FALSE)))</f>
        <v>8.8368931978405982E-3</v>
      </c>
      <c r="AD25" s="203">
        <f>(VLOOKUP($S25,$K$8:$Q$75,4,FALSE)*((VLOOKUP($S25,$B$8:$I$75,5,FALSE)-VLOOKUP($S25,$B$8:$I$75,4,FALSE))-(VLOOKUP($S25,$AW$8:$BC$75,4,FALSE)-VLOOKUP($S25,$CE$8:$CK$75,4,FALSE)))/(VLOOKUP($S25,$B$8:$I$75,5,FALSE)-VLOOKUP($S25,$B$8:$I$75,4,FALSE)))</f>
        <v>5.9893022539490286E-3</v>
      </c>
      <c r="AE25" s="203">
        <f>(VLOOKUP($S25,$K$8:$Q$75,5,FALSE)*((VLOOKUP($S25,$B$8:$I$75,6,FALSE)-VLOOKUP($S25,$B$8:$I$75,5,FALSE))-(VLOOKUP($S25,$AW$8:$BC$75,5,FALSE)-VLOOKUP($S25,$CE$8:$CK$75,5,FALSE)))/(VLOOKUP($S25,$B$8:$I$75,6,FALSE)-VLOOKUP($S25,$B$8:$I$75,5,FALSE)))</f>
        <v>2.4599061948752535E-3</v>
      </c>
      <c r="AF25" s="203">
        <f>(VLOOKUP($S25,$K$8:$Q$75,6,FALSE)*((VLOOKUP($S25,$B$8:$I$75,7,FALSE)-VLOOKUP($S25,$B$8:$I$75,6,FALSE))-(VLOOKUP($S25,$AW$8:$BC$75,6,FALSE)-VLOOKUP($S25,$CE$8:$CK$75,6,FALSE)))/(VLOOKUP($S25,$B$8:$I$75,7,FALSE)-VLOOKUP($S25,$B$8:$I$75,6,FALSE)))</f>
        <v>1.5780423072736098E-3</v>
      </c>
      <c r="AG25" s="228">
        <f>(VLOOKUP($S25,$K$8:$Q$75,7,FALSE)*((VLOOKUP($S25,$B$8:$I$75,8,FALSE)-VLOOKUP($S25,$B$8:$I$75,7,FALSE))-(VLOOKUP($S25,$AW$8:$BC$75,7,FALSE)-VLOOKUP($S25,$CE$8:$CK$75,7,FALSE)))/(VLOOKUP($S25,$B$8:$I$75,8,FALSE)-VLOOKUP($S25,$B$8:$I$75,7,FALSE)))</f>
        <v>1.7328619926075817E-3</v>
      </c>
      <c r="AI25" s="208" t="s">
        <v>12</v>
      </c>
      <c r="AJ25" s="221">
        <f>VLOOKUP($AI25,$AW$8:$BC$75,2,FALSE)-VLOOKUP($AI25,$CE$8:$CK$75,2,FALSE)</f>
        <v>67</v>
      </c>
      <c r="AK25" s="222">
        <f>(VLOOKUP($AI25,$B$8:$I$75,3,FALSE)-VLOOKUP($AI25,$B$8:$I$75,2,FALSE))-AJ25</f>
        <v>9</v>
      </c>
      <c r="AL25" s="451">
        <f>VLOOKUP($AI25,$AW$8:$BC$75,3,FALSE)-VLOOKUP($AI25,$CE$8:$CK$75,3,FALSE)</f>
        <v>9</v>
      </c>
      <c r="AM25" s="451">
        <f>(VLOOKUP($AI25,$B$8:$I$75,4,FALSE)-VLOOKUP($AI25,$B$8:$I$75,3,FALSE))-AL25</f>
        <v>48</v>
      </c>
      <c r="AN25" s="221">
        <f>VLOOKUP($AI25,$AW$8:$BC$75,4,FALSE)-VLOOKUP($AI25,$CE$8:$CK$75,4,FALSE)</f>
        <v>28</v>
      </c>
      <c r="AO25" s="222">
        <f>(VLOOKUP($AI25,$B$8:$I$75,5,FALSE)-VLOOKUP($AI25,$B$8:$I$75,4,FALSE))-AN25</f>
        <v>40</v>
      </c>
      <c r="AP25" s="451">
        <f>VLOOKUP($AI25,$AW$8:$BC$75,5,FALSE)-VLOOKUP($AI25,$CE$8:$CK$75,5,FALSE)</f>
        <v>47</v>
      </c>
      <c r="AQ25" s="451">
        <f>(VLOOKUP($AI25,$B$8:$I$75,6,FALSE)-VLOOKUP($AI25,$B$8:$I$75,5,FALSE))-AP25</f>
        <v>20</v>
      </c>
      <c r="AR25" s="221">
        <f>VLOOKUP($AI25,$AW$8:$BC$75,6,FALSE)-VLOOKUP($AI25,$CE$8:$CK$75,6,FALSE)</f>
        <v>71</v>
      </c>
      <c r="AS25" s="222">
        <f>(VLOOKUP($AI25,$B$8:$I$75,7,FALSE)-VLOOKUP($AI25,$B$8:$I$75,6,FALSE))-AR25</f>
        <v>17</v>
      </c>
      <c r="AT25" s="221">
        <f>VLOOKUP($AI25,$AW$8:$BC$75,7,FALSE)-VLOOKUP($AI25,$CE$8:$CK$75,7,FALSE)</f>
        <v>18</v>
      </c>
      <c r="AU25" s="222">
        <f>(VLOOKUP($AI25,$B$8:$I$75,8,FALSE)-VLOOKUP($AI25,$B$8:$I$75,7,FALSE))-AT25</f>
        <v>9</v>
      </c>
      <c r="AV25" s="636"/>
      <c r="AW25" s="208" t="s">
        <v>12</v>
      </c>
      <c r="AX25" s="221">
        <v>110</v>
      </c>
      <c r="AY25" s="451">
        <v>44</v>
      </c>
      <c r="AZ25" s="451">
        <v>85</v>
      </c>
      <c r="BA25" s="451">
        <v>106</v>
      </c>
      <c r="BB25" s="451">
        <v>132</v>
      </c>
      <c r="BC25" s="222">
        <v>42</v>
      </c>
      <c r="BE25" s="208" t="s">
        <v>12</v>
      </c>
      <c r="BF25" s="239">
        <f>IF(VLOOKUP($BE25,$B$8:$I$75,3,FALSE)&lt;&gt;VLOOKUP($BE25,$B$8:$I$75,2,FALSE),(10*(VLOOKUP($BE25,$K$8:$Q$75,2,FALSE)*100)*VLOOKUP($BE25,$AW$8:$BC$75,2,FALSE))/(VLOOKUP($BE25,$B$8:$I$75,3,FALSE)-VLOOKUP($BE25,$B$8:$I$75,2,FALSE)),"")</f>
        <v>22.405015106528825</v>
      </c>
      <c r="BG25" s="235">
        <f>IF(VLOOKUP($BE25,$B$8:$I$75,4,FALSE)&lt;&gt;VLOOKUP($BE25,$B$8:$I$75,3,FALSE),(10*(VLOOKUP($BE25,$K$8:$Q$75,3,FALSE)*100)*VLOOKUP($BE25,$AW$8:$BC$75,3,FALSE))/(VLOOKUP($BE25,$B$8:$I$75,4,FALSE)-VLOOKUP($BE25,$B$8:$I$75,3,FALSE)),"")</f>
        <v>8.1004854313538814</v>
      </c>
      <c r="BH25" s="235">
        <f>IF(VLOOKUP($BE25,$B$8:$I$75,5,FALSE)&lt;&gt;VLOOKUP($BE25,$B$8:$I$75,4,FALSE),(10*(VLOOKUP($BE25,$K$8:$Q$75,4,FALSE)*100)*VLOOKUP($BE25,$AW$8:$BC$75,4,FALSE))/(VLOOKUP($BE25,$B$8:$I$75,5,FALSE)-VLOOKUP($BE25,$B$8:$I$75,4,FALSE)),"")</f>
        <v>12.727267289641686</v>
      </c>
      <c r="BI25" s="235">
        <f>IF(VLOOKUP($BE25,$B$8:$I$75,6,FALSE)&lt;&gt;VLOOKUP($BE25,$B$8:$I$75,5,FALSE),(10*(VLOOKUP($BE25,$K$8:$Q$75,5,FALSE)*100)*VLOOKUP($BE25,$AW$8:$BC$75,5,FALSE))/(VLOOKUP($BE25,$B$8:$I$75,6,FALSE)-VLOOKUP($BE25,$B$8:$I$75,5,FALSE)),"")</f>
        <v>13.037502832838845</v>
      </c>
      <c r="BJ25" s="235">
        <f>IF(VLOOKUP($BE25,$B$8:$I$75,7,FALSE)&lt;&gt;VLOOKUP($BE25,$B$8:$I$75,6,FALSE),(10*(VLOOKUP($BE25,$K$8:$Q$75,6,FALSE)*100)*VLOOKUP($BE25,$AW$8:$BC$75,6,FALSE))/(VLOOKUP($BE25,$B$8:$I$75,7,FALSE)-VLOOKUP($BE25,$B$8:$I$75,6,FALSE)),"")</f>
        <v>12.253034385889206</v>
      </c>
      <c r="BK25" s="240">
        <f>IF(VLOOKUP($BE25,$B$8:$I$75,8,FALSE)&lt;&gt;VLOOKUP($BE25,$B$8:$I$75,7,FALSE),(10*(VLOOKUP($BE25,$K$8:$Q$75,7,FALSE)*100)*VLOOKUP($BE25,$AW$8:$BC$75,7,FALSE))/(VLOOKUP($BE25,$B$8:$I$75,8,FALSE)-VLOOKUP($BE25,$B$8:$I$75,7,FALSE)),"")</f>
        <v>8.0866892988353811</v>
      </c>
      <c r="BL25" s="239">
        <f>IF(VLOOKUP($BE25,$B$8:$I$75,3,FALSE)&lt;&gt;VLOOKUP($BE25,$B$8:$I$75,2,FALSE),(10*(VLOOKUP($BE25,$K$8:$Q$75,2,FALSE)*100)*VLOOKUP($BE25,$CE$8:$CK$75,2,FALSE))/(VLOOKUP($BE25,$B$8:$I$75,3,FALSE)-VLOOKUP($BE25,$B$8:$I$75,2,FALSE)),"")</f>
        <v>8.7583240870976322</v>
      </c>
      <c r="BM25" s="235">
        <f>IF(VLOOKUP($BE25,$B$8:$I$75,4,FALSE)&lt;&gt;VLOOKUP($BE25,$B$8:$I$75,3,FALSE),(10*(VLOOKUP($BE25,$K$8:$Q$75,3,FALSE)*100)*VLOOKUP($BE25,$CE$8:$CK$75,3,FALSE))/(VLOOKUP($BE25,$B$8:$I$75,4,FALSE)-VLOOKUP($BE25,$B$8:$I$75,3,FALSE)),"")</f>
        <v>6.4435679567587698</v>
      </c>
      <c r="BN25" s="235">
        <f>IF(VLOOKUP($BE25,$B$8:$I$75,5,FALSE)&lt;&gt;VLOOKUP($BE25,$B$8:$I$75,4,FALSE),(10*(VLOOKUP($BE25,$K$8:$Q$75,4,FALSE)*100)*VLOOKUP($BE25,$CE$8:$CK$75,4,FALSE))/(VLOOKUP($BE25,$B$8:$I$75,5,FALSE)-VLOOKUP($BE25,$B$8:$I$75,4,FALSE)),"")</f>
        <v>8.5347557118773665</v>
      </c>
      <c r="BO25" s="235">
        <f>IF(VLOOKUP($BE25,$B$8:$I$75,6,FALSE)&lt;&gt;VLOOKUP($BE25,$B$8:$I$75,5,FALSE),(10*(VLOOKUP($BE25,$K$8:$Q$75,5,FALSE)*100)*VLOOKUP($BE25,$CE$8:$CK$75,5,FALSE))/(VLOOKUP($BE25,$B$8:$I$75,6,FALSE)-VLOOKUP($BE25,$B$8:$I$75,5,FALSE)),"")</f>
        <v>7.2567232748819981</v>
      </c>
      <c r="BP25" s="235">
        <f>IF(VLOOKUP($BE25,$B$8:$I$75,7,FALSE)&lt;&gt;VLOOKUP($BE25,$B$8:$I$75,6,FALSE),(10*(VLOOKUP($BE25,$K$8:$Q$75,6,FALSE)*100)*VLOOKUP($BE25,$CE$8:$CK$75,6,FALSE))/(VLOOKUP($BE25,$B$8:$I$75,7,FALSE)-VLOOKUP($BE25,$B$8:$I$75,6,FALSE)),"")</f>
        <v>5.6623871025700119</v>
      </c>
      <c r="BQ25" s="240">
        <f>IF(VLOOKUP($BE25,$B$8:$I$75,8,FALSE)&lt;&gt;VLOOKUP($BE25,$B$8:$I$75,7,FALSE),(10*(VLOOKUP($BE25,$K$8:$Q$75,7,FALSE)*100)*VLOOKUP($BE25,$CE$8:$CK$75,7,FALSE))/(VLOOKUP($BE25,$B$8:$I$75,8,FALSE)-VLOOKUP($BE25,$B$8:$I$75,7,FALSE)),"")</f>
        <v>4.6209653136202178</v>
      </c>
      <c r="BS25" s="208" t="s">
        <v>12</v>
      </c>
      <c r="BT25" s="451">
        <v>11</v>
      </c>
      <c r="BU25" s="451">
        <v>10</v>
      </c>
      <c r="BV25" s="451">
        <v>4</v>
      </c>
      <c r="BW25" s="451">
        <v>10</v>
      </c>
      <c r="BX25" s="451">
        <v>9</v>
      </c>
      <c r="BY25" s="451">
        <v>7</v>
      </c>
      <c r="BZ25" s="451">
        <v>12</v>
      </c>
      <c r="CA25" s="451">
        <v>14</v>
      </c>
      <c r="CB25" s="451">
        <v>10</v>
      </c>
      <c r="CC25" s="222">
        <v>17</v>
      </c>
      <c r="CE25" s="208" t="s">
        <v>12</v>
      </c>
      <c r="CF25" s="221">
        <v>43</v>
      </c>
      <c r="CG25" s="451">
        <v>35</v>
      </c>
      <c r="CH25" s="451">
        <v>57</v>
      </c>
      <c r="CI25" s="451">
        <v>59</v>
      </c>
      <c r="CJ25" s="451">
        <v>61</v>
      </c>
      <c r="CK25" s="222">
        <v>24</v>
      </c>
      <c r="CM25" s="211" t="s">
        <v>12</v>
      </c>
      <c r="CN25" s="451">
        <v>7</v>
      </c>
      <c r="CO25" s="451">
        <v>4</v>
      </c>
      <c r="CP25" s="451">
        <v>1</v>
      </c>
      <c r="CQ25" s="451">
        <v>4</v>
      </c>
      <c r="CR25" s="451">
        <v>6</v>
      </c>
      <c r="CS25" s="451">
        <v>7</v>
      </c>
      <c r="CT25" s="451">
        <v>6</v>
      </c>
      <c r="CU25" s="451">
        <v>6</v>
      </c>
      <c r="CV25" s="451">
        <v>5</v>
      </c>
      <c r="CW25" s="222">
        <v>10</v>
      </c>
      <c r="CY25" s="208" t="s">
        <v>12</v>
      </c>
      <c r="CZ25" s="221">
        <v>968.22833641479997</v>
      </c>
      <c r="DA25" s="451">
        <v>9.9914556511738741</v>
      </c>
      <c r="DB25" s="451">
        <v>57.834442339915967</v>
      </c>
      <c r="DC25" s="451">
        <v>1.994291115169516</v>
      </c>
      <c r="DD25" s="451">
        <v>0</v>
      </c>
      <c r="DE25" s="222">
        <v>2.9914366727542738</v>
      </c>
      <c r="DG25" s="211" t="s">
        <v>12</v>
      </c>
      <c r="DH25" s="221">
        <v>32</v>
      </c>
      <c r="DI25" s="451">
        <v>36</v>
      </c>
      <c r="DJ25" s="451">
        <v>20</v>
      </c>
      <c r="DK25" s="451">
        <v>116</v>
      </c>
      <c r="DL25" s="451">
        <v>148</v>
      </c>
      <c r="DM25" s="451">
        <v>140</v>
      </c>
      <c r="DN25" s="451">
        <v>148</v>
      </c>
      <c r="DO25" s="222">
        <v>88</v>
      </c>
      <c r="DP25" s="221">
        <v>11.953044</v>
      </c>
      <c r="DQ25" s="451">
        <v>39.843482000000002</v>
      </c>
      <c r="DR25" s="451">
        <v>35.859133</v>
      </c>
      <c r="DS25" s="451">
        <v>191.24871200000001</v>
      </c>
      <c r="DT25" s="451">
        <v>143.43653399999999</v>
      </c>
      <c r="DU25" s="451">
        <v>115.546097</v>
      </c>
      <c r="DV25" s="451">
        <v>171.32697099999999</v>
      </c>
      <c r="DW25" s="222">
        <v>119.530445</v>
      </c>
      <c r="DX25" s="221">
        <v>4.98572778792379</v>
      </c>
      <c r="DY25" s="451">
        <v>29.914366727542738</v>
      </c>
      <c r="DZ25" s="451">
        <v>59.828733455085477</v>
      </c>
      <c r="EA25" s="451">
        <v>164.52901700148507</v>
      </c>
      <c r="EB25" s="451">
        <v>144.5861058497899</v>
      </c>
      <c r="EC25" s="451">
        <v>109.68601133432338</v>
      </c>
      <c r="ED25" s="451">
        <v>234.32920603241811</v>
      </c>
      <c r="EE25" s="222">
        <v>119.65746691017095</v>
      </c>
      <c r="EG25" s="208" t="s">
        <v>12</v>
      </c>
      <c r="EH25" s="221">
        <v>211</v>
      </c>
      <c r="EI25" s="451">
        <v>152</v>
      </c>
      <c r="EJ25" s="451">
        <v>240</v>
      </c>
      <c r="EK25" s="451">
        <v>182</v>
      </c>
      <c r="EL25" s="451">
        <v>110</v>
      </c>
      <c r="EM25" s="451">
        <v>45</v>
      </c>
      <c r="EN25" s="221">
        <v>202.22857400000001</v>
      </c>
      <c r="EO25" s="451">
        <v>149.41305600000001</v>
      </c>
      <c r="EP25" s="451">
        <v>214.17016599999999</v>
      </c>
      <c r="EQ25" s="451">
        <v>263.966883</v>
      </c>
      <c r="ER25" s="451">
        <v>135.467837</v>
      </c>
      <c r="ES25" s="451">
        <v>62.753483000000003</v>
      </c>
      <c r="ET25" s="221">
        <v>181.48334863404401</v>
      </c>
      <c r="EU25" s="451">
        <v>170.52617611508381</v>
      </c>
      <c r="EV25" s="451">
        <v>204.41769645849345</v>
      </c>
      <c r="EW25" s="451">
        <v>259.25784497203711</v>
      </c>
      <c r="EX25" s="451">
        <v>183.47478259559549</v>
      </c>
      <c r="EY25" s="222">
        <v>55.84015122474645</v>
      </c>
      <c r="EZ25" s="636"/>
      <c r="FA25" s="208" t="s">
        <v>12</v>
      </c>
      <c r="FB25" s="221">
        <v>269</v>
      </c>
      <c r="FC25" s="451">
        <v>560</v>
      </c>
      <c r="FD25" s="222">
        <v>111</v>
      </c>
      <c r="FE25" s="221">
        <v>271.95466699999997</v>
      </c>
      <c r="FF25" s="451">
        <v>626.55401800000004</v>
      </c>
      <c r="FG25" s="222">
        <v>129.49131500000001</v>
      </c>
      <c r="FH25" s="221">
        <v>267.24929520080536</v>
      </c>
      <c r="FI25" s="451">
        <v>624.21883335529469</v>
      </c>
      <c r="FJ25" s="222">
        <v>163.53187144390031</v>
      </c>
      <c r="FK25" s="636"/>
      <c r="FL25" s="327" t="s">
        <v>130</v>
      </c>
      <c r="FM25" s="159">
        <f>0-VLOOKUP(FM$7,'Pyramide âge'!$B$4:$BJ$117,19,FALSE)</f>
        <v>-33</v>
      </c>
      <c r="FN25" s="159">
        <f>VLOOKUP(FN$7,'Pyramide âge'!$B$4:$BJ$117,19,FALSE)</f>
        <v>67</v>
      </c>
      <c r="FO25" s="159">
        <f>0-VLOOKUP(FO$7,'Pyramide âge'!$B$4:$BJ$117,19,FALSE)</f>
        <v>-1333</v>
      </c>
      <c r="FP25" s="159">
        <f>VLOOKUP(FP$7,'Pyramide âge'!$B$4:$BJ$117,19,FALSE)</f>
        <v>2982</v>
      </c>
      <c r="FQ25" s="159">
        <f>0-VLOOKUP(FQ$7,'Pyramide âge'!$B$3:$BJ$116,39,FALSE)</f>
        <v>-45.265683999999993</v>
      </c>
      <c r="FR25" s="159">
        <f>VLOOKUP(FR$7,'Pyramide âge'!$B$3:$BJ$116,39,FALSE)</f>
        <v>75.002567000000013</v>
      </c>
      <c r="FS25" s="159">
        <f>0-VLOOKUP(FS$7,'Pyramide âge'!$B$3:$BJ$116,39,FALSE)</f>
        <v>-1852.4859739999999</v>
      </c>
      <c r="FT25" s="159">
        <f>VLOOKUP(FT$7,'Pyramide âge'!$B$3:$BJ$117,39,FALSE)</f>
        <v>3722.8745060000001</v>
      </c>
      <c r="FU25" s="159">
        <f>0-VLOOKUP(FU$7,'Pyramide âge'!$B$3:$BJ$116,59,FALSE)</f>
        <v>-49.908064314699999</v>
      </c>
      <c r="FV25" s="159">
        <f>VLOOKUP(FV$7,'Pyramide âge'!$B$3:$BJ$116,59,FALSE)</f>
        <v>104.07451411599999</v>
      </c>
      <c r="FW25" s="159">
        <f>0-VLOOKUP(FW$7,'Pyramide âge'!$B$3:$BJ$116,59,FALSE)</f>
        <v>-2134.4215170954999</v>
      </c>
      <c r="FX25" s="329">
        <f>VLOOKUP(FX$7,'Pyramide âge'!$B$3:$BJ$117,59,FALSE)</f>
        <v>4250.8722828881</v>
      </c>
      <c r="FZ25" s="211" t="s">
        <v>12</v>
      </c>
      <c r="GA25" s="221">
        <v>578</v>
      </c>
      <c r="GB25" s="451">
        <v>305</v>
      </c>
      <c r="GC25" s="222">
        <v>273</v>
      </c>
      <c r="GD25" s="221">
        <v>15928.483</v>
      </c>
      <c r="GE25" s="451">
        <v>11516.348</v>
      </c>
      <c r="GF25" s="222">
        <v>4412.1350000000002</v>
      </c>
      <c r="GG25" s="665"/>
      <c r="GH25" s="211" t="s">
        <v>12</v>
      </c>
      <c r="GI25" s="221">
        <v>200</v>
      </c>
      <c r="GJ25" s="451">
        <v>222</v>
      </c>
      <c r="GK25" s="451">
        <v>262</v>
      </c>
      <c r="GL25" s="451">
        <v>306</v>
      </c>
      <c r="GM25" s="451">
        <v>339</v>
      </c>
      <c r="GN25" s="451">
        <v>395.44655459877998</v>
      </c>
      <c r="GO25" s="222">
        <v>417.80398862801297</v>
      </c>
      <c r="GQ25" s="208" t="s">
        <v>12</v>
      </c>
      <c r="GR25" s="221">
        <v>672</v>
      </c>
      <c r="GS25" s="451">
        <v>748</v>
      </c>
      <c r="GT25" s="451">
        <v>801</v>
      </c>
      <c r="GU25" s="451">
        <v>873</v>
      </c>
      <c r="GV25" s="451">
        <v>938</v>
      </c>
      <c r="GW25" s="451">
        <v>1018.0009541560501</v>
      </c>
      <c r="GX25" s="222">
        <v>1047.99998102158</v>
      </c>
      <c r="GZ25" s="208" t="s">
        <v>12</v>
      </c>
      <c r="HA25" s="389">
        <f t="shared" si="2"/>
        <v>3.36</v>
      </c>
      <c r="HB25" s="390">
        <f t="shared" si="3"/>
        <v>3.3693693693693691</v>
      </c>
      <c r="HC25" s="390">
        <f t="shared" si="4"/>
        <v>3.0572519083969465</v>
      </c>
      <c r="HD25" s="390">
        <f t="shared" si="5"/>
        <v>2.8529411764705883</v>
      </c>
      <c r="HE25" s="390">
        <f t="shared" si="6"/>
        <v>2.7669616519174043</v>
      </c>
      <c r="HF25" s="390">
        <f t="shared" si="7"/>
        <v>2.574307304785886</v>
      </c>
      <c r="HG25" s="246">
        <f t="shared" si="8"/>
        <v>2.5083532219570426</v>
      </c>
      <c r="HH25" s="69"/>
      <c r="HI25" s="211" t="s">
        <v>12</v>
      </c>
      <c r="HJ25" s="221">
        <v>63</v>
      </c>
      <c r="HK25" s="451">
        <v>107</v>
      </c>
      <c r="HL25" s="451">
        <v>59</v>
      </c>
      <c r="HM25" s="451">
        <v>74</v>
      </c>
      <c r="HN25" s="451">
        <v>36</v>
      </c>
      <c r="HO25" s="221">
        <v>75.702612999999999</v>
      </c>
      <c r="HP25" s="451">
        <v>155.38957500000001</v>
      </c>
      <c r="HQ25" s="451">
        <v>59.765220999999997</v>
      </c>
      <c r="HR25" s="451">
        <v>83.671308999999994</v>
      </c>
      <c r="HS25" s="222">
        <v>23.906088</v>
      </c>
      <c r="HT25" s="221">
        <v>94.728827970100014</v>
      </c>
      <c r="HU25" s="451">
        <v>164.52901700190003</v>
      </c>
      <c r="HV25" s="451">
        <v>69.800189031300008</v>
      </c>
      <c r="HW25" s="451">
        <v>64.814461243000025</v>
      </c>
      <c r="HX25" s="222">
        <v>34.900094515299998</v>
      </c>
      <c r="HY25" s="804"/>
      <c r="HZ25" s="211" t="s">
        <v>12</v>
      </c>
      <c r="IA25" s="221">
        <v>60</v>
      </c>
      <c r="IB25" s="451">
        <v>4</v>
      </c>
      <c r="IC25" s="451">
        <v>100</v>
      </c>
      <c r="ID25" s="451">
        <v>160</v>
      </c>
      <c r="IE25" s="451">
        <v>16</v>
      </c>
      <c r="IF25" s="221">
        <v>75.702614999999994</v>
      </c>
      <c r="IG25" s="451">
        <v>19.921741000000001</v>
      </c>
      <c r="IH25" s="451">
        <v>127.49914099999999</v>
      </c>
      <c r="II25" s="451">
        <v>139.45218600000001</v>
      </c>
      <c r="IJ25" s="222">
        <v>35.859133</v>
      </c>
      <c r="IK25" s="221">
        <v>94.728827970552004</v>
      </c>
      <c r="IL25" s="451">
        <v>9.97145557584758</v>
      </c>
      <c r="IM25" s="451">
        <v>144.5861058497899</v>
      </c>
      <c r="IN25" s="451">
        <v>149.57183363771369</v>
      </c>
      <c r="IO25" s="222">
        <v>29.914366727542742</v>
      </c>
      <c r="IQ25" s="211" t="s">
        <v>12</v>
      </c>
      <c r="IR25" s="221">
        <v>0</v>
      </c>
      <c r="IS25" s="451">
        <v>0</v>
      </c>
      <c r="IT25" s="451">
        <v>12</v>
      </c>
      <c r="IU25" s="451">
        <v>18</v>
      </c>
      <c r="IV25" s="451">
        <v>7</v>
      </c>
      <c r="IW25" s="451">
        <v>19</v>
      </c>
      <c r="IX25" s="222">
        <v>7</v>
      </c>
      <c r="IY25" s="221">
        <v>58</v>
      </c>
      <c r="IZ25" s="451">
        <v>37</v>
      </c>
      <c r="JA25" s="451">
        <v>215</v>
      </c>
      <c r="JB25" s="451">
        <v>222</v>
      </c>
      <c r="JC25" s="451">
        <v>85</v>
      </c>
      <c r="JD25" s="451">
        <v>89</v>
      </c>
      <c r="JE25" s="222">
        <v>21</v>
      </c>
      <c r="JF25" s="221">
        <v>0</v>
      </c>
      <c r="JG25" s="451">
        <v>0.99608699999999994</v>
      </c>
      <c r="JH25" s="451">
        <v>5.9765220000000001</v>
      </c>
      <c r="JI25" s="451">
        <v>23.906089000000001</v>
      </c>
      <c r="JJ25" s="451">
        <v>13.945219</v>
      </c>
      <c r="JK25" s="451">
        <v>17.929566999999999</v>
      </c>
      <c r="JL25" s="222">
        <v>11.953044</v>
      </c>
      <c r="JM25" s="221">
        <v>69.726093000000006</v>
      </c>
      <c r="JN25" s="451">
        <v>42.831743000000003</v>
      </c>
      <c r="JO25" s="451">
        <v>150.409143</v>
      </c>
      <c r="JP25" s="451">
        <v>281.89263199999999</v>
      </c>
      <c r="JQ25" s="451">
        <v>147.42088200000001</v>
      </c>
      <c r="JR25" s="451">
        <v>94.628269000000003</v>
      </c>
      <c r="JS25" s="222">
        <v>34.863045999999997</v>
      </c>
      <c r="JT25" s="221">
        <v>0</v>
      </c>
      <c r="JU25" s="451">
        <v>0.99714555758475798</v>
      </c>
      <c r="JV25" s="451">
        <v>7.9771644606780638</v>
      </c>
      <c r="JW25" s="451">
        <v>21.937202266864681</v>
      </c>
      <c r="JX25" s="451">
        <v>14.957183363771369</v>
      </c>
      <c r="JY25" s="451">
        <v>23.931493382034191</v>
      </c>
      <c r="JZ25" s="222">
        <v>20.940056709279919</v>
      </c>
      <c r="KA25" s="221">
        <v>81.765935721950157</v>
      </c>
      <c r="KB25" s="451">
        <v>41.880113418559837</v>
      </c>
      <c r="KC25" s="451">
        <v>159.54328921356128</v>
      </c>
      <c r="KD25" s="451">
        <v>267.23500943271512</v>
      </c>
      <c r="KE25" s="451">
        <v>153.56041586805273</v>
      </c>
      <c r="KF25" s="451">
        <v>129.62892248601855</v>
      </c>
      <c r="KG25" s="222">
        <v>33.902948957881769</v>
      </c>
      <c r="KI25" s="211" t="s">
        <v>12</v>
      </c>
      <c r="KJ25" s="221">
        <v>116</v>
      </c>
      <c r="KK25" s="451">
        <v>44</v>
      </c>
      <c r="KL25" s="451">
        <v>76</v>
      </c>
      <c r="KM25" s="222">
        <v>40</v>
      </c>
      <c r="KN25" s="221">
        <v>143.43653399999999</v>
      </c>
      <c r="KO25" s="451">
        <v>55.780873999999997</v>
      </c>
      <c r="KP25" s="451">
        <v>79.686963000000006</v>
      </c>
      <c r="KQ25" s="222">
        <v>23.906089000000001</v>
      </c>
      <c r="KR25" s="221">
        <v>164.52901700148507</v>
      </c>
      <c r="KS25" s="451">
        <v>54.843005667161691</v>
      </c>
      <c r="KT25" s="451">
        <v>79.77164460678064</v>
      </c>
      <c r="KU25" s="222">
        <v>29.914366727542738</v>
      </c>
      <c r="KW25" s="211" t="s">
        <v>12</v>
      </c>
      <c r="KX25" s="451">
        <v>257</v>
      </c>
      <c r="KY25" s="451">
        <v>273</v>
      </c>
      <c r="KZ25" s="451">
        <v>313</v>
      </c>
      <c r="LA25" s="451">
        <v>352</v>
      </c>
      <c r="LB25" s="451">
        <v>364</v>
      </c>
      <c r="LC25" s="451">
        <v>423.65021410554198</v>
      </c>
      <c r="LD25" s="205">
        <v>451.393382567407</v>
      </c>
      <c r="LF25" s="211" t="s">
        <v>12</v>
      </c>
      <c r="LG25" s="221">
        <v>339</v>
      </c>
      <c r="LH25" s="451">
        <v>15</v>
      </c>
      <c r="LI25" s="222">
        <v>10</v>
      </c>
      <c r="LJ25" s="221">
        <v>395.44655459877998</v>
      </c>
      <c r="LK25" s="451">
        <v>6.5085368092528002</v>
      </c>
      <c r="LL25" s="222">
        <v>21.695122697509301</v>
      </c>
      <c r="LM25" s="221">
        <v>417.80398862801297</v>
      </c>
      <c r="LN25" s="451">
        <v>4.5391072891072897</v>
      </c>
      <c r="LO25" s="222">
        <v>29.050286650286701</v>
      </c>
      <c r="LQ25" s="211" t="s">
        <v>12</v>
      </c>
      <c r="LR25" s="221">
        <v>358</v>
      </c>
      <c r="LS25" s="451">
        <v>2</v>
      </c>
      <c r="LT25" s="222">
        <v>5</v>
      </c>
      <c r="LU25" s="221">
        <v>414.59676200000001</v>
      </c>
      <c r="LV25" s="451">
        <v>7.0612779999999997</v>
      </c>
      <c r="LW25" s="222">
        <v>1.9921739999999932</v>
      </c>
      <c r="LX25" s="221">
        <v>436.97214380221601</v>
      </c>
      <c r="LY25" s="451">
        <v>12.426947650022054</v>
      </c>
      <c r="LZ25" s="222">
        <v>1.9942911151695633</v>
      </c>
      <c r="MB25" s="211" t="s">
        <v>12</v>
      </c>
      <c r="MC25" s="1111"/>
      <c r="MD25" s="1112"/>
      <c r="ME25" s="1112"/>
      <c r="MF25" s="1112"/>
      <c r="MG25" s="1112"/>
      <c r="MH25" s="221">
        <v>0.99608699999999994</v>
      </c>
      <c r="MI25" s="451">
        <v>23.906089000000001</v>
      </c>
      <c r="MJ25" s="451">
        <v>53.877369000000002</v>
      </c>
      <c r="MK25" s="451">
        <v>105.58522600000001</v>
      </c>
      <c r="ML25" s="451">
        <v>239.28544199999999</v>
      </c>
      <c r="MM25" s="221">
        <v>5.4469287469000003</v>
      </c>
      <c r="MN25" s="451">
        <v>25.925784496999999</v>
      </c>
      <c r="MO25" s="451">
        <v>44.8715500912</v>
      </c>
      <c r="MP25" s="451">
        <v>106.69457466519999</v>
      </c>
      <c r="MQ25" s="222">
        <v>268.45454457009998</v>
      </c>
      <c r="MS25" s="211" t="s">
        <v>12</v>
      </c>
      <c r="MT25" s="451">
        <v>200</v>
      </c>
      <c r="MU25" s="451">
        <v>222</v>
      </c>
      <c r="MV25" s="451">
        <v>262</v>
      </c>
      <c r="MW25" s="451">
        <v>306</v>
      </c>
      <c r="MX25" s="451">
        <v>339</v>
      </c>
      <c r="MY25" s="451">
        <v>395.44655459877998</v>
      </c>
      <c r="MZ25" s="205">
        <v>417.80398862801297</v>
      </c>
      <c r="NB25" s="211" t="s">
        <v>12</v>
      </c>
      <c r="NC25" s="221">
        <v>332</v>
      </c>
      <c r="ND25" s="451">
        <v>2</v>
      </c>
      <c r="NE25" s="222">
        <v>5</v>
      </c>
      <c r="NF25" s="221">
        <v>387.47785800000003</v>
      </c>
      <c r="NG25" s="451">
        <v>5.9765220000000001</v>
      </c>
      <c r="NH25" s="222">
        <v>1.9921749999999632</v>
      </c>
      <c r="NI25" s="221">
        <v>408.82967860975077</v>
      </c>
      <c r="NJ25" s="451">
        <v>6.9800189030933062</v>
      </c>
      <c r="NK25" s="222">
        <v>1.9942911151695206</v>
      </c>
      <c r="NM25" s="211" t="s">
        <v>12</v>
      </c>
      <c r="NN25" s="221">
        <v>4</v>
      </c>
      <c r="NO25" s="451">
        <v>35</v>
      </c>
      <c r="NP25" s="451">
        <v>42</v>
      </c>
      <c r="NQ25" s="451">
        <v>109</v>
      </c>
      <c r="NR25" s="451">
        <v>149</v>
      </c>
      <c r="NS25" s="451">
        <v>1484</v>
      </c>
      <c r="NT25" s="221">
        <v>0.99608699999999994</v>
      </c>
      <c r="NU25" s="451">
        <v>23.906089000000001</v>
      </c>
      <c r="NV25" s="451">
        <v>52.792613000000003</v>
      </c>
      <c r="NW25" s="451">
        <v>105.58522600000001</v>
      </c>
      <c r="NX25" s="451">
        <v>212.166539</v>
      </c>
      <c r="NY25" s="451">
        <v>1870.65146</v>
      </c>
      <c r="NZ25" s="221">
        <v>0</v>
      </c>
      <c r="OA25" s="451">
        <v>25.925784497203708</v>
      </c>
      <c r="OB25" s="451">
        <v>44.871550091314113</v>
      </c>
      <c r="OC25" s="451">
        <v>106.69457466156911</v>
      </c>
      <c r="OD25" s="451">
        <v>240.31207937792664</v>
      </c>
      <c r="OE25" s="222">
        <v>2050.1312663942622</v>
      </c>
      <c r="OG25" s="211" t="s">
        <v>12</v>
      </c>
      <c r="OH25" s="221">
        <v>287</v>
      </c>
      <c r="OI25" s="451">
        <v>42</v>
      </c>
      <c r="OJ25" s="451">
        <v>0</v>
      </c>
      <c r="OK25" s="222">
        <v>10</v>
      </c>
      <c r="OL25" s="221">
        <v>340.661767</v>
      </c>
      <c r="OM25" s="451">
        <v>42.831742999999996</v>
      </c>
      <c r="ON25" s="451">
        <v>0.99608699999999994</v>
      </c>
      <c r="OO25" s="222">
        <v>10.956956999999999</v>
      </c>
      <c r="OP25" s="221">
        <v>358.9724007305129</v>
      </c>
      <c r="OQ25" s="451">
        <v>49.857277879237898</v>
      </c>
      <c r="OR25" s="451">
        <v>3.9885822303390319</v>
      </c>
      <c r="OS25" s="222">
        <v>4.98572778792379</v>
      </c>
      <c r="OU25" s="211" t="s">
        <v>12</v>
      </c>
      <c r="OV25" s="221">
        <v>24.928638939618949</v>
      </c>
      <c r="OW25" s="451">
        <v>55.84015122474645</v>
      </c>
      <c r="OX25" s="451">
        <v>59.828733455085477</v>
      </c>
      <c r="OY25" s="451">
        <v>100.71170131606056</v>
      </c>
      <c r="OZ25" s="451">
        <v>66.808752358178779</v>
      </c>
      <c r="PA25" s="222">
        <v>109.68601133432338</v>
      </c>
      <c r="PC25" s="211" t="s">
        <v>12</v>
      </c>
      <c r="PD25" s="221">
        <v>0.99714555758475798</v>
      </c>
      <c r="PE25" s="451">
        <v>0.99714555758475798</v>
      </c>
      <c r="PF25" s="451">
        <v>0.99714555758475798</v>
      </c>
      <c r="PG25" s="451">
        <v>3.9885822303390319</v>
      </c>
      <c r="PH25" s="451">
        <v>0</v>
      </c>
      <c r="PI25" s="222">
        <v>0</v>
      </c>
      <c r="PJ25" s="221">
        <v>79.77164460678064</v>
      </c>
      <c r="PK25" s="451">
        <v>13.960037806186612</v>
      </c>
      <c r="PL25" s="451">
        <v>73.788771261272089</v>
      </c>
      <c r="PM25" s="451">
        <v>124.64319469809476</v>
      </c>
      <c r="PN25" s="451">
        <v>72.79162570368733</v>
      </c>
      <c r="PO25" s="222">
        <v>27.920075612373225</v>
      </c>
      <c r="PP25" s="221">
        <v>80.768790164365399</v>
      </c>
      <c r="PQ25" s="451">
        <v>15.954328921356128</v>
      </c>
      <c r="PR25" s="451">
        <v>74.785916818856847</v>
      </c>
      <c r="PS25" s="451">
        <v>128.63177692843379</v>
      </c>
      <c r="PT25" s="451">
        <v>72.79162570368733</v>
      </c>
      <c r="PU25" s="222">
        <v>28.917221169957983</v>
      </c>
      <c r="PV25" s="636"/>
      <c r="PW25" s="211" t="s">
        <v>12</v>
      </c>
      <c r="PX25" s="221">
        <v>24</v>
      </c>
      <c r="PY25" s="451">
        <v>129</v>
      </c>
      <c r="PZ25" s="222">
        <v>186</v>
      </c>
      <c r="QA25" s="221">
        <v>24.902175999999969</v>
      </c>
      <c r="QB25" s="451">
        <v>139.45218600000001</v>
      </c>
      <c r="QC25" s="222">
        <v>231.09219300000001</v>
      </c>
      <c r="QD25" s="221">
        <v>22.934347824449389</v>
      </c>
      <c r="QE25" s="451">
        <v>131.62321360118807</v>
      </c>
      <c r="QF25" s="222">
        <v>263.24642720237614</v>
      </c>
      <c r="QH25" s="211" t="s">
        <v>12</v>
      </c>
      <c r="QI25" s="451">
        <f t="shared" si="9"/>
        <v>3</v>
      </c>
      <c r="QJ25" s="451">
        <f t="shared" si="10"/>
        <v>5</v>
      </c>
      <c r="QK25" s="451">
        <f t="shared" si="11"/>
        <v>4</v>
      </c>
      <c r="QL25" s="451">
        <f t="shared" si="12"/>
        <v>10</v>
      </c>
      <c r="QM25" s="451">
        <f t="shared" si="13"/>
        <v>9</v>
      </c>
      <c r="QN25" s="451">
        <f t="shared" si="14"/>
        <v>3</v>
      </c>
      <c r="QO25" s="451">
        <f t="shared" si="15"/>
        <v>0</v>
      </c>
      <c r="QP25" s="451">
        <f t="shared" si="16"/>
        <v>2</v>
      </c>
      <c r="QQ25" s="222">
        <f t="shared" si="17"/>
        <v>1</v>
      </c>
      <c r="QR25" s="222">
        <f t="shared" si="18"/>
        <v>37</v>
      </c>
      <c r="QT25" s="211" t="s">
        <v>12</v>
      </c>
      <c r="QU25" s="451">
        <v>3</v>
      </c>
      <c r="QV25" s="451">
        <v>5</v>
      </c>
      <c r="QW25" s="451">
        <v>3</v>
      </c>
      <c r="QX25" s="451">
        <v>10</v>
      </c>
      <c r="QY25" s="451">
        <v>5</v>
      </c>
      <c r="QZ25" s="451">
        <v>1</v>
      </c>
      <c r="RA25" s="451">
        <v>0</v>
      </c>
      <c r="RB25" s="451">
        <v>2</v>
      </c>
      <c r="RC25" s="222">
        <v>1</v>
      </c>
      <c r="RD25" s="222">
        <f t="shared" si="19"/>
        <v>30</v>
      </c>
      <c r="RF25" s="211" t="s">
        <v>12</v>
      </c>
      <c r="RG25" s="451">
        <v>0</v>
      </c>
      <c r="RH25" s="451">
        <v>0</v>
      </c>
      <c r="RI25" s="451">
        <v>1</v>
      </c>
      <c r="RJ25" s="451">
        <v>0</v>
      </c>
      <c r="RK25" s="451">
        <v>0</v>
      </c>
      <c r="RL25" s="451">
        <v>0</v>
      </c>
      <c r="RM25" s="451">
        <v>0</v>
      </c>
      <c r="RN25" s="451">
        <v>0</v>
      </c>
      <c r="RO25" s="222">
        <v>0</v>
      </c>
      <c r="RP25" s="222">
        <f t="shared" si="20"/>
        <v>1</v>
      </c>
      <c r="RR25" s="211" t="s">
        <v>12</v>
      </c>
      <c r="RS25" s="451">
        <v>0</v>
      </c>
      <c r="RT25" s="451">
        <v>0</v>
      </c>
      <c r="RU25" s="451">
        <v>0</v>
      </c>
      <c r="RV25" s="451">
        <v>0</v>
      </c>
      <c r="RW25" s="451">
        <v>4</v>
      </c>
      <c r="RX25" s="451">
        <v>2</v>
      </c>
      <c r="RY25" s="451">
        <v>0</v>
      </c>
      <c r="RZ25" s="451">
        <v>0</v>
      </c>
      <c r="SA25" s="222">
        <v>0</v>
      </c>
      <c r="SB25" s="222">
        <f t="shared" si="21"/>
        <v>6</v>
      </c>
      <c r="SD25" s="208" t="s">
        <v>12</v>
      </c>
      <c r="SE25" s="221">
        <v>0</v>
      </c>
      <c r="SF25" s="451">
        <v>8</v>
      </c>
      <c r="SG25" s="451">
        <v>4</v>
      </c>
      <c r="SH25" s="451">
        <v>12</v>
      </c>
      <c r="SI25" s="451">
        <v>10</v>
      </c>
      <c r="SJ25" s="451">
        <v>2</v>
      </c>
      <c r="SK25" s="451">
        <v>2</v>
      </c>
      <c r="SL25" s="451">
        <v>2</v>
      </c>
      <c r="SM25" s="451">
        <v>0</v>
      </c>
      <c r="SN25" s="222">
        <v>0</v>
      </c>
      <c r="SP25" s="211" t="s">
        <v>12</v>
      </c>
      <c r="SQ25" s="221">
        <v>222</v>
      </c>
      <c r="SR25" s="222">
        <v>442</v>
      </c>
      <c r="SS25" s="451">
        <v>136.72850700000001</v>
      </c>
      <c r="ST25" s="451">
        <v>500.04332900000003</v>
      </c>
      <c r="SU25" s="221">
        <v>110.28068965490456</v>
      </c>
      <c r="SV25" s="222">
        <v>495.58134211962471</v>
      </c>
      <c r="SX25" s="211" t="s">
        <v>12</v>
      </c>
      <c r="SY25" s="221">
        <v>478</v>
      </c>
      <c r="SZ25" s="451">
        <v>441</v>
      </c>
      <c r="TA25" s="451">
        <v>36</v>
      </c>
      <c r="TB25" s="451">
        <v>61</v>
      </c>
      <c r="TC25" s="451">
        <v>41</v>
      </c>
      <c r="TD25" s="222">
        <v>38</v>
      </c>
      <c r="TE25" s="221">
        <v>499.04724199999998</v>
      </c>
      <c r="TF25" s="451">
        <v>36.855220000000003</v>
      </c>
      <c r="TG25" s="451">
        <v>60.761308999999997</v>
      </c>
      <c r="TH25" s="451">
        <v>70.722179999999994</v>
      </c>
      <c r="TI25" s="222">
        <v>28.894158999999998</v>
      </c>
      <c r="TJ25" s="221">
        <v>490.59561433170092</v>
      </c>
      <c r="TK25" s="451">
        <v>30.920083745981625</v>
      </c>
      <c r="TL25" s="451">
        <v>85.754517952289191</v>
      </c>
      <c r="TM25" s="451">
        <v>64.814461243009276</v>
      </c>
      <c r="TN25" s="222">
        <v>37.900102649074931</v>
      </c>
      <c r="TP25" s="211" t="s">
        <v>12</v>
      </c>
      <c r="TQ25" s="221">
        <v>28</v>
      </c>
      <c r="TR25" s="451">
        <v>36</v>
      </c>
      <c r="TS25" s="451">
        <v>20</v>
      </c>
      <c r="TT25" s="451">
        <v>116</v>
      </c>
      <c r="TU25" s="451">
        <v>140</v>
      </c>
      <c r="TV25" s="222">
        <v>124</v>
      </c>
      <c r="TW25" s="221">
        <v>7.9686959999999996</v>
      </c>
      <c r="TX25" s="451">
        <v>39.843482000000002</v>
      </c>
      <c r="TY25" s="451">
        <v>35.859133</v>
      </c>
      <c r="TZ25" s="451">
        <v>167.342623</v>
      </c>
      <c r="UA25" s="451">
        <v>135.467837</v>
      </c>
      <c r="UB25" s="222">
        <v>99.608704000000003</v>
      </c>
      <c r="UC25" s="221">
        <v>4.98572778792379</v>
      </c>
      <c r="UD25" s="451">
        <v>29.914366727542738</v>
      </c>
      <c r="UE25" s="451">
        <v>59.828733455085477</v>
      </c>
      <c r="UF25" s="451">
        <v>144.5861058497899</v>
      </c>
      <c r="UG25" s="451">
        <v>139.60037806186611</v>
      </c>
      <c r="UH25" s="222">
        <v>94.728827970552004</v>
      </c>
      <c r="UJ25" s="211" t="s">
        <v>12</v>
      </c>
      <c r="UK25" s="221">
        <v>442</v>
      </c>
      <c r="UL25" s="451">
        <v>371</v>
      </c>
      <c r="UM25" s="451">
        <v>71</v>
      </c>
      <c r="UN25" s="221">
        <v>500.04332900000003</v>
      </c>
      <c r="UO25" s="451">
        <v>437.28602799999999</v>
      </c>
      <c r="UP25" s="451">
        <v>62.757300999999998</v>
      </c>
      <c r="UQ25" s="221">
        <v>495.58134211962471</v>
      </c>
      <c r="UR25" s="451">
        <v>430.76688087661546</v>
      </c>
      <c r="US25" s="222">
        <v>64.814461243009276</v>
      </c>
      <c r="UU25" s="208" t="s">
        <v>12</v>
      </c>
      <c r="UV25" s="221">
        <v>390.46993699999996</v>
      </c>
      <c r="UW25" s="451">
        <v>46.816090000000003</v>
      </c>
      <c r="UX25" s="221">
        <v>36.859037999999998</v>
      </c>
      <c r="UY25" s="451">
        <v>25.898263</v>
      </c>
      <c r="UZ25" s="222">
        <v>0</v>
      </c>
      <c r="VA25" s="221">
        <v>390.881058573225</v>
      </c>
      <c r="VB25" s="451">
        <v>39.885822303390299</v>
      </c>
      <c r="VC25" s="221">
        <v>38.888676745805498</v>
      </c>
      <c r="VD25" s="451">
        <v>25.9257844972038</v>
      </c>
      <c r="VE25" s="222">
        <v>0</v>
      </c>
      <c r="VF25" s="168"/>
      <c r="VG25" s="208" t="s">
        <v>12</v>
      </c>
      <c r="VH25" s="221">
        <v>24.902176000000001</v>
      </c>
      <c r="VI25" s="451">
        <v>5.9765220000000001</v>
      </c>
      <c r="VJ25" s="451">
        <v>0.99608699999999994</v>
      </c>
      <c r="VK25" s="222">
        <v>14.941305</v>
      </c>
      <c r="VL25" s="221">
        <v>20.940056709279901</v>
      </c>
      <c r="VM25" s="451">
        <v>9.97145557584758</v>
      </c>
      <c r="VN25" s="451">
        <v>2.99143667275428</v>
      </c>
      <c r="VO25" s="222">
        <v>5.9828733455085503</v>
      </c>
      <c r="VQ25" s="211" t="s">
        <v>12</v>
      </c>
      <c r="VR25" s="221">
        <v>164</v>
      </c>
      <c r="VS25" s="222">
        <v>58</v>
      </c>
      <c r="VT25" s="451">
        <v>87.545478000000003</v>
      </c>
      <c r="VU25" s="451">
        <v>49.183028999999998</v>
      </c>
      <c r="VV25" s="221">
        <v>70.388395777715203</v>
      </c>
      <c r="VW25" s="222">
        <v>39.892293877189367</v>
      </c>
      <c r="VY25" s="211" t="s">
        <v>12</v>
      </c>
      <c r="VZ25" s="221">
        <v>88</v>
      </c>
      <c r="WA25" s="451">
        <v>20</v>
      </c>
      <c r="WB25" s="451">
        <v>52</v>
      </c>
      <c r="WC25" s="451">
        <v>28</v>
      </c>
      <c r="WD25" s="222">
        <v>36</v>
      </c>
      <c r="WE25" s="221">
        <v>58.616847999999997</v>
      </c>
      <c r="WF25" s="451">
        <v>20.143374000000001</v>
      </c>
      <c r="WG25" s="451">
        <v>13.939437</v>
      </c>
      <c r="WH25" s="451">
        <v>59.757823999999999</v>
      </c>
      <c r="WI25" s="222">
        <v>21.026119999999999</v>
      </c>
      <c r="WJ25" s="221">
        <v>21.093828253433589</v>
      </c>
      <c r="WK25" s="451">
        <v>0</v>
      </c>
      <c r="WL25" s="451">
        <v>24.895485442666882</v>
      </c>
      <c r="WM25" s="451">
        <v>14.957183363771369</v>
      </c>
      <c r="WN25" s="222">
        <v>32.352038238622868</v>
      </c>
      <c r="WP25" s="211" t="s">
        <v>12</v>
      </c>
      <c r="WQ25" s="221">
        <v>36</v>
      </c>
      <c r="WR25" s="451">
        <v>24</v>
      </c>
      <c r="WS25" s="451">
        <v>16</v>
      </c>
      <c r="WT25" s="451">
        <v>24</v>
      </c>
      <c r="WU25" s="451">
        <v>20</v>
      </c>
      <c r="WV25" s="222">
        <v>104</v>
      </c>
      <c r="WW25" s="221">
        <v>24.215969000000001</v>
      </c>
      <c r="WX25" s="451">
        <v>20.943034000000001</v>
      </c>
      <c r="WY25" s="451">
        <v>8.2002889999999997</v>
      </c>
      <c r="WZ25" s="451">
        <v>33.127516999999997</v>
      </c>
      <c r="XA25" s="451">
        <v>37.147295</v>
      </c>
      <c r="XB25" s="222">
        <v>49.849499000000002</v>
      </c>
      <c r="XC25" s="221">
        <v>4.98572778792379</v>
      </c>
      <c r="XD25" s="451">
        <v>24.895485442666882</v>
      </c>
      <c r="XE25" s="451">
        <v>5.1129943502824897</v>
      </c>
      <c r="XF25" s="451">
        <v>14.957183363771369</v>
      </c>
      <c r="XG25" s="451">
        <v>27.366310450699078</v>
      </c>
      <c r="XH25" s="222">
        <v>15.980833903151099</v>
      </c>
      <c r="XJ25" s="211" t="s">
        <v>12</v>
      </c>
      <c r="XK25" s="221">
        <v>4</v>
      </c>
      <c r="XL25" s="451">
        <v>0</v>
      </c>
      <c r="XM25" s="451">
        <v>4</v>
      </c>
      <c r="XN25" s="451">
        <v>12</v>
      </c>
      <c r="XO25" s="222">
        <v>0</v>
      </c>
      <c r="XP25" s="221">
        <v>0</v>
      </c>
      <c r="XQ25" s="451">
        <v>0</v>
      </c>
      <c r="XR25" s="451">
        <v>4.1420267342119699</v>
      </c>
      <c r="XS25" s="451">
        <v>1.0212933643489599</v>
      </c>
      <c r="XT25" s="222">
        <v>4.0582618453424901</v>
      </c>
      <c r="XU25" s="221">
        <v>0</v>
      </c>
      <c r="XV25" s="451">
        <v>0</v>
      </c>
      <c r="XW25" s="451">
        <v>0</v>
      </c>
      <c r="XX25" s="451">
        <v>0</v>
      </c>
      <c r="XY25" s="222">
        <v>5.1129943502824897</v>
      </c>
      <c r="XZ25" s="822"/>
      <c r="YA25" s="211" t="s">
        <v>12</v>
      </c>
      <c r="YB25" s="221">
        <v>11.965746691017095</v>
      </c>
      <c r="YC25" s="451">
        <v>30.911512285127497</v>
      </c>
      <c r="YD25" s="451">
        <v>26.922930054788463</v>
      </c>
      <c r="YE25" s="451">
        <v>29.914366727542738</v>
      </c>
      <c r="YF25" s="451">
        <v>15.954328921356128</v>
      </c>
      <c r="YG25" s="451">
        <v>0.99714555758475798</v>
      </c>
      <c r="YH25" s="451">
        <v>2.9914366727542738</v>
      </c>
      <c r="YI25" s="221">
        <v>16.954331632558929</v>
      </c>
      <c r="YJ25" s="451">
        <v>33.902948957881769</v>
      </c>
      <c r="YK25" s="451">
        <v>27.920075612373225</v>
      </c>
      <c r="YL25" s="451">
        <v>30.911512285127497</v>
      </c>
      <c r="YM25" s="451">
        <v>34.905808822702618</v>
      </c>
      <c r="YN25" s="451">
        <v>19.94291115169516</v>
      </c>
      <c r="YO25" s="222">
        <v>351.99238182741959</v>
      </c>
      <c r="YP25" s="221">
        <v>27.920075612373225</v>
      </c>
      <c r="YQ25" s="451">
        <v>56.837296782331208</v>
      </c>
      <c r="YR25" s="451">
        <v>56.837296782331208</v>
      </c>
      <c r="YS25" s="451">
        <v>56.837296782331208</v>
      </c>
      <c r="YT25" s="451">
        <v>38.888676745805562</v>
      </c>
      <c r="YU25" s="451">
        <v>1.994291115169516</v>
      </c>
      <c r="YV25" s="451">
        <v>4.98572778792379</v>
      </c>
      <c r="YW25" s="221">
        <v>39.888679457008365</v>
      </c>
      <c r="YX25" s="451">
        <v>59.828733455085477</v>
      </c>
      <c r="YY25" s="451">
        <v>57.834442339915967</v>
      </c>
      <c r="YZ25" s="451">
        <v>59.834447762321567</v>
      </c>
      <c r="ZA25" s="451">
        <v>67.811612222999628</v>
      </c>
      <c r="ZB25" s="451">
        <v>42.880116129762641</v>
      </c>
      <c r="ZC25" s="222">
        <v>702.99047525087246</v>
      </c>
      <c r="ZE25" s="211" t="s">
        <v>12</v>
      </c>
      <c r="ZF25" s="221">
        <v>267</v>
      </c>
      <c r="ZG25" s="451">
        <v>232</v>
      </c>
      <c r="ZH25" s="451">
        <v>70</v>
      </c>
      <c r="ZI25" s="222">
        <v>81</v>
      </c>
      <c r="ZJ25" s="221">
        <v>215.16243599999999</v>
      </c>
      <c r="ZK25" s="451">
        <v>258.986448</v>
      </c>
      <c r="ZL25" s="451">
        <v>99.612521000000001</v>
      </c>
      <c r="ZM25" s="222">
        <v>161.36610000000002</v>
      </c>
      <c r="ZN25" s="221">
        <v>173.52046994145616</v>
      </c>
      <c r="ZO25" s="451">
        <v>269.22930054788463</v>
      </c>
      <c r="ZP25" s="451">
        <v>107.69172021915386</v>
      </c>
      <c r="ZQ25" s="222">
        <v>220.36916822623152</v>
      </c>
      <c r="ZS25" s="211" t="s">
        <v>12</v>
      </c>
      <c r="ZT25" s="221">
        <v>79.77735891401673</v>
      </c>
      <c r="ZU25" s="451">
        <v>165.52616255906983</v>
      </c>
      <c r="ZV25" s="451">
        <v>51.851568994407415</v>
      </c>
      <c r="ZW25" s="222">
        <v>90.740245740212984</v>
      </c>
      <c r="ZX25" s="221">
        <v>93.74311102743944</v>
      </c>
      <c r="ZY25" s="451">
        <v>103.70313798881485</v>
      </c>
      <c r="ZZ25" s="451">
        <v>55.84015122474645</v>
      </c>
      <c r="AAA25" s="222">
        <v>129.62892248601855</v>
      </c>
    </row>
    <row r="26" spans="1:703" ht="13.5" customHeight="1" x14ac:dyDescent="0.2">
      <c r="A26" s="208">
        <v>37233</v>
      </c>
      <c r="B26" s="211" t="s">
        <v>5</v>
      </c>
      <c r="C26" s="451">
        <v>15232</v>
      </c>
      <c r="D26" s="451">
        <v>18292</v>
      </c>
      <c r="E26" s="451">
        <v>18313</v>
      </c>
      <c r="F26" s="451">
        <v>17947</v>
      </c>
      <c r="G26" s="451">
        <v>15773</v>
      </c>
      <c r="H26" s="451">
        <v>15227</v>
      </c>
      <c r="I26" s="205">
        <v>15745</v>
      </c>
      <c r="J26" s="634"/>
      <c r="K26" s="208" t="s">
        <v>5</v>
      </c>
      <c r="L26" s="227">
        <f>((VLOOKUP($K26,$B$8:$I$75,3,FALSE)/VLOOKUP($K26,$B$8:$I$75,2,FALSE))^(1/6.975))-1</f>
        <v>2.6593382538144139E-2</v>
      </c>
      <c r="M26" s="203">
        <f>((VLOOKUP($K26,$B$8:$I$75,4,FALSE)/VLOOKUP($K26,$B$8:$I$75,3,FALSE))^(1/7.035))-1</f>
        <v>1.6310986998102628E-4</v>
      </c>
      <c r="N26" s="203">
        <f>((VLOOKUP($K26,$B$8:$I$75,5,FALSE)/VLOOKUP($K26,$B$8:$I$75,4,FALSE))^(1/8.005))-1</f>
        <v>-2.5187738469182319E-3</v>
      </c>
      <c r="O26" s="203">
        <f>((VLOOKUP($K26,$B$8:$I$75,6,FALSE)/VLOOKUP($K26,$B$8:$I$75,5,FALSE))^(1/9.01))-1</f>
        <v>-1.4228914074331578E-2</v>
      </c>
      <c r="P26" s="203">
        <f>((VLOOKUP($K26,$B$8:$I$75,7,FALSE)/VLOOKUP($K26,$B$8:$I$75,6,FALSE))^(1/11))-1</f>
        <v>-3.1975541405304675E-3</v>
      </c>
      <c r="Q26" s="228">
        <f>((VLOOKUP($K26,$B$8:$I$75,8,FALSE)/VLOOKUP($K26,$B$8:$I$75,7,FALSE))^(1/5))-1</f>
        <v>6.7129689824985128E-3</v>
      </c>
      <c r="R26" s="77"/>
      <c r="S26" s="208" t="s">
        <v>5</v>
      </c>
      <c r="T26" s="227">
        <f>VLOOKUP($S26,$K$8:$Q$75,2,FALSE)*(VLOOKUP($S26,$AW$8:$BC$75,2,FALSE)-VLOOKUP($S26,$CE$8:$CK$75,2,FALSE))/(VLOOKUP($S26,$B$8:$I$75,3,FALSE)-VLOOKUP($S26,$B$8:$I$75,2,FALSE))</f>
        <v>1.0845928564576434E-2</v>
      </c>
      <c r="U26" s="203">
        <f>VLOOKUP($S26,$K$8:$Q$75,3,FALSE)*(VLOOKUP($S26,$AW$8:$BC$75,3,FALSE)-VLOOKUP($S26,$CE$8:$CK$75,3,FALSE))/(VLOOKUP($S26,$B$8:$I$75,4,FALSE)-VLOOKUP($S26,$B$8:$I$75,3,FALSE))</f>
        <v>9.0797827622771301E-3</v>
      </c>
      <c r="V26" s="203">
        <f>VLOOKUP($S26,$K$8:$Q$75,4,FALSE)*(VLOOKUP($S26,$AW$8:$BC$75,4,FALSE)-VLOOKUP($S26,$CE$8:$CK$75,4,FALSE))/(VLOOKUP($S26,$B$8:$I$75,5,FALSE)-VLOOKUP($S26,$B$8:$I$75,4,FALSE))</f>
        <v>8.6780705490816686E-3</v>
      </c>
      <c r="W26" s="203">
        <f>VLOOKUP($S26,$K$8:$Q$75,5,FALSE)*(VLOOKUP($S26,$AW$8:$BC$75,5,FALSE)-VLOOKUP($S26,$CE$8:$CK$75,5,FALSE))/(VLOOKUP($S26,$B$8:$I$75,6,FALSE)-VLOOKUP($S26,$B$8:$I$75,5,FALSE))</f>
        <v>5.1902156674079767E-3</v>
      </c>
      <c r="X26" s="203">
        <f>VLOOKUP($S26,$K$8:$Q$75,6,FALSE)*(VLOOKUP($S26,$AW$8:$BC$75,6,FALSE)-VLOOKUP($S26,$CE$8:$CK$75,6,FALSE))/(VLOOKUP($S26,$B$8:$I$75,7,FALSE)-VLOOKUP($S26,$B$8:$I$75,6,FALSE))</f>
        <v>5.4053891423253139E-3</v>
      </c>
      <c r="Y26" s="228">
        <f>VLOOKUP($S26,$K$8:$Q$75,7,FALSE)*(VLOOKUP($S26,$AW$8:$BC$75,7,FALSE)-VLOOKUP($S26,$CE$8:$CK$75,7,FALSE))/(VLOOKUP($S26,$B$8:$I$75,8,FALSE)-VLOOKUP($S26,$B$8:$I$75,7,FALSE))</f>
        <v>7.2183855661229184E-3</v>
      </c>
      <c r="Z26" s="77"/>
      <c r="AA26" s="208" t="s">
        <v>5</v>
      </c>
      <c r="AB26" s="227">
        <f>(VLOOKUP($S26,$K$8:$Q$75,2,FALSE)*((VLOOKUP($S26,$B$8:$I$75,3,FALSE)-VLOOKUP($S26,$B$8:$I$75,2,FALSE))-(VLOOKUP($S26,$AW$8:$BC$75,2,FALSE)-VLOOKUP($S26,$CE$8:$CK$75,2,FALSE)))/(VLOOKUP($S26,$B$8:$I$75,3,FALSE)-VLOOKUP($S26,$B$8:$I$75,2,FALSE)))</f>
        <v>1.5747453973567707E-2</v>
      </c>
      <c r="AC26" s="203">
        <f>(VLOOKUP($S26,$K$8:$Q$75,3,FALSE)*((VLOOKUP($S26,$B$8:$I$75,4,FALSE)-VLOOKUP($S26,$B$8:$I$75,3,FALSE))-(VLOOKUP($S26,$AW$8:$BC$75,3,FALSE)-VLOOKUP($S26,$CE$8:$CK$75,3,FALSE)))/(VLOOKUP($S26,$B$8:$I$75,4,FALSE)-VLOOKUP($S26,$B$8:$I$75,3,FALSE)))</f>
        <v>-8.9166728922961038E-3</v>
      </c>
      <c r="AD26" s="203">
        <f>(VLOOKUP($S26,$K$8:$Q$75,4,FALSE)*((VLOOKUP($S26,$B$8:$I$75,5,FALSE)-VLOOKUP($S26,$B$8:$I$75,4,FALSE))-(VLOOKUP($S26,$AW$8:$BC$75,4,FALSE)-VLOOKUP($S26,$CE$8:$CK$75,4,FALSE)))/(VLOOKUP($S26,$B$8:$I$75,5,FALSE)-VLOOKUP($S26,$B$8:$I$75,4,FALSE)))</f>
        <v>-1.11968443959999E-2</v>
      </c>
      <c r="AE26" s="203">
        <f>(VLOOKUP($S26,$K$8:$Q$75,5,FALSE)*((VLOOKUP($S26,$B$8:$I$75,6,FALSE)-VLOOKUP($S26,$B$8:$I$75,5,FALSE))-(VLOOKUP($S26,$AW$8:$BC$75,5,FALSE)-VLOOKUP($S26,$CE$8:$CK$75,5,FALSE)))/(VLOOKUP($S26,$B$8:$I$75,6,FALSE)-VLOOKUP($S26,$B$8:$I$75,5,FALSE)))</f>
        <v>-1.9419129741739555E-2</v>
      </c>
      <c r="AF26" s="203">
        <f>(VLOOKUP($S26,$K$8:$Q$75,6,FALSE)*((VLOOKUP($S26,$B$8:$I$75,7,FALSE)-VLOOKUP($S26,$B$8:$I$75,6,FALSE))-(VLOOKUP($S26,$AW$8:$BC$75,6,FALSE)-VLOOKUP($S26,$CE$8:$CK$75,6,FALSE)))/(VLOOKUP($S26,$B$8:$I$75,7,FALSE)-VLOOKUP($S26,$B$8:$I$75,6,FALSE)))</f>
        <v>-8.6029432828557822E-3</v>
      </c>
      <c r="AG26" s="228">
        <f>(VLOOKUP($S26,$K$8:$Q$75,7,FALSE)*((VLOOKUP($S26,$B$8:$I$75,8,FALSE)-VLOOKUP($S26,$B$8:$I$75,7,FALSE))-(VLOOKUP($S26,$AW$8:$BC$75,7,FALSE)-VLOOKUP($S26,$CE$8:$CK$75,7,FALSE)))/(VLOOKUP($S26,$B$8:$I$75,8,FALSE)-VLOOKUP($S26,$B$8:$I$75,7,FALSE)))</f>
        <v>-5.0541658362440538E-4</v>
      </c>
      <c r="AI26" s="208" t="s">
        <v>5</v>
      </c>
      <c r="AJ26" s="221">
        <f>VLOOKUP($AI26,$AW$8:$BC$75,2,FALSE)-VLOOKUP($AI26,$CE$8:$CK$75,2,FALSE)</f>
        <v>1248</v>
      </c>
      <c r="AK26" s="222">
        <f>(VLOOKUP($AI26,$B$8:$I$75,3,FALSE)-VLOOKUP($AI26,$B$8:$I$75,2,FALSE))-AJ26</f>
        <v>1812</v>
      </c>
      <c r="AL26" s="451">
        <f>VLOOKUP($AI26,$AW$8:$BC$75,3,FALSE)-VLOOKUP($AI26,$CE$8:$CK$75,3,FALSE)</f>
        <v>1169</v>
      </c>
      <c r="AM26" s="451">
        <f>(VLOOKUP($AI26,$B$8:$I$75,4,FALSE)-VLOOKUP($AI26,$B$8:$I$75,3,FALSE))-AL26</f>
        <v>-1148</v>
      </c>
      <c r="AN26" s="221">
        <f>VLOOKUP($AI26,$AW$8:$BC$75,4,FALSE)-VLOOKUP($AI26,$CE$8:$CK$75,4,FALSE)</f>
        <v>1261</v>
      </c>
      <c r="AO26" s="222">
        <f>(VLOOKUP($AI26,$B$8:$I$75,5,FALSE)-VLOOKUP($AI26,$B$8:$I$75,4,FALSE))-AN26</f>
        <v>-1627</v>
      </c>
      <c r="AP26" s="451">
        <f>VLOOKUP($AI26,$AW$8:$BC$75,5,FALSE)-VLOOKUP($AI26,$CE$8:$CK$75,5,FALSE)</f>
        <v>793</v>
      </c>
      <c r="AQ26" s="451">
        <f>(VLOOKUP($AI26,$B$8:$I$75,6,FALSE)-VLOOKUP($AI26,$B$8:$I$75,5,FALSE))-AP26</f>
        <v>-2967</v>
      </c>
      <c r="AR26" s="221">
        <f>VLOOKUP($AI26,$AW$8:$BC$75,6,FALSE)-VLOOKUP($AI26,$CE$8:$CK$75,6,FALSE)</f>
        <v>923</v>
      </c>
      <c r="AS26" s="222">
        <f>(VLOOKUP($AI26,$B$8:$I$75,7,FALSE)-VLOOKUP($AI26,$B$8:$I$75,6,FALSE))-AR26</f>
        <v>-1469</v>
      </c>
      <c r="AT26" s="221">
        <f>VLOOKUP($AI26,$AW$8:$BC$75,7,FALSE)-VLOOKUP($AI26,$CE$8:$CK$75,7,FALSE)</f>
        <v>557</v>
      </c>
      <c r="AU26" s="222">
        <f>(VLOOKUP($AI26,$B$8:$I$75,8,FALSE)-VLOOKUP($AI26,$B$8:$I$75,7,FALSE))-AT26</f>
        <v>-39</v>
      </c>
      <c r="AV26" s="636"/>
      <c r="AW26" s="208" t="s">
        <v>5</v>
      </c>
      <c r="AX26" s="221">
        <v>2197</v>
      </c>
      <c r="AY26" s="451">
        <v>2073</v>
      </c>
      <c r="AZ26" s="451">
        <v>2328</v>
      </c>
      <c r="BA26" s="451">
        <v>1902</v>
      </c>
      <c r="BB26" s="451">
        <v>2281</v>
      </c>
      <c r="BC26" s="222">
        <v>1172</v>
      </c>
      <c r="BE26" s="208" t="s">
        <v>5</v>
      </c>
      <c r="BF26" s="239">
        <f>IF(VLOOKUP($BE26,$B$8:$I$75,3,FALSE)&lt;&gt;VLOOKUP($BE26,$B$8:$I$75,2,FALSE),(10*(VLOOKUP($BE26,$K$8:$Q$75,2,FALSE)*100)*VLOOKUP($BE26,$AW$8:$BC$75,2,FALSE))/(VLOOKUP($BE26,$B$8:$I$75,3,FALSE)-VLOOKUP($BE26,$B$8:$I$75,2,FALSE)),"")</f>
        <v>19.093353410556428</v>
      </c>
      <c r="BG26" s="235">
        <f>IF(VLOOKUP($BE26,$B$8:$I$75,4,FALSE)&lt;&gt;VLOOKUP($BE26,$B$8:$I$75,3,FALSE),(10*(VLOOKUP($BE26,$K$8:$Q$75,3,FALSE)*100)*VLOOKUP($BE26,$AW$8:$BC$75,3,FALSE))/(VLOOKUP($BE26,$B$8:$I$75,4,FALSE)-VLOOKUP($BE26,$B$8:$I$75,3,FALSE)),"")</f>
        <v>16.101274308127024</v>
      </c>
      <c r="BH26" s="235">
        <f>IF(VLOOKUP($BE26,$B$8:$I$75,5,FALSE)&lt;&gt;VLOOKUP($BE26,$B$8:$I$75,4,FALSE),(10*(VLOOKUP($BE26,$K$8:$Q$75,4,FALSE)*100)*VLOOKUP($BE26,$AW$8:$BC$75,4,FALSE))/(VLOOKUP($BE26,$B$8:$I$75,5,FALSE)-VLOOKUP($BE26,$B$8:$I$75,4,FALSE)),"")</f>
        <v>16.02105332138154</v>
      </c>
      <c r="BI26" s="235">
        <f>IF(VLOOKUP($BE26,$B$8:$I$75,6,FALSE)&lt;&gt;VLOOKUP($BE26,$B$8:$I$75,5,FALSE),(10*(VLOOKUP($BE26,$K$8:$Q$75,5,FALSE)*100)*VLOOKUP($BE26,$AW$8:$BC$75,5,FALSE))/(VLOOKUP($BE26,$B$8:$I$75,6,FALSE)-VLOOKUP($BE26,$B$8:$I$75,5,FALSE)),"")</f>
        <v>12.448663555371969</v>
      </c>
      <c r="BJ26" s="235">
        <f>IF(VLOOKUP($BE26,$B$8:$I$75,7,FALSE)&lt;&gt;VLOOKUP($BE26,$B$8:$I$75,6,FALSE),(10*(VLOOKUP($BE26,$K$8:$Q$75,6,FALSE)*100)*VLOOKUP($BE26,$AW$8:$BC$75,6,FALSE))/(VLOOKUP($BE26,$B$8:$I$75,7,FALSE)-VLOOKUP($BE26,$B$8:$I$75,6,FALSE)),"")</f>
        <v>13.358280209798529</v>
      </c>
      <c r="BK26" s="240">
        <f>IF(VLOOKUP($BE26,$B$8:$I$75,8,FALSE)&lt;&gt;VLOOKUP($BE26,$B$8:$I$75,7,FALSE),(10*(VLOOKUP($BE26,$K$8:$Q$75,7,FALSE)*100)*VLOOKUP($BE26,$AW$8:$BC$75,7,FALSE))/(VLOOKUP($BE26,$B$8:$I$75,8,FALSE)-VLOOKUP($BE26,$B$8:$I$75,7,FALSE)),"")</f>
        <v>15.188416307892387</v>
      </c>
      <c r="BL26" s="239">
        <f>IF(VLOOKUP($BE26,$B$8:$I$75,3,FALSE)&lt;&gt;VLOOKUP($BE26,$B$8:$I$75,2,FALSE),(10*(VLOOKUP($BE26,$K$8:$Q$75,2,FALSE)*100)*VLOOKUP($BE26,$CE$8:$CK$75,2,FALSE))/(VLOOKUP($BE26,$B$8:$I$75,3,FALSE)-VLOOKUP($BE26,$B$8:$I$75,2,FALSE)),"")</f>
        <v>8.2474248459799977</v>
      </c>
      <c r="BM26" s="235">
        <f>IF(VLOOKUP($BE26,$B$8:$I$75,4,FALSE)&lt;&gt;VLOOKUP($BE26,$B$8:$I$75,3,FALSE),(10*(VLOOKUP($BE26,$K$8:$Q$75,3,FALSE)*100)*VLOOKUP($BE26,$CE$8:$CK$75,3,FALSE))/(VLOOKUP($BE26,$B$8:$I$75,4,FALSE)-VLOOKUP($BE26,$B$8:$I$75,3,FALSE)),"")</f>
        <v>7.0214915458498934</v>
      </c>
      <c r="BN26" s="235">
        <f>IF(VLOOKUP($BE26,$B$8:$I$75,5,FALSE)&lt;&gt;VLOOKUP($BE26,$B$8:$I$75,4,FALSE),(10*(VLOOKUP($BE26,$K$8:$Q$75,4,FALSE)*100)*VLOOKUP($BE26,$CE$8:$CK$75,4,FALSE))/(VLOOKUP($BE26,$B$8:$I$75,5,FALSE)-VLOOKUP($BE26,$B$8:$I$75,4,FALSE)),"")</f>
        <v>7.3429827722998731</v>
      </c>
      <c r="BO26" s="235">
        <f>IF(VLOOKUP($BE26,$B$8:$I$75,6,FALSE)&lt;&gt;VLOOKUP($BE26,$B$8:$I$75,5,FALSE),(10*(VLOOKUP($BE26,$K$8:$Q$75,5,FALSE)*100)*VLOOKUP($BE26,$CE$8:$CK$75,5,FALSE))/(VLOOKUP($BE26,$B$8:$I$75,6,FALSE)-VLOOKUP($BE26,$B$8:$I$75,5,FALSE)),"")</f>
        <v>7.2584478879639924</v>
      </c>
      <c r="BP26" s="235">
        <f>IF(VLOOKUP($BE26,$B$8:$I$75,7,FALSE)&lt;&gt;VLOOKUP($BE26,$B$8:$I$75,6,FALSE),(10*(VLOOKUP($BE26,$K$8:$Q$75,6,FALSE)*100)*VLOOKUP($BE26,$CE$8:$CK$75,6,FALSE))/(VLOOKUP($BE26,$B$8:$I$75,7,FALSE)-VLOOKUP($BE26,$B$8:$I$75,6,FALSE)),"")</f>
        <v>7.9528910674732138</v>
      </c>
      <c r="BQ26" s="240">
        <f>IF(VLOOKUP($BE26,$B$8:$I$75,8,FALSE)&lt;&gt;VLOOKUP($BE26,$B$8:$I$75,7,FALSE),(10*(VLOOKUP($BE26,$K$8:$Q$75,7,FALSE)*100)*VLOOKUP($BE26,$CE$8:$CK$75,7,FALSE))/(VLOOKUP($BE26,$B$8:$I$75,8,FALSE)-VLOOKUP($BE26,$B$8:$I$75,7,FALSE)),"")</f>
        <v>7.9700307417694694</v>
      </c>
      <c r="BS26" s="208" t="s">
        <v>5</v>
      </c>
      <c r="BT26" s="451">
        <v>225</v>
      </c>
      <c r="BU26" s="451">
        <v>240</v>
      </c>
      <c r="BV26" s="451">
        <v>244</v>
      </c>
      <c r="BW26" s="451">
        <v>219</v>
      </c>
      <c r="BX26" s="451">
        <v>213</v>
      </c>
      <c r="BY26" s="451">
        <v>237</v>
      </c>
      <c r="BZ26" s="451">
        <v>259</v>
      </c>
      <c r="CA26" s="451">
        <v>214</v>
      </c>
      <c r="CB26" s="451">
        <v>245</v>
      </c>
      <c r="CC26" s="222">
        <v>205</v>
      </c>
      <c r="CE26" s="208" t="s">
        <v>5</v>
      </c>
      <c r="CF26" s="221">
        <v>949</v>
      </c>
      <c r="CG26" s="451">
        <v>904</v>
      </c>
      <c r="CH26" s="451">
        <v>1067</v>
      </c>
      <c r="CI26" s="451">
        <v>1109</v>
      </c>
      <c r="CJ26" s="451">
        <v>1358</v>
      </c>
      <c r="CK26" s="222">
        <v>615</v>
      </c>
      <c r="CM26" s="211" t="s">
        <v>5</v>
      </c>
      <c r="CN26" s="451">
        <v>124</v>
      </c>
      <c r="CO26" s="451">
        <v>133</v>
      </c>
      <c r="CP26" s="451">
        <v>107</v>
      </c>
      <c r="CQ26" s="451">
        <v>119</v>
      </c>
      <c r="CR26" s="451">
        <v>118</v>
      </c>
      <c r="CS26" s="451">
        <v>134</v>
      </c>
      <c r="CT26" s="451">
        <v>137</v>
      </c>
      <c r="CU26" s="451">
        <v>130</v>
      </c>
      <c r="CV26" s="451">
        <v>122</v>
      </c>
      <c r="CW26" s="222">
        <v>133</v>
      </c>
      <c r="CY26" s="208" t="s">
        <v>5</v>
      </c>
      <c r="CZ26" s="221">
        <v>13625.4995632343</v>
      </c>
      <c r="DA26" s="451">
        <v>737.67734246330554</v>
      </c>
      <c r="DB26" s="451">
        <v>708.8902968811567</v>
      </c>
      <c r="DC26" s="451">
        <v>84.86074482200398</v>
      </c>
      <c r="DD26" s="451">
        <v>274.4212367038138</v>
      </c>
      <c r="DE26" s="222">
        <v>67.774948077372642</v>
      </c>
      <c r="DG26" s="211" t="s">
        <v>5</v>
      </c>
      <c r="DH26" s="221">
        <v>20</v>
      </c>
      <c r="DI26" s="451">
        <v>280</v>
      </c>
      <c r="DJ26" s="451">
        <v>420</v>
      </c>
      <c r="DK26" s="451">
        <v>1232</v>
      </c>
      <c r="DL26" s="451">
        <v>2340</v>
      </c>
      <c r="DM26" s="451">
        <v>2772</v>
      </c>
      <c r="DN26" s="451">
        <v>3072</v>
      </c>
      <c r="DO26" s="222">
        <v>2888</v>
      </c>
      <c r="DP26" s="221">
        <v>15.542272000000001</v>
      </c>
      <c r="DQ26" s="451">
        <v>201.13328100000001</v>
      </c>
      <c r="DR26" s="451">
        <v>498.15851500000002</v>
      </c>
      <c r="DS26" s="451">
        <v>1397.4414859999999</v>
      </c>
      <c r="DT26" s="451">
        <v>2293.1144279999999</v>
      </c>
      <c r="DU26" s="451">
        <v>2210.1077740000001</v>
      </c>
      <c r="DV26" s="451">
        <v>3770.6240240000002</v>
      </c>
      <c r="DW26" s="222">
        <v>1996.455545</v>
      </c>
      <c r="DX26" s="221">
        <v>7.6859309883148601</v>
      </c>
      <c r="DY26" s="451">
        <v>228.63124931803321</v>
      </c>
      <c r="DZ26" s="451">
        <v>692.77839036630417</v>
      </c>
      <c r="EA26" s="451">
        <v>1538.0765595658311</v>
      </c>
      <c r="EB26" s="451">
        <v>2169.1449912244657</v>
      </c>
      <c r="EC26" s="451">
        <v>1938.9852405170161</v>
      </c>
      <c r="ED26" s="451">
        <v>3792.5312736057754</v>
      </c>
      <c r="EE26" s="222">
        <v>2247.0386055867366</v>
      </c>
      <c r="EG26" s="208" t="s">
        <v>5</v>
      </c>
      <c r="EH26" s="221">
        <v>2791</v>
      </c>
      <c r="EI26" s="451">
        <v>3374</v>
      </c>
      <c r="EJ26" s="451">
        <v>3134</v>
      </c>
      <c r="EK26" s="451">
        <v>3099</v>
      </c>
      <c r="EL26" s="451">
        <v>2210</v>
      </c>
      <c r="EM26" s="451">
        <v>1149</v>
      </c>
      <c r="EN26" s="221">
        <v>2844.4226749999998</v>
      </c>
      <c r="EO26" s="451">
        <v>2647.721309</v>
      </c>
      <c r="EP26" s="451">
        <v>2742.010581</v>
      </c>
      <c r="EQ26" s="451">
        <v>3115.7219270000001</v>
      </c>
      <c r="ER26" s="451">
        <v>2290.685266</v>
      </c>
      <c r="ES26" s="451">
        <v>1586.4382410000001</v>
      </c>
      <c r="ET26" s="221">
        <v>3154.1279610967435</v>
      </c>
      <c r="EU26" s="451">
        <v>2770.023590262424</v>
      </c>
      <c r="EV26" s="451">
        <v>2951.5918922076207</v>
      </c>
      <c r="EW26" s="451">
        <v>2725.1021062615082</v>
      </c>
      <c r="EX26" s="451">
        <v>2656.0185299560944</v>
      </c>
      <c r="EY26" s="222">
        <v>1488.1359202156091</v>
      </c>
      <c r="EZ26" s="636"/>
      <c r="FA26" s="208" t="s">
        <v>5</v>
      </c>
      <c r="FB26" s="221">
        <v>3955</v>
      </c>
      <c r="FC26" s="451">
        <v>9184</v>
      </c>
      <c r="FD26" s="222">
        <v>2618</v>
      </c>
      <c r="FE26" s="221">
        <v>3784.5630249999999</v>
      </c>
      <c r="FF26" s="451">
        <v>8513.2892240000001</v>
      </c>
      <c r="FG26" s="222">
        <v>2929.1477519999999</v>
      </c>
      <c r="FH26" s="221">
        <v>4063.3085094211715</v>
      </c>
      <c r="FI26" s="451">
        <v>8558.631093154152</v>
      </c>
      <c r="FJ26" s="222">
        <v>3123.060397424676</v>
      </c>
      <c r="FK26" s="640"/>
      <c r="FL26" s="327" t="s">
        <v>131</v>
      </c>
      <c r="FM26" s="159">
        <f>0-VLOOKUP(FM$7,'Pyramide âge'!$B$4:$BJ$117,20,FALSE)</f>
        <v>-8</v>
      </c>
      <c r="FN26" s="159">
        <f>VLOOKUP(FN$7,'Pyramide âge'!$B$4:$BJ$117,20,FALSE)</f>
        <v>42</v>
      </c>
      <c r="FO26" s="159">
        <f>0-VLOOKUP(FO$7,'Pyramide âge'!$B$4:$BJ$117,20,FALSE)</f>
        <v>-382</v>
      </c>
      <c r="FP26" s="159">
        <f>VLOOKUP(FP$7,'Pyramide âge'!$B$4:$BJ$117,20,FALSE)</f>
        <v>1282</v>
      </c>
      <c r="FQ26" s="159">
        <f>0-VLOOKUP(FQ$7,'Pyramide âge'!$B$3:$BJ$116,40,FALSE)</f>
        <v>-19.203226999999998</v>
      </c>
      <c r="FR26" s="159">
        <f>VLOOKUP(FR$7,'Pyramide âge'!$B$3:$BJ$116,40,FALSE)</f>
        <v>55.207819999999998</v>
      </c>
      <c r="FS26" s="159">
        <f>0-VLOOKUP(FS$7,'Pyramide âge'!$B$3:$BJ$116,40,FALSE)</f>
        <v>-566.40430199999992</v>
      </c>
      <c r="FT26" s="159">
        <f>VLOOKUP(FT$7,'Pyramide âge'!$B$3:$BJ$117,40,FALSE)</f>
        <v>1460.0502489999999</v>
      </c>
      <c r="FU26" s="159">
        <f>0-VLOOKUP(FU$7,'Pyramide âge'!$B$3:$BJ$116,60,FALSE)</f>
        <v>-25.116527742800002</v>
      </c>
      <c r="FV26" s="159">
        <f>VLOOKUP(FV$7,'Pyramide âge'!$B$3:$BJ$116,60,FALSE)</f>
        <v>49.185210393200002</v>
      </c>
      <c r="FW26" s="159">
        <f>0-VLOOKUP(FW$7,'Pyramide âge'!$B$3:$BJ$116,60,FALSE)</f>
        <v>-937.50647391140001</v>
      </c>
      <c r="FX26" s="329">
        <f>VLOOKUP(FX$7,'Pyramide âge'!$B$3:$BJ$117,60,FALSE)</f>
        <v>2453.0524913183999</v>
      </c>
      <c r="FZ26" s="211" t="s">
        <v>5</v>
      </c>
      <c r="GA26" s="221">
        <v>9247</v>
      </c>
      <c r="GB26" s="451">
        <v>3257</v>
      </c>
      <c r="GC26" s="222">
        <v>5990</v>
      </c>
      <c r="GD26" s="221">
        <v>177463.00399999999</v>
      </c>
      <c r="GE26" s="451">
        <v>101505.181</v>
      </c>
      <c r="GF26" s="222">
        <v>75957.822999999989</v>
      </c>
      <c r="GG26" s="665"/>
      <c r="GH26" s="211" t="s">
        <v>5</v>
      </c>
      <c r="GI26" s="221">
        <v>4506</v>
      </c>
      <c r="GJ26" s="451">
        <v>5747</v>
      </c>
      <c r="GK26" s="451">
        <v>6405</v>
      </c>
      <c r="GL26" s="451">
        <v>6674</v>
      </c>
      <c r="GM26" s="451">
        <v>6542</v>
      </c>
      <c r="GN26" s="451">
        <v>6960.07932170822</v>
      </c>
      <c r="GO26" s="222">
        <v>7165.9403942978397</v>
      </c>
      <c r="GQ26" s="208" t="s">
        <v>5</v>
      </c>
      <c r="GR26" s="221">
        <v>15005</v>
      </c>
      <c r="GS26" s="451">
        <v>18002</v>
      </c>
      <c r="GT26" s="451">
        <v>18179</v>
      </c>
      <c r="GU26" s="451">
        <v>17785</v>
      </c>
      <c r="GV26" s="451">
        <v>15543</v>
      </c>
      <c r="GW26" s="451">
        <v>14971.994787142399</v>
      </c>
      <c r="GX26" s="222">
        <v>15445.997480062601</v>
      </c>
      <c r="GZ26" s="208" t="s">
        <v>5</v>
      </c>
      <c r="HA26" s="389">
        <f t="shared" si="2"/>
        <v>3.3300044385264091</v>
      </c>
      <c r="HB26" s="390">
        <f t="shared" si="3"/>
        <v>3.1324169131720896</v>
      </c>
      <c r="HC26" s="390">
        <f t="shared" si="4"/>
        <v>2.8382513661202187</v>
      </c>
      <c r="HD26" s="390">
        <f t="shared" si="5"/>
        <v>2.6648186994306262</v>
      </c>
      <c r="HE26" s="390">
        <f t="shared" si="6"/>
        <v>2.3758789361051664</v>
      </c>
      <c r="HF26" s="390">
        <f t="shared" si="7"/>
        <v>2.1511241603878455</v>
      </c>
      <c r="HG26" s="246">
        <f t="shared" si="8"/>
        <v>2.1554738987716751</v>
      </c>
      <c r="HH26" s="69"/>
      <c r="HI26" s="211" t="s">
        <v>5</v>
      </c>
      <c r="HJ26" s="221">
        <v>2055</v>
      </c>
      <c r="HK26" s="451">
        <v>2141</v>
      </c>
      <c r="HL26" s="451">
        <v>1008</v>
      </c>
      <c r="HM26" s="451">
        <v>845</v>
      </c>
      <c r="HN26" s="451">
        <v>492</v>
      </c>
      <c r="HO26" s="221">
        <v>2782.0581109999994</v>
      </c>
      <c r="HP26" s="451">
        <v>2261.7054810000004</v>
      </c>
      <c r="HQ26" s="451">
        <v>766.37232299999994</v>
      </c>
      <c r="HR26" s="451">
        <v>675.81699300000014</v>
      </c>
      <c r="HS26" s="222">
        <v>474.12640799999997</v>
      </c>
      <c r="HT26" s="221">
        <v>2798.2023158079</v>
      </c>
      <c r="HU26" s="451">
        <v>2346.3256566109994</v>
      </c>
      <c r="HV26" s="451">
        <v>873.58905291539998</v>
      </c>
      <c r="HW26" s="451">
        <v>678.3281030515999</v>
      </c>
      <c r="HX26" s="222">
        <v>471.4952828031</v>
      </c>
      <c r="HY26" s="804"/>
      <c r="HZ26" s="211" t="s">
        <v>5</v>
      </c>
      <c r="IA26" s="221">
        <v>2052</v>
      </c>
      <c r="IB26" s="451">
        <v>80</v>
      </c>
      <c r="IC26" s="451">
        <v>1844</v>
      </c>
      <c r="ID26" s="451">
        <v>1924</v>
      </c>
      <c r="IE26" s="451">
        <v>644</v>
      </c>
      <c r="IF26" s="221">
        <v>2782.058113</v>
      </c>
      <c r="IG26" s="451">
        <v>119.80186500000001</v>
      </c>
      <c r="IH26" s="451">
        <v>1783.010315</v>
      </c>
      <c r="II26" s="451">
        <v>1604.147633</v>
      </c>
      <c r="IJ26" s="222">
        <v>671.06139700000006</v>
      </c>
      <c r="IK26" s="221">
        <v>2798.2023157612666</v>
      </c>
      <c r="IL26" s="451">
        <v>162.28580020817668</v>
      </c>
      <c r="IM26" s="451">
        <v>1797.4571488070217</v>
      </c>
      <c r="IN26" s="451">
        <v>1561.4930796025235</v>
      </c>
      <c r="IO26" s="222">
        <v>848.50206677461711</v>
      </c>
      <c r="IQ26" s="211" t="s">
        <v>5</v>
      </c>
      <c r="IR26" s="221">
        <v>11</v>
      </c>
      <c r="IS26" s="451">
        <v>83</v>
      </c>
      <c r="IT26" s="451">
        <v>425</v>
      </c>
      <c r="IU26" s="451">
        <v>392</v>
      </c>
      <c r="IV26" s="451">
        <v>247</v>
      </c>
      <c r="IW26" s="451">
        <v>605</v>
      </c>
      <c r="IX26" s="222">
        <v>292</v>
      </c>
      <c r="IY26" s="221">
        <v>1135</v>
      </c>
      <c r="IZ26" s="451">
        <v>1006</v>
      </c>
      <c r="JA26" s="451">
        <v>3156</v>
      </c>
      <c r="JB26" s="451">
        <v>3353</v>
      </c>
      <c r="JC26" s="451">
        <v>1511</v>
      </c>
      <c r="JD26" s="451">
        <v>2069</v>
      </c>
      <c r="JE26" s="222">
        <v>544</v>
      </c>
      <c r="JF26" s="221">
        <v>16.446864999999999</v>
      </c>
      <c r="JG26" s="451">
        <v>85.292005000000003</v>
      </c>
      <c r="JH26" s="451">
        <v>392.821572</v>
      </c>
      <c r="JI26" s="451">
        <v>588.78846599999997</v>
      </c>
      <c r="JJ26" s="451">
        <v>460.610862</v>
      </c>
      <c r="JK26" s="451">
        <v>710.47251800000004</v>
      </c>
      <c r="JL26" s="222">
        <v>524.625764</v>
      </c>
      <c r="JM26" s="221">
        <v>858.13867400000004</v>
      </c>
      <c r="JN26" s="451">
        <v>820.29240400000003</v>
      </c>
      <c r="JO26" s="451">
        <v>2573.2017679999999</v>
      </c>
      <c r="JP26" s="451">
        <v>3045.6711959999998</v>
      </c>
      <c r="JQ26" s="451">
        <v>1925.1208099999999</v>
      </c>
      <c r="JR26" s="451">
        <v>1973.1838499999999</v>
      </c>
      <c r="JS26" s="222">
        <v>948.96375799999998</v>
      </c>
      <c r="JT26" s="221">
        <v>15.833844932406008</v>
      </c>
      <c r="JU26" s="451">
        <v>128.86125937494754</v>
      </c>
      <c r="JV26" s="451">
        <v>412.64497951603056</v>
      </c>
      <c r="JW26" s="451">
        <v>518.66352086814561</v>
      </c>
      <c r="JX26" s="451">
        <v>531.12799544833842</v>
      </c>
      <c r="JY26" s="451">
        <v>656.85194817018987</v>
      </c>
      <c r="JZ26" s="222">
        <v>534.21876745120824</v>
      </c>
      <c r="KA26" s="221">
        <v>847.18002579561266</v>
      </c>
      <c r="KB26" s="451">
        <v>870.19294620454832</v>
      </c>
      <c r="KC26" s="451">
        <v>2811.755267388583</v>
      </c>
      <c r="KD26" s="451">
        <v>2818.4668624133487</v>
      </c>
      <c r="KE26" s="451">
        <v>1893.2146265467925</v>
      </c>
      <c r="KF26" s="451">
        <v>2122.7072014367754</v>
      </c>
      <c r="KG26" s="222">
        <v>977.35300214656638</v>
      </c>
      <c r="KI26" s="211" t="s">
        <v>5</v>
      </c>
      <c r="KJ26" s="221">
        <v>2152</v>
      </c>
      <c r="KK26" s="451">
        <v>1000</v>
      </c>
      <c r="KL26" s="451">
        <v>804</v>
      </c>
      <c r="KM26" s="222">
        <v>500</v>
      </c>
      <c r="KN26" s="221">
        <v>2011.8792100000001</v>
      </c>
      <c r="KO26" s="451">
        <v>884.17897500000004</v>
      </c>
      <c r="KP26" s="451">
        <v>681.12746900000002</v>
      </c>
      <c r="KQ26" s="222">
        <v>494.33601499999997</v>
      </c>
      <c r="KR26" s="221">
        <v>2019.143641341316</v>
      </c>
      <c r="KS26" s="451">
        <v>900.41122877913472</v>
      </c>
      <c r="KT26" s="451">
        <v>796.00837007558744</v>
      </c>
      <c r="KU26" s="222">
        <v>508.01466237776685</v>
      </c>
      <c r="KW26" s="211" t="s">
        <v>5</v>
      </c>
      <c r="KX26" s="451">
        <v>4731</v>
      </c>
      <c r="KY26" s="451">
        <v>6060</v>
      </c>
      <c r="KZ26" s="451">
        <v>6818</v>
      </c>
      <c r="LA26" s="451">
        <v>7026</v>
      </c>
      <c r="LB26" s="451">
        <v>7125</v>
      </c>
      <c r="LC26" s="451">
        <v>7506.1422790618999</v>
      </c>
      <c r="LD26" s="205">
        <v>7840.5603932062804</v>
      </c>
      <c r="LF26" s="211" t="s">
        <v>5</v>
      </c>
      <c r="LG26" s="221">
        <v>6542</v>
      </c>
      <c r="LH26" s="451">
        <v>65</v>
      </c>
      <c r="LI26" s="222">
        <v>518</v>
      </c>
      <c r="LJ26" s="221">
        <v>6960.07932170822</v>
      </c>
      <c r="LK26" s="451">
        <v>71.787175955623198</v>
      </c>
      <c r="LL26" s="222">
        <v>474.27578139805303</v>
      </c>
      <c r="LM26" s="221">
        <v>7165.9403942978397</v>
      </c>
      <c r="LN26" s="451">
        <v>76.232628434826296</v>
      </c>
      <c r="LO26" s="222">
        <v>598.38737047361406</v>
      </c>
      <c r="LQ26" s="211" t="s">
        <v>5</v>
      </c>
      <c r="LR26" s="221">
        <v>3048</v>
      </c>
      <c r="LS26" s="451">
        <v>3879</v>
      </c>
      <c r="LT26" s="222">
        <v>186</v>
      </c>
      <c r="LU26" s="221">
        <v>3308.2338329999998</v>
      </c>
      <c r="LV26" s="451">
        <v>4187.0098760000001</v>
      </c>
      <c r="LW26" s="222">
        <v>10.898569999999381</v>
      </c>
      <c r="LX26" s="221">
        <v>3443.1944235823803</v>
      </c>
      <c r="LY26" s="451">
        <v>4394.1107359728367</v>
      </c>
      <c r="LZ26" s="222">
        <v>3.2552336510598252</v>
      </c>
      <c r="MB26" s="211" t="s">
        <v>5</v>
      </c>
      <c r="MC26" s="1111"/>
      <c r="MD26" s="1112"/>
      <c r="ME26" s="1112"/>
      <c r="MF26" s="1112"/>
      <c r="MG26" s="1112"/>
      <c r="MH26" s="221">
        <v>243.40044500000002</v>
      </c>
      <c r="MI26" s="451">
        <v>989.43753700000002</v>
      </c>
      <c r="MJ26" s="451">
        <v>2182.2875140000001</v>
      </c>
      <c r="MK26" s="451">
        <v>2266.5256479999998</v>
      </c>
      <c r="ML26" s="451">
        <v>1824.491135</v>
      </c>
      <c r="MM26" s="221">
        <v>234.83647592200001</v>
      </c>
      <c r="MN26" s="451">
        <v>893.09070647290002</v>
      </c>
      <c r="MO26" s="451">
        <v>2407.9249293592002</v>
      </c>
      <c r="MP26" s="451">
        <v>2223.0763941652999</v>
      </c>
      <c r="MQ26" s="222">
        <v>2081.6318873147002</v>
      </c>
      <c r="MS26" s="211" t="s">
        <v>5</v>
      </c>
      <c r="MT26" s="451">
        <v>4506</v>
      </c>
      <c r="MU26" s="451">
        <v>5747</v>
      </c>
      <c r="MV26" s="451">
        <v>6405</v>
      </c>
      <c r="MW26" s="451">
        <v>6674</v>
      </c>
      <c r="MX26" s="451">
        <v>6542</v>
      </c>
      <c r="MY26" s="451">
        <v>6960.07932170822</v>
      </c>
      <c r="MZ26" s="205">
        <v>7165.9403942978397</v>
      </c>
      <c r="NB26" s="211" t="s">
        <v>5</v>
      </c>
      <c r="NC26" s="221">
        <v>2873</v>
      </c>
      <c r="ND26" s="451">
        <v>3500</v>
      </c>
      <c r="NE26" s="222">
        <v>168</v>
      </c>
      <c r="NF26" s="221">
        <v>3071.9003149999999</v>
      </c>
      <c r="NG26" s="451">
        <v>3877.2804369999999</v>
      </c>
      <c r="NH26" s="222">
        <v>10.898569999999836</v>
      </c>
      <c r="NI26" s="221">
        <v>3225.9950655589359</v>
      </c>
      <c r="NJ26" s="451">
        <v>3939.945328738901</v>
      </c>
      <c r="NK26" s="222">
        <v>0</v>
      </c>
      <c r="NM26" s="211" t="s">
        <v>5</v>
      </c>
      <c r="NN26" s="221">
        <v>238</v>
      </c>
      <c r="NO26" s="451">
        <v>866</v>
      </c>
      <c r="NP26" s="451">
        <v>1855</v>
      </c>
      <c r="NQ26" s="451">
        <v>2216</v>
      </c>
      <c r="NR26" s="451">
        <v>1366</v>
      </c>
      <c r="NS26" s="451">
        <v>23694</v>
      </c>
      <c r="NT26" s="221">
        <v>224.98715999999999</v>
      </c>
      <c r="NU26" s="451">
        <v>939.12569699999995</v>
      </c>
      <c r="NV26" s="451">
        <v>1989.123691</v>
      </c>
      <c r="NW26" s="451">
        <v>2104.223254</v>
      </c>
      <c r="NX26" s="451">
        <v>1702.61952</v>
      </c>
      <c r="NY26" s="451">
        <v>25679.477714000001</v>
      </c>
      <c r="NZ26" s="221">
        <v>188.621671409594</v>
      </c>
      <c r="OA26" s="451">
        <v>824.90126347720707</v>
      </c>
      <c r="OB26" s="451">
        <v>2181.4223973661151</v>
      </c>
      <c r="OC26" s="451">
        <v>2067.2676991937924</v>
      </c>
      <c r="OD26" s="451">
        <v>1903.7273628511289</v>
      </c>
      <c r="OE26" s="222">
        <v>26987.042164714399</v>
      </c>
      <c r="OG26" s="211" t="s">
        <v>5</v>
      </c>
      <c r="OH26" s="221">
        <v>2828</v>
      </c>
      <c r="OI26" s="451">
        <v>960</v>
      </c>
      <c r="OJ26" s="451">
        <v>2622</v>
      </c>
      <c r="OK26" s="222">
        <v>131</v>
      </c>
      <c r="OL26" s="221">
        <v>3250.2545070000001</v>
      </c>
      <c r="OM26" s="451">
        <v>1105.224706</v>
      </c>
      <c r="ON26" s="451">
        <v>2561.6385909999999</v>
      </c>
      <c r="OO26" s="222">
        <v>42.961517999999998</v>
      </c>
      <c r="OP26" s="221">
        <v>3217.4769393801412</v>
      </c>
      <c r="OQ26" s="451">
        <v>1070.110177808283</v>
      </c>
      <c r="OR26" s="451">
        <v>2791.6326336089251</v>
      </c>
      <c r="OS26" s="222">
        <v>86.720643500487697</v>
      </c>
      <c r="OU26" s="211" t="s">
        <v>5</v>
      </c>
      <c r="OV26" s="221">
        <v>836.43947224808994</v>
      </c>
      <c r="OW26" s="451">
        <v>1603.0980840540612</v>
      </c>
      <c r="OX26" s="451">
        <v>1133.622626096512</v>
      </c>
      <c r="OY26" s="451">
        <v>1350.5690316167991</v>
      </c>
      <c r="OZ26" s="451">
        <v>717.76060218254577</v>
      </c>
      <c r="PA26" s="222">
        <v>1524.4505780998288</v>
      </c>
      <c r="PC26" s="211" t="s">
        <v>5</v>
      </c>
      <c r="PD26" s="221">
        <v>23.933955346726371</v>
      </c>
      <c r="PE26" s="451">
        <v>61.166750889583845</v>
      </c>
      <c r="PF26" s="451">
        <v>1748.7498893740435</v>
      </c>
      <c r="PG26" s="451">
        <v>1426.1843620426098</v>
      </c>
      <c r="PH26" s="451">
        <v>300.65281833398399</v>
      </c>
      <c r="PI26" s="222">
        <v>233.24860162068299</v>
      </c>
      <c r="PJ26" s="221">
        <v>267.09883363567855</v>
      </c>
      <c r="PK26" s="451">
        <v>498.91749662278499</v>
      </c>
      <c r="PL26" s="451">
        <v>1326.4343695168754</v>
      </c>
      <c r="PM26" s="451">
        <v>637.00050497326765</v>
      </c>
      <c r="PN26" s="451">
        <v>243.5164909798911</v>
      </c>
      <c r="PO26" s="222">
        <v>202.59728939910863</v>
      </c>
      <c r="PP26" s="221">
        <v>291.0327889824049</v>
      </c>
      <c r="PQ26" s="451">
        <v>560.08424751236885</v>
      </c>
      <c r="PR26" s="451">
        <v>3075.184258890919</v>
      </c>
      <c r="PS26" s="451">
        <v>2063.184867015877</v>
      </c>
      <c r="PT26" s="451">
        <v>544.16930931387503</v>
      </c>
      <c r="PU26" s="222">
        <v>435.84589101979162</v>
      </c>
      <c r="PV26" s="636"/>
      <c r="PW26" s="211" t="s">
        <v>5</v>
      </c>
      <c r="PX26" s="221">
        <v>1615</v>
      </c>
      <c r="PY26" s="451">
        <v>3571</v>
      </c>
      <c r="PZ26" s="222">
        <v>1355</v>
      </c>
      <c r="QA26" s="221">
        <v>1839.5105849999995</v>
      </c>
      <c r="QB26" s="451">
        <v>3676.9129330000001</v>
      </c>
      <c r="QC26" s="222">
        <v>1443.655804</v>
      </c>
      <c r="QD26" s="221">
        <v>1716.3843790474823</v>
      </c>
      <c r="QE26" s="451">
        <v>3957.6751075552479</v>
      </c>
      <c r="QF26" s="222">
        <v>1491.8809076951068</v>
      </c>
      <c r="QH26" s="211" t="s">
        <v>5</v>
      </c>
      <c r="QI26" s="451">
        <f t="shared" si="9"/>
        <v>54</v>
      </c>
      <c r="QJ26" s="451">
        <f t="shared" si="10"/>
        <v>1</v>
      </c>
      <c r="QK26" s="451">
        <f t="shared" si="11"/>
        <v>50</v>
      </c>
      <c r="QL26" s="451">
        <f t="shared" si="12"/>
        <v>164</v>
      </c>
      <c r="QM26" s="451">
        <f t="shared" si="13"/>
        <v>10</v>
      </c>
      <c r="QN26" s="451">
        <f t="shared" si="14"/>
        <v>37</v>
      </c>
      <c r="QO26" s="451">
        <f t="shared" si="15"/>
        <v>3</v>
      </c>
      <c r="QP26" s="451">
        <f t="shared" si="16"/>
        <v>63</v>
      </c>
      <c r="QQ26" s="222">
        <f t="shared" si="17"/>
        <v>5</v>
      </c>
      <c r="QR26" s="222">
        <f t="shared" si="18"/>
        <v>387</v>
      </c>
      <c r="QT26" s="211" t="s">
        <v>5</v>
      </c>
      <c r="QU26" s="451">
        <v>3</v>
      </c>
      <c r="QV26" s="451">
        <v>1</v>
      </c>
      <c r="QW26" s="451">
        <v>3</v>
      </c>
      <c r="QX26" s="451">
        <v>3</v>
      </c>
      <c r="QY26" s="451">
        <v>2</v>
      </c>
      <c r="QZ26" s="451">
        <v>2</v>
      </c>
      <c r="RA26" s="451">
        <v>3</v>
      </c>
      <c r="RB26" s="451">
        <v>4</v>
      </c>
      <c r="RC26" s="222">
        <v>5</v>
      </c>
      <c r="RD26" s="222">
        <f t="shared" si="19"/>
        <v>26</v>
      </c>
      <c r="RF26" s="211" t="s">
        <v>5</v>
      </c>
      <c r="RG26" s="451">
        <v>32</v>
      </c>
      <c r="RH26" s="451">
        <v>0</v>
      </c>
      <c r="RI26" s="451">
        <v>4</v>
      </c>
      <c r="RJ26" s="451">
        <v>22</v>
      </c>
      <c r="RK26" s="451">
        <v>0</v>
      </c>
      <c r="RL26" s="451">
        <v>1</v>
      </c>
      <c r="RM26" s="451">
        <v>0</v>
      </c>
      <c r="RN26" s="451">
        <v>0</v>
      </c>
      <c r="RO26" s="222">
        <v>0</v>
      </c>
      <c r="RP26" s="222">
        <f t="shared" si="20"/>
        <v>59</v>
      </c>
      <c r="RR26" s="211" t="s">
        <v>5</v>
      </c>
      <c r="RS26" s="451">
        <v>19</v>
      </c>
      <c r="RT26" s="451">
        <v>0</v>
      </c>
      <c r="RU26" s="451">
        <v>43</v>
      </c>
      <c r="RV26" s="451">
        <v>139</v>
      </c>
      <c r="RW26" s="451">
        <v>8</v>
      </c>
      <c r="RX26" s="451">
        <v>34</v>
      </c>
      <c r="RY26" s="451">
        <v>0</v>
      </c>
      <c r="RZ26" s="451">
        <v>59</v>
      </c>
      <c r="SA26" s="222">
        <v>0</v>
      </c>
      <c r="SB26" s="222">
        <f t="shared" si="21"/>
        <v>302</v>
      </c>
      <c r="SD26" s="208" t="s">
        <v>5</v>
      </c>
      <c r="SE26" s="221">
        <v>1</v>
      </c>
      <c r="SF26" s="451">
        <v>66</v>
      </c>
      <c r="SG26" s="451">
        <v>200</v>
      </c>
      <c r="SH26" s="451">
        <v>87</v>
      </c>
      <c r="SI26" s="451">
        <v>35</v>
      </c>
      <c r="SJ26" s="451">
        <v>8</v>
      </c>
      <c r="SK26" s="451">
        <v>9</v>
      </c>
      <c r="SL26" s="451">
        <v>66</v>
      </c>
      <c r="SM26" s="451">
        <v>31</v>
      </c>
      <c r="SN26" s="222">
        <v>132</v>
      </c>
      <c r="SP26" s="211" t="s">
        <v>5</v>
      </c>
      <c r="SQ26" s="221">
        <v>10593</v>
      </c>
      <c r="SR26" s="222">
        <v>5811</v>
      </c>
      <c r="SS26" s="451">
        <v>10805.486199000001</v>
      </c>
      <c r="ST26" s="451">
        <v>5555.0544319999999</v>
      </c>
      <c r="SU26" s="221">
        <v>10435.939993771641</v>
      </c>
      <c r="SV26" s="222">
        <v>5472.8883840127592</v>
      </c>
      <c r="SX26" s="211" t="s">
        <v>5</v>
      </c>
      <c r="SY26" s="221">
        <v>7199</v>
      </c>
      <c r="SZ26" s="451">
        <v>5804</v>
      </c>
      <c r="TA26" s="451">
        <v>1366</v>
      </c>
      <c r="TB26" s="451">
        <v>1287</v>
      </c>
      <c r="TC26" s="451">
        <v>827</v>
      </c>
      <c r="TD26" s="222">
        <v>1035</v>
      </c>
      <c r="TE26" s="221">
        <v>5508.2212170000003</v>
      </c>
      <c r="TF26" s="451">
        <v>1167.8030980000001</v>
      </c>
      <c r="TG26" s="451">
        <v>838.54927799999996</v>
      </c>
      <c r="TH26" s="451">
        <v>989.24705800000004</v>
      </c>
      <c r="TI26" s="222">
        <v>949.608923</v>
      </c>
      <c r="TJ26" s="221">
        <v>5404.3549464595326</v>
      </c>
      <c r="TK26" s="451">
        <v>1273.4278702199583</v>
      </c>
      <c r="TL26" s="451">
        <v>936.38778433369919</v>
      </c>
      <c r="TM26" s="451">
        <v>815.46341770118408</v>
      </c>
      <c r="TN26" s="222">
        <v>1038.1776227642056</v>
      </c>
      <c r="TP26" s="211" t="s">
        <v>5</v>
      </c>
      <c r="TQ26" s="221">
        <v>20</v>
      </c>
      <c r="TR26" s="451">
        <v>248</v>
      </c>
      <c r="TS26" s="451">
        <v>384</v>
      </c>
      <c r="TT26" s="451">
        <v>1080</v>
      </c>
      <c r="TU26" s="451">
        <v>1900</v>
      </c>
      <c r="TV26" s="222">
        <v>2212</v>
      </c>
      <c r="TW26" s="221">
        <v>15.542272000000001</v>
      </c>
      <c r="TX26" s="451">
        <v>183.09995499999999</v>
      </c>
      <c r="TY26" s="451">
        <v>474.20537000000002</v>
      </c>
      <c r="TZ26" s="451">
        <v>1245.9902239999999</v>
      </c>
      <c r="UA26" s="451">
        <v>1873.920269</v>
      </c>
      <c r="UB26" s="222">
        <v>1718.4631879999999</v>
      </c>
      <c r="UC26" s="221">
        <v>7.6859309883148601</v>
      </c>
      <c r="UD26" s="451">
        <v>182.92476023370145</v>
      </c>
      <c r="UE26" s="451">
        <v>650.21319279094121</v>
      </c>
      <c r="UF26" s="451">
        <v>1307.7141780862046</v>
      </c>
      <c r="UG26" s="451">
        <v>1749.9928087292285</v>
      </c>
      <c r="UH26" s="222">
        <v>1509.8241093426791</v>
      </c>
      <c r="UJ26" s="211" t="s">
        <v>5</v>
      </c>
      <c r="UK26" s="221">
        <v>5809</v>
      </c>
      <c r="UL26" s="451">
        <v>5444</v>
      </c>
      <c r="UM26" s="451">
        <v>365</v>
      </c>
      <c r="UN26" s="221">
        <v>5554.1021680000003</v>
      </c>
      <c r="UO26" s="451">
        <v>5244.2833739999996</v>
      </c>
      <c r="UP26" s="451">
        <v>309.81879500000002</v>
      </c>
      <c r="UQ26" s="221">
        <v>5466.4842768201752</v>
      </c>
      <c r="UR26" s="451">
        <v>5086.7531458505928</v>
      </c>
      <c r="US26" s="222">
        <v>379.7311309695823</v>
      </c>
      <c r="UU26" s="208" t="s">
        <v>5</v>
      </c>
      <c r="UV26" s="221">
        <v>4332.8121080000001</v>
      </c>
      <c r="UW26" s="451">
        <v>911.47126500000002</v>
      </c>
      <c r="UX26" s="221">
        <v>173.74137400000001</v>
      </c>
      <c r="UY26" s="451">
        <v>136.07741999999999</v>
      </c>
      <c r="UZ26" s="222">
        <v>0</v>
      </c>
      <c r="VA26" s="221">
        <v>4146.5620821265302</v>
      </c>
      <c r="VB26" s="451">
        <v>940.19106372406304</v>
      </c>
      <c r="VC26" s="221">
        <v>237.22321973581899</v>
      </c>
      <c r="VD26" s="451">
        <v>142.50791123376399</v>
      </c>
      <c r="VE26" s="222">
        <v>0</v>
      </c>
      <c r="VF26" s="168"/>
      <c r="VG26" s="208" t="s">
        <v>5</v>
      </c>
      <c r="VH26" s="221">
        <v>572.32571900000005</v>
      </c>
      <c r="VI26" s="451">
        <v>122.06875599999999</v>
      </c>
      <c r="VJ26" s="451">
        <v>34.95373</v>
      </c>
      <c r="VK26" s="222">
        <v>182.12306000000001</v>
      </c>
      <c r="VL26" s="221">
        <v>573.67740935653501</v>
      </c>
      <c r="VM26" s="451">
        <v>175.079311068603</v>
      </c>
      <c r="VN26" s="451">
        <v>51.200014362927199</v>
      </c>
      <c r="VO26" s="222">
        <v>140.23432893599801</v>
      </c>
      <c r="VQ26" s="211" t="s">
        <v>5</v>
      </c>
      <c r="VR26" s="221">
        <v>10012</v>
      </c>
      <c r="VS26" s="222">
        <v>581</v>
      </c>
      <c r="VT26" s="451">
        <v>10251.791972000001</v>
      </c>
      <c r="VU26" s="451">
        <v>553.69422699999996</v>
      </c>
      <c r="VV26" s="221">
        <v>9848.1003032344033</v>
      </c>
      <c r="VW26" s="222">
        <v>587.83969053723354</v>
      </c>
      <c r="VY26" s="211" t="s">
        <v>5</v>
      </c>
      <c r="VZ26" s="221">
        <v>69</v>
      </c>
      <c r="WA26" s="451">
        <v>1692</v>
      </c>
      <c r="WB26" s="451">
        <v>424</v>
      </c>
      <c r="WC26" s="451">
        <v>7147</v>
      </c>
      <c r="WD26" s="222">
        <v>1288</v>
      </c>
      <c r="WE26" s="221">
        <v>17.1096</v>
      </c>
      <c r="WF26" s="451">
        <v>1406.8872719999999</v>
      </c>
      <c r="WG26" s="451">
        <v>475.737551</v>
      </c>
      <c r="WH26" s="451">
        <v>7191.9514200000003</v>
      </c>
      <c r="WI26" s="222">
        <v>1658.588786</v>
      </c>
      <c r="WJ26" s="221">
        <v>19.794160810500621</v>
      </c>
      <c r="WK26" s="236">
        <v>1306.9742929291831</v>
      </c>
      <c r="WL26" s="236">
        <v>527.79699167999411</v>
      </c>
      <c r="WM26" s="236">
        <v>7056.1543786247767</v>
      </c>
      <c r="WN26" s="205">
        <v>1573.9819156766164</v>
      </c>
      <c r="WP26" s="211" t="s">
        <v>5</v>
      </c>
      <c r="WQ26" s="221">
        <v>25</v>
      </c>
      <c r="WR26" s="451">
        <v>399</v>
      </c>
      <c r="WS26" s="451">
        <v>1040</v>
      </c>
      <c r="WT26" s="451">
        <v>2471</v>
      </c>
      <c r="WU26" s="451">
        <v>2480</v>
      </c>
      <c r="WV26" s="222">
        <v>4205</v>
      </c>
      <c r="WW26" s="221">
        <v>23.433274000000001</v>
      </c>
      <c r="WX26" s="451">
        <v>345.839135</v>
      </c>
      <c r="WY26" s="451">
        <v>1364.332758</v>
      </c>
      <c r="WZ26" s="451">
        <v>2701.0129999999999</v>
      </c>
      <c r="XA26" s="451">
        <v>2248.433755</v>
      </c>
      <c r="XB26" s="222">
        <v>4067.2227069999999</v>
      </c>
      <c r="XC26" s="221">
        <v>12.69232158136688</v>
      </c>
      <c r="XD26" s="451">
        <v>301.60342197571066</v>
      </c>
      <c r="XE26" s="451">
        <v>1557.7718896736503</v>
      </c>
      <c r="XF26" s="451">
        <v>2714.8346108481423</v>
      </c>
      <c r="XG26" s="451">
        <v>2115.100873939125</v>
      </c>
      <c r="XH26" s="222">
        <v>3782.6986217030758</v>
      </c>
      <c r="XJ26" s="211" t="s">
        <v>5</v>
      </c>
      <c r="XK26" s="221">
        <v>135</v>
      </c>
      <c r="XL26" s="451">
        <v>82</v>
      </c>
      <c r="XM26" s="451">
        <v>28</v>
      </c>
      <c r="XN26" s="451">
        <v>255</v>
      </c>
      <c r="XO26" s="222">
        <v>20</v>
      </c>
      <c r="XP26" s="221">
        <v>110.78075298474501</v>
      </c>
      <c r="XQ26" s="451">
        <v>196.89372220051999</v>
      </c>
      <c r="XR26" s="451">
        <v>27.943622100026499</v>
      </c>
      <c r="XS26" s="451">
        <v>337.55881171919702</v>
      </c>
      <c r="XT26" s="222">
        <v>75.687087284736407</v>
      </c>
      <c r="XU26" s="221">
        <v>141.16849562640755</v>
      </c>
      <c r="XV26" s="451">
        <v>242.99380692764626</v>
      </c>
      <c r="XW26" s="451">
        <v>55.149883433605282</v>
      </c>
      <c r="XX26" s="451">
        <v>318.3408892374286</v>
      </c>
      <c r="XY26" s="222">
        <v>109.73895878296548</v>
      </c>
      <c r="XZ26" s="822"/>
      <c r="YA26" s="211" t="s">
        <v>5</v>
      </c>
      <c r="YB26" s="221">
        <v>334.76872068537494</v>
      </c>
      <c r="YC26" s="451">
        <v>536.06267069402998</v>
      </c>
      <c r="YD26" s="451">
        <v>360.1114954089752</v>
      </c>
      <c r="YE26" s="451">
        <v>284.20086345823341</v>
      </c>
      <c r="YF26" s="451">
        <v>283.44016937272767</v>
      </c>
      <c r="YG26" s="451">
        <v>25.56102375881153</v>
      </c>
      <c r="YH26" s="451">
        <v>32.918377980912162</v>
      </c>
      <c r="YI26" s="221">
        <v>444.18690576455361</v>
      </c>
      <c r="YJ26" s="451">
        <v>539.71944220971477</v>
      </c>
      <c r="YK26" s="451">
        <v>362.90078176146818</v>
      </c>
      <c r="YL26" s="451">
        <v>298.14057493301118</v>
      </c>
      <c r="YM26" s="451">
        <v>588.54980060810681</v>
      </c>
      <c r="YN26" s="451">
        <v>446.3893200968601</v>
      </c>
      <c r="YO26" s="222">
        <v>4500.3742605127009</v>
      </c>
      <c r="YP26" s="221">
        <v>638.01283253876034</v>
      </c>
      <c r="YQ26" s="451">
        <v>1083.7703994904705</v>
      </c>
      <c r="YR26" s="451">
        <v>766.35901378092592</v>
      </c>
      <c r="YS26" s="451">
        <v>522.1860777964622</v>
      </c>
      <c r="YT26" s="451">
        <v>603.96039599521112</v>
      </c>
      <c r="YU26" s="451">
        <v>63.52127673465494</v>
      </c>
      <c r="YV26" s="451">
        <v>78.260305059875975</v>
      </c>
      <c r="YW26" s="221">
        <v>844.89682660230005</v>
      </c>
      <c r="YX26" s="451">
        <v>1102.5567189669616</v>
      </c>
      <c r="YY26" s="451">
        <v>770.14830856130311</v>
      </c>
      <c r="YZ26" s="451">
        <v>543.11586563910646</v>
      </c>
      <c r="ZA26" s="451">
        <v>1289.2580755677284</v>
      </c>
      <c r="ZB26" s="451">
        <v>937.64964905558918</v>
      </c>
      <c r="ZC26" s="222">
        <v>9820.8484486408324</v>
      </c>
      <c r="ZE26" s="211" t="s">
        <v>5</v>
      </c>
      <c r="ZF26" s="221">
        <v>6050</v>
      </c>
      <c r="ZG26" s="451">
        <v>3387</v>
      </c>
      <c r="ZH26" s="451">
        <v>1031</v>
      </c>
      <c r="ZI26" s="222">
        <v>981</v>
      </c>
      <c r="ZJ26" s="221">
        <v>4732.1905489999999</v>
      </c>
      <c r="ZK26" s="451">
        <v>3167.210208</v>
      </c>
      <c r="ZL26" s="451">
        <v>1520.657555</v>
      </c>
      <c r="ZM26" s="222">
        <v>1748.611566</v>
      </c>
      <c r="ZN26" s="221">
        <v>4377.6998814237186</v>
      </c>
      <c r="ZO26" s="451">
        <v>3023.251940692724</v>
      </c>
      <c r="ZP26" s="451">
        <v>1611.6318706552606</v>
      </c>
      <c r="ZQ26" s="222">
        <v>2310.360290545349</v>
      </c>
      <c r="ZS26" s="211" t="s">
        <v>5</v>
      </c>
      <c r="ZT26" s="221">
        <v>1774.7175264211951</v>
      </c>
      <c r="ZU26" s="451">
        <v>1749.8766398536395</v>
      </c>
      <c r="ZV26" s="451">
        <v>704.83101049716049</v>
      </c>
      <c r="ZW26" s="222">
        <v>977.90834480799879</v>
      </c>
      <c r="ZX26" s="221">
        <v>2602.982355002523</v>
      </c>
      <c r="ZY26" s="451">
        <v>1273.375300839084</v>
      </c>
      <c r="ZZ26" s="451">
        <v>906.80086015810025</v>
      </c>
      <c r="AAA26" s="222">
        <v>1332.4519457373508</v>
      </c>
    </row>
    <row r="27" spans="1:703" ht="13.5" customHeight="1" x14ac:dyDescent="0.2">
      <c r="A27" s="208">
        <v>37243</v>
      </c>
      <c r="B27" s="211" t="s">
        <v>16</v>
      </c>
      <c r="C27" s="451">
        <v>1260</v>
      </c>
      <c r="D27" s="451">
        <v>1446</v>
      </c>
      <c r="E27" s="451">
        <v>1813</v>
      </c>
      <c r="F27" s="451">
        <v>2030</v>
      </c>
      <c r="G27" s="451">
        <v>2558</v>
      </c>
      <c r="H27" s="451">
        <v>3118</v>
      </c>
      <c r="I27" s="205">
        <v>3141</v>
      </c>
      <c r="J27" s="634"/>
      <c r="K27" s="208" t="s">
        <v>16</v>
      </c>
      <c r="L27" s="227">
        <f>((VLOOKUP($K27,$B$8:$I$75,3,FALSE)/VLOOKUP($K27,$B$8:$I$75,2,FALSE))^(1/6.975))-1</f>
        <v>1.9936546623232854E-2</v>
      </c>
      <c r="M27" s="203">
        <f>((VLOOKUP($K27,$B$8:$I$75,4,FALSE)/VLOOKUP($K27,$B$8:$I$75,3,FALSE))^(1/7.035))-1</f>
        <v>3.2673357206313591E-2</v>
      </c>
      <c r="N27" s="203">
        <f>((VLOOKUP($K27,$B$8:$I$75,5,FALSE)/VLOOKUP($K27,$B$8:$I$75,4,FALSE))^(1/8.005))-1</f>
        <v>1.4222978526485131E-2</v>
      </c>
      <c r="O27" s="203">
        <f>((VLOOKUP($K27,$B$8:$I$75,6,FALSE)/VLOOKUP($K27,$B$8:$I$75,5,FALSE))^(1/9.01))-1</f>
        <v>2.5991290071113005E-2</v>
      </c>
      <c r="P27" s="203">
        <f>((VLOOKUP($K27,$B$8:$I$75,7,FALSE)/VLOOKUP($K27,$B$8:$I$75,6,FALSE))^(1/11))-1</f>
        <v>1.8159835591306628E-2</v>
      </c>
      <c r="Q27" s="228">
        <f>((VLOOKUP($K27,$B$8:$I$75,8,FALSE)/VLOOKUP($K27,$B$8:$I$75,7,FALSE))^(1/5))-1</f>
        <v>1.4709708019640111E-3</v>
      </c>
      <c r="R27" s="77"/>
      <c r="S27" s="208" t="s">
        <v>16</v>
      </c>
      <c r="T27" s="227">
        <f>VLOOKUP($S27,$K$8:$Q$75,2,FALSE)*(VLOOKUP($S27,$AW$8:$BC$75,2,FALSE)-VLOOKUP($S27,$CE$8:$CK$75,2,FALSE))/(VLOOKUP($S27,$B$8:$I$75,3,FALSE)-VLOOKUP($S27,$B$8:$I$75,2,FALSE))</f>
        <v>2.3580861597372192E-3</v>
      </c>
      <c r="U27" s="203">
        <f>VLOOKUP($S27,$K$8:$Q$75,3,FALSE)*(VLOOKUP($S27,$AW$8:$BC$75,3,FALSE)-VLOOKUP($S27,$CE$8:$CK$75,3,FALSE))/(VLOOKUP($S27,$B$8:$I$75,4,FALSE)-VLOOKUP($S27,$B$8:$I$75,3,FALSE))</f>
        <v>3.4721006295537604E-3</v>
      </c>
      <c r="V27" s="203">
        <f>VLOOKUP($S27,$K$8:$Q$75,4,FALSE)*(VLOOKUP($S27,$AW$8:$BC$75,4,FALSE)-VLOOKUP($S27,$CE$8:$CK$75,4,FALSE))/(VLOOKUP($S27,$B$8:$I$75,5,FALSE)-VLOOKUP($S27,$B$8:$I$75,4,FALSE))</f>
        <v>4.850232308570966E-3</v>
      </c>
      <c r="W27" s="203">
        <f>VLOOKUP($S27,$K$8:$Q$75,5,FALSE)*(VLOOKUP($S27,$AW$8:$BC$75,5,FALSE)-VLOOKUP($S27,$CE$8:$CK$75,5,FALSE))/(VLOOKUP($S27,$B$8:$I$75,6,FALSE)-VLOOKUP($S27,$B$8:$I$75,5,FALSE))</f>
        <v>3.544266827879046E-3</v>
      </c>
      <c r="X27" s="203">
        <f>VLOOKUP($S27,$K$8:$Q$75,6,FALSE)*(VLOOKUP($S27,$AW$8:$BC$75,6,FALSE)-VLOOKUP($S27,$CE$8:$CK$75,6,FALSE))/(VLOOKUP($S27,$B$8:$I$75,7,FALSE)-VLOOKUP($S27,$B$8:$I$75,6,FALSE))</f>
        <v>6.4856555683237959E-3</v>
      </c>
      <c r="Y27" s="228">
        <f>VLOOKUP($S27,$K$8:$Q$75,7,FALSE)*(VLOOKUP($S27,$AW$8:$BC$75,7,FALSE)-VLOOKUP($S27,$CE$8:$CK$75,7,FALSE))/(VLOOKUP($S27,$B$8:$I$75,8,FALSE)-VLOOKUP($S27,$B$8:$I$75,7,FALSE))</f>
        <v>6.0757489646339593E-3</v>
      </c>
      <c r="Z27" s="77"/>
      <c r="AA27" s="208" t="s">
        <v>16</v>
      </c>
      <c r="AB27" s="227">
        <f>(VLOOKUP($S27,$K$8:$Q$75,2,FALSE)*((VLOOKUP($S27,$B$8:$I$75,3,FALSE)-VLOOKUP($S27,$B$8:$I$75,2,FALSE))-(VLOOKUP($S27,$AW$8:$BC$75,2,FALSE)-VLOOKUP($S27,$CE$8:$CK$75,2,FALSE)))/(VLOOKUP($S27,$B$8:$I$75,3,FALSE)-VLOOKUP($S27,$B$8:$I$75,2,FALSE)))</f>
        <v>1.7578460463495635E-2</v>
      </c>
      <c r="AC27" s="203">
        <f>(VLOOKUP($S27,$K$8:$Q$75,3,FALSE)*((VLOOKUP($S27,$B$8:$I$75,4,FALSE)-VLOOKUP($S27,$B$8:$I$75,3,FALSE))-(VLOOKUP($S27,$AW$8:$BC$75,3,FALSE)-VLOOKUP($S27,$CE$8:$CK$75,3,FALSE)))/(VLOOKUP($S27,$B$8:$I$75,4,FALSE)-VLOOKUP($S27,$B$8:$I$75,3,FALSE)))</f>
        <v>2.9201256576759829E-2</v>
      </c>
      <c r="AD27" s="203">
        <f>(VLOOKUP($S27,$K$8:$Q$75,4,FALSE)*((VLOOKUP($S27,$B$8:$I$75,5,FALSE)-VLOOKUP($S27,$B$8:$I$75,4,FALSE))-(VLOOKUP($S27,$AW$8:$BC$75,4,FALSE)-VLOOKUP($S27,$CE$8:$CK$75,4,FALSE)))/(VLOOKUP($S27,$B$8:$I$75,5,FALSE)-VLOOKUP($S27,$B$8:$I$75,4,FALSE)))</f>
        <v>9.3727462179141654E-3</v>
      </c>
      <c r="AE27" s="203">
        <f>(VLOOKUP($S27,$K$8:$Q$75,5,FALSE)*((VLOOKUP($S27,$B$8:$I$75,6,FALSE)-VLOOKUP($S27,$B$8:$I$75,5,FALSE))-(VLOOKUP($S27,$AW$8:$BC$75,5,FALSE)-VLOOKUP($S27,$CE$8:$CK$75,5,FALSE)))/(VLOOKUP($S27,$B$8:$I$75,6,FALSE)-VLOOKUP($S27,$B$8:$I$75,5,FALSE)))</f>
        <v>2.2447023243233957E-2</v>
      </c>
      <c r="AF27" s="203">
        <f>(VLOOKUP($S27,$K$8:$Q$75,6,FALSE)*((VLOOKUP($S27,$B$8:$I$75,7,FALSE)-VLOOKUP($S27,$B$8:$I$75,6,FALSE))-(VLOOKUP($S27,$AW$8:$BC$75,6,FALSE)-VLOOKUP($S27,$CE$8:$CK$75,6,FALSE)))/(VLOOKUP($S27,$B$8:$I$75,7,FALSE)-VLOOKUP($S27,$B$8:$I$75,6,FALSE)))</f>
        <v>1.1674180022982832E-2</v>
      </c>
      <c r="AG27" s="228">
        <f>(VLOOKUP($S27,$K$8:$Q$75,7,FALSE)*((VLOOKUP($S27,$B$8:$I$75,8,FALSE)-VLOOKUP($S27,$B$8:$I$75,7,FALSE))-(VLOOKUP($S27,$AW$8:$BC$75,7,FALSE)-VLOOKUP($S27,$CE$8:$CK$75,7,FALSE)))/(VLOOKUP($S27,$B$8:$I$75,8,FALSE)-VLOOKUP($S27,$B$8:$I$75,7,FALSE)))</f>
        <v>-4.6047781626699482E-3</v>
      </c>
      <c r="AI27" s="208" t="s">
        <v>16</v>
      </c>
      <c r="AJ27" s="221">
        <f>VLOOKUP($AI27,$AW$8:$BC$75,2,FALSE)-VLOOKUP($AI27,$CE$8:$CK$75,2,FALSE)</f>
        <v>22</v>
      </c>
      <c r="AK27" s="222">
        <f>(VLOOKUP($AI27,$B$8:$I$75,3,FALSE)-VLOOKUP($AI27,$B$8:$I$75,2,FALSE))-AJ27</f>
        <v>164</v>
      </c>
      <c r="AL27" s="451">
        <f>VLOOKUP($AI27,$AW$8:$BC$75,3,FALSE)-VLOOKUP($AI27,$CE$8:$CK$75,3,FALSE)</f>
        <v>39</v>
      </c>
      <c r="AM27" s="451">
        <f>(VLOOKUP($AI27,$B$8:$I$75,4,FALSE)-VLOOKUP($AI27,$B$8:$I$75,3,FALSE))-AL27</f>
        <v>328</v>
      </c>
      <c r="AN27" s="221">
        <f>VLOOKUP($AI27,$AW$8:$BC$75,4,FALSE)-VLOOKUP($AI27,$CE$8:$CK$75,4,FALSE)</f>
        <v>74</v>
      </c>
      <c r="AO27" s="222">
        <f>(VLOOKUP($AI27,$B$8:$I$75,5,FALSE)-VLOOKUP($AI27,$B$8:$I$75,4,FALSE))-AN27</f>
        <v>143</v>
      </c>
      <c r="AP27" s="451">
        <f>VLOOKUP($AI27,$AW$8:$BC$75,5,FALSE)-VLOOKUP($AI27,$CE$8:$CK$75,5,FALSE)</f>
        <v>72</v>
      </c>
      <c r="AQ27" s="451">
        <f>(VLOOKUP($AI27,$B$8:$I$75,6,FALSE)-VLOOKUP($AI27,$B$8:$I$75,5,FALSE))-AP27</f>
        <v>456</v>
      </c>
      <c r="AR27" s="221">
        <f>VLOOKUP($AI27,$AW$8:$BC$75,6,FALSE)-VLOOKUP($AI27,$CE$8:$CK$75,6,FALSE)</f>
        <v>200</v>
      </c>
      <c r="AS27" s="222">
        <f>(VLOOKUP($AI27,$B$8:$I$75,7,FALSE)-VLOOKUP($AI27,$B$8:$I$75,6,FALSE))-AR27</f>
        <v>360</v>
      </c>
      <c r="AT27" s="221">
        <f>VLOOKUP($AI27,$AW$8:$BC$75,7,FALSE)-VLOOKUP($AI27,$CE$8:$CK$75,7,FALSE)</f>
        <v>95</v>
      </c>
      <c r="AU27" s="222">
        <f>(VLOOKUP($AI27,$B$8:$I$75,8,FALSE)-VLOOKUP($AI27,$B$8:$I$75,7,FALSE))-AT27</f>
        <v>-72</v>
      </c>
      <c r="AV27" s="636"/>
      <c r="AW27" s="208" t="s">
        <v>16</v>
      </c>
      <c r="AX27" s="221">
        <v>130</v>
      </c>
      <c r="AY27" s="451">
        <v>132</v>
      </c>
      <c r="AZ27" s="451">
        <v>167</v>
      </c>
      <c r="BA27" s="451">
        <v>222</v>
      </c>
      <c r="BB27" s="451">
        <v>346</v>
      </c>
      <c r="BC27" s="222">
        <v>181</v>
      </c>
      <c r="BE27" s="208" t="s">
        <v>16</v>
      </c>
      <c r="BF27" s="239">
        <f>IF(VLOOKUP($BE27,$B$8:$I$75,3,FALSE)&lt;&gt;VLOOKUP($BE27,$B$8:$I$75,2,FALSE),(10*(VLOOKUP($BE27,$K$8:$Q$75,2,FALSE)*100)*VLOOKUP($BE27,$AW$8:$BC$75,2,FALSE))/(VLOOKUP($BE27,$B$8:$I$75,3,FALSE)-VLOOKUP($BE27,$B$8:$I$75,2,FALSE)),"")</f>
        <v>13.934145489356295</v>
      </c>
      <c r="BG27" s="235">
        <f>IF(VLOOKUP($BE27,$B$8:$I$75,4,FALSE)&lt;&gt;VLOOKUP($BE27,$B$8:$I$75,3,FALSE),(10*(VLOOKUP($BE27,$K$8:$Q$75,3,FALSE)*100)*VLOOKUP($BE27,$AW$8:$BC$75,3,FALSE))/(VLOOKUP($BE27,$B$8:$I$75,4,FALSE)-VLOOKUP($BE27,$B$8:$I$75,3,FALSE)),"")</f>
        <v>11.751725207720419</v>
      </c>
      <c r="BH27" s="235">
        <f>IF(VLOOKUP($BE27,$B$8:$I$75,5,FALSE)&lt;&gt;VLOOKUP($BE27,$B$8:$I$75,4,FALSE),(10*(VLOOKUP($BE27,$K$8:$Q$75,4,FALSE)*100)*VLOOKUP($BE27,$AW$8:$BC$75,4,FALSE))/(VLOOKUP($BE27,$B$8:$I$75,5,FALSE)-VLOOKUP($BE27,$B$8:$I$75,4,FALSE)),"")</f>
        <v>10.945794534207451</v>
      </c>
      <c r="BI27" s="235">
        <f>IF(VLOOKUP($BE27,$B$8:$I$75,6,FALSE)&lt;&gt;VLOOKUP($BE27,$B$8:$I$75,5,FALSE),(10*(VLOOKUP($BE27,$K$8:$Q$75,5,FALSE)*100)*VLOOKUP($BE27,$AW$8:$BC$75,5,FALSE))/(VLOOKUP($BE27,$B$8:$I$75,6,FALSE)-VLOOKUP($BE27,$B$8:$I$75,5,FALSE)),"")</f>
        <v>10.92815605262706</v>
      </c>
      <c r="BJ27" s="235">
        <f>IF(VLOOKUP($BE27,$B$8:$I$75,7,FALSE)&lt;&gt;VLOOKUP($BE27,$B$8:$I$75,6,FALSE),(10*(VLOOKUP($BE27,$K$8:$Q$75,6,FALSE)*100)*VLOOKUP($BE27,$AW$8:$BC$75,6,FALSE))/(VLOOKUP($BE27,$B$8:$I$75,7,FALSE)-VLOOKUP($BE27,$B$8:$I$75,6,FALSE)),"")</f>
        <v>11.220184133200167</v>
      </c>
      <c r="BK27" s="240">
        <f>IF(VLOOKUP($BE27,$B$8:$I$75,8,FALSE)&lt;&gt;VLOOKUP($BE27,$B$8:$I$75,7,FALSE),(10*(VLOOKUP($BE27,$K$8:$Q$75,7,FALSE)*100)*VLOOKUP($BE27,$AW$8:$BC$75,7,FALSE))/(VLOOKUP($BE27,$B$8:$I$75,8,FALSE)-VLOOKUP($BE27,$B$8:$I$75,7,FALSE)),"")</f>
        <v>11.575900658934174</v>
      </c>
      <c r="BL27" s="239">
        <f>IF(VLOOKUP($BE27,$B$8:$I$75,3,FALSE)&lt;&gt;VLOOKUP($BE27,$B$8:$I$75,2,FALSE),(10*(VLOOKUP($BE27,$K$8:$Q$75,2,FALSE)*100)*VLOOKUP($BE27,$CE$8:$CK$75,2,FALSE))/(VLOOKUP($BE27,$B$8:$I$75,3,FALSE)-VLOOKUP($BE27,$B$8:$I$75,2,FALSE)),"")</f>
        <v>11.576059329619076</v>
      </c>
      <c r="BM27" s="235">
        <f>IF(VLOOKUP($BE27,$B$8:$I$75,4,FALSE)&lt;&gt;VLOOKUP($BE27,$B$8:$I$75,3,FALSE),(10*(VLOOKUP($BE27,$K$8:$Q$75,3,FALSE)*100)*VLOOKUP($BE27,$CE$8:$CK$75,3,FALSE))/(VLOOKUP($BE27,$B$8:$I$75,4,FALSE)-VLOOKUP($BE27,$B$8:$I$75,3,FALSE)),"")</f>
        <v>8.2796245781666595</v>
      </c>
      <c r="BN27" s="235">
        <f>IF(VLOOKUP($BE27,$B$8:$I$75,5,FALSE)&lt;&gt;VLOOKUP($BE27,$B$8:$I$75,4,FALSE),(10*(VLOOKUP($BE27,$K$8:$Q$75,4,FALSE)*100)*VLOOKUP($BE27,$CE$8:$CK$75,4,FALSE))/(VLOOKUP($BE27,$B$8:$I$75,5,FALSE)-VLOOKUP($BE27,$B$8:$I$75,4,FALSE)),"")</f>
        <v>6.0955622256364848</v>
      </c>
      <c r="BO27" s="235">
        <f>IF(VLOOKUP($BE27,$B$8:$I$75,6,FALSE)&lt;&gt;VLOOKUP($BE27,$B$8:$I$75,5,FALSE),(10*(VLOOKUP($BE27,$K$8:$Q$75,5,FALSE)*100)*VLOOKUP($BE27,$CE$8:$CK$75,5,FALSE))/(VLOOKUP($BE27,$B$8:$I$75,6,FALSE)-VLOOKUP($BE27,$B$8:$I$75,5,FALSE)),"")</f>
        <v>7.3838892247480139</v>
      </c>
      <c r="BP27" s="235">
        <f>IF(VLOOKUP($BE27,$B$8:$I$75,7,FALSE)&lt;&gt;VLOOKUP($BE27,$B$8:$I$75,6,FALSE),(10*(VLOOKUP($BE27,$K$8:$Q$75,6,FALSE)*100)*VLOOKUP($BE27,$CE$8:$CK$75,6,FALSE))/(VLOOKUP($BE27,$B$8:$I$75,7,FALSE)-VLOOKUP($BE27,$B$8:$I$75,6,FALSE)),"")</f>
        <v>4.7345285648763706</v>
      </c>
      <c r="BQ27" s="240">
        <f>IF(VLOOKUP($BE27,$B$8:$I$75,8,FALSE)&lt;&gt;VLOOKUP($BE27,$B$8:$I$75,7,FALSE),(10*(VLOOKUP($BE27,$K$8:$Q$75,7,FALSE)*100)*VLOOKUP($BE27,$CE$8:$CK$75,7,FALSE))/(VLOOKUP($BE27,$B$8:$I$75,8,FALSE)-VLOOKUP($BE27,$B$8:$I$75,7,FALSE)),"")</f>
        <v>5.5001516943002153</v>
      </c>
      <c r="BS27" s="208" t="s">
        <v>16</v>
      </c>
      <c r="BT27" s="451">
        <v>31</v>
      </c>
      <c r="BU27" s="451">
        <v>33</v>
      </c>
      <c r="BV27" s="451">
        <v>47</v>
      </c>
      <c r="BW27" s="451">
        <v>28</v>
      </c>
      <c r="BX27" s="451">
        <v>43</v>
      </c>
      <c r="BY27" s="451">
        <v>36</v>
      </c>
      <c r="BZ27" s="451">
        <v>27</v>
      </c>
      <c r="CA27" s="451">
        <v>30</v>
      </c>
      <c r="CB27" s="451">
        <v>36</v>
      </c>
      <c r="CC27" s="222">
        <v>31</v>
      </c>
      <c r="CE27" s="208" t="s">
        <v>16</v>
      </c>
      <c r="CF27" s="221">
        <v>108</v>
      </c>
      <c r="CG27" s="451">
        <v>93</v>
      </c>
      <c r="CH27" s="451">
        <v>93</v>
      </c>
      <c r="CI27" s="451">
        <v>150</v>
      </c>
      <c r="CJ27" s="451">
        <v>146</v>
      </c>
      <c r="CK27" s="222">
        <v>86</v>
      </c>
      <c r="CM27" s="211" t="s">
        <v>16</v>
      </c>
      <c r="CN27" s="451">
        <v>16</v>
      </c>
      <c r="CO27" s="451">
        <v>13</v>
      </c>
      <c r="CP27" s="451">
        <v>15</v>
      </c>
      <c r="CQ27" s="451">
        <v>21</v>
      </c>
      <c r="CR27" s="451">
        <v>14</v>
      </c>
      <c r="CS27" s="451">
        <v>19</v>
      </c>
      <c r="CT27" s="451">
        <v>17</v>
      </c>
      <c r="CU27" s="451">
        <v>20</v>
      </c>
      <c r="CV27" s="451">
        <v>22</v>
      </c>
      <c r="CW27" s="222">
        <v>15</v>
      </c>
      <c r="CY27" s="208" t="s">
        <v>16</v>
      </c>
      <c r="CZ27" s="221">
        <v>2813.6099980466679</v>
      </c>
      <c r="DA27" s="451">
        <v>44.344662245438563</v>
      </c>
      <c r="DB27" s="451">
        <v>168.60408238858167</v>
      </c>
      <c r="DC27" s="451">
        <v>6.101127201971134</v>
      </c>
      <c r="DD27" s="451">
        <v>60.582960075297478</v>
      </c>
      <c r="DE27" s="222">
        <v>2.0843423651923998</v>
      </c>
      <c r="DG27" s="211" t="s">
        <v>16</v>
      </c>
      <c r="DH27" s="221">
        <v>16</v>
      </c>
      <c r="DI27" s="451">
        <v>124</v>
      </c>
      <c r="DJ27" s="451">
        <v>116</v>
      </c>
      <c r="DK27" s="451">
        <v>408</v>
      </c>
      <c r="DL27" s="451">
        <v>344</v>
      </c>
      <c r="DM27" s="451">
        <v>252</v>
      </c>
      <c r="DN27" s="451">
        <v>404</v>
      </c>
      <c r="DO27" s="222">
        <v>316</v>
      </c>
      <c r="DP27" s="221">
        <v>8.2458329999999993</v>
      </c>
      <c r="DQ27" s="451">
        <v>140.26703800000001</v>
      </c>
      <c r="DR27" s="451">
        <v>255.98924</v>
      </c>
      <c r="DS27" s="451">
        <v>416.773574</v>
      </c>
      <c r="DT27" s="451">
        <v>383.89480400000002</v>
      </c>
      <c r="DU27" s="451">
        <v>297.15761700000002</v>
      </c>
      <c r="DV27" s="451">
        <v>639.87193500000001</v>
      </c>
      <c r="DW27" s="222">
        <v>337.22551600000003</v>
      </c>
      <c r="DX27" s="221">
        <v>12.193580822328469</v>
      </c>
      <c r="DY27" s="451">
        <v>135.90347563879314</v>
      </c>
      <c r="DZ27" s="451">
        <v>373.70772679792373</v>
      </c>
      <c r="EA27" s="451">
        <v>459.69494575973488</v>
      </c>
      <c r="EB27" s="451">
        <v>358.16210064689278</v>
      </c>
      <c r="EC27" s="451">
        <v>241.45700256331145</v>
      </c>
      <c r="ED27" s="451">
        <v>651.28953473371098</v>
      </c>
      <c r="EE27" s="222">
        <v>285.8444536809285</v>
      </c>
      <c r="EG27" s="208" t="s">
        <v>16</v>
      </c>
      <c r="EH27" s="221">
        <v>545</v>
      </c>
      <c r="EI27" s="451">
        <v>384</v>
      </c>
      <c r="EJ27" s="451">
        <v>646</v>
      </c>
      <c r="EK27" s="451">
        <v>554</v>
      </c>
      <c r="EL27" s="451">
        <v>314</v>
      </c>
      <c r="EM27" s="451">
        <v>115</v>
      </c>
      <c r="EN27" s="221">
        <v>655.64511500000003</v>
      </c>
      <c r="EO27" s="451">
        <v>435.65558600000003</v>
      </c>
      <c r="EP27" s="451">
        <v>705.37079000000006</v>
      </c>
      <c r="EQ27" s="451">
        <v>747.99613999999997</v>
      </c>
      <c r="ER27" s="451">
        <v>400.76297099999999</v>
      </c>
      <c r="ES27" s="451">
        <v>172.56939800000001</v>
      </c>
      <c r="ET27" s="221">
        <v>610.27118558899338</v>
      </c>
      <c r="EU27" s="451">
        <v>426.190092590522</v>
      </c>
      <c r="EV27" s="451">
        <v>586.11712859497459</v>
      </c>
      <c r="EW27" s="451">
        <v>800.97706361282974</v>
      </c>
      <c r="EX27" s="451">
        <v>503.6172359081886</v>
      </c>
      <c r="EY27" s="222">
        <v>213.82729370449357</v>
      </c>
      <c r="EZ27" s="636"/>
      <c r="FA27" s="208" t="s">
        <v>16</v>
      </c>
      <c r="FB27" s="221">
        <v>717</v>
      </c>
      <c r="FC27" s="451">
        <v>1523</v>
      </c>
      <c r="FD27" s="222">
        <v>318</v>
      </c>
      <c r="FE27" s="221">
        <v>848.87091400000008</v>
      </c>
      <c r="FF27" s="451">
        <v>1901.3644939999999</v>
      </c>
      <c r="FG27" s="222">
        <v>367.76459199999999</v>
      </c>
      <c r="FH27" s="221">
        <v>803.02733227241356</v>
      </c>
      <c r="FI27" s="451">
        <v>1861.0732344123344</v>
      </c>
      <c r="FJ27" s="222">
        <v>476.89943331525399</v>
      </c>
      <c r="FK27" s="636"/>
      <c r="FL27" s="328" t="s">
        <v>708</v>
      </c>
      <c r="FM27" s="325">
        <f>0-VLOOKUP(FM$7,'Pyramide âge'!$B$4:$BJ$117,21,FALSE)</f>
        <v>-2</v>
      </c>
      <c r="FN27" s="325">
        <f>VLOOKUP(FN$7,'Pyramide âge'!$B$4:$BJ$117,21,FALSE)</f>
        <v>15</v>
      </c>
      <c r="FO27" s="325">
        <f>0-VLOOKUP(FO$7,'Pyramide âge'!$B$4:$BJ$117,21,FALSE)</f>
        <v>-70</v>
      </c>
      <c r="FP27" s="325">
        <f>VLOOKUP(FP$7,'Pyramide âge'!$B$4:$BJ$117,21,FALSE)</f>
        <v>384</v>
      </c>
      <c r="FQ27" s="325">
        <f>0-VLOOKUP(FQ$7,'Pyramide âge'!$B$3:$BJ$116,41,FALSE)</f>
        <v>-4.8575600000000003</v>
      </c>
      <c r="FR27" s="325">
        <f>VLOOKUP(FR$7,'Pyramide âge'!$B$3:$BJ$116,41,FALSE)</f>
        <v>20.554731999999998</v>
      </c>
      <c r="FS27" s="325">
        <f>0-VLOOKUP(FS$7,'Pyramide âge'!$B$3:$BJ$116,41,FALSE)</f>
        <v>-148.125821</v>
      </c>
      <c r="FT27" s="325">
        <f>VLOOKUP(FT$7,'Pyramide âge'!$B$3:$BJ$117,41,FALSE)</f>
        <v>641.36638500000004</v>
      </c>
      <c r="FU27" s="325">
        <f>0-VLOOKUP(FU$7,'Pyramide âge'!$B$3:$BJ$116,61,FALSE)</f>
        <v>-11.994508688700002</v>
      </c>
      <c r="FV27" s="325">
        <f>VLOOKUP(FV$7,'Pyramide âge'!$B$3:$BJ$116,61,FALSE)</f>
        <v>34.381652715800001</v>
      </c>
      <c r="FW27" s="325">
        <f>0-VLOOKUP(FW$7,'Pyramide âge'!$B$3:$BJ$116,61,FALSE)</f>
        <v>-192.2588014424</v>
      </c>
      <c r="FX27" s="330">
        <f>VLOOKUP(FX$7,'Pyramide âge'!$B$3:$BJ$117,61,FALSE)</f>
        <v>739.21212886679996</v>
      </c>
      <c r="FZ27" s="211" t="s">
        <v>16</v>
      </c>
      <c r="GA27" s="221">
        <v>1631</v>
      </c>
      <c r="GB27" s="451">
        <v>954</v>
      </c>
      <c r="GC27" s="222">
        <v>677</v>
      </c>
      <c r="GD27" s="221">
        <v>58250.968000000001</v>
      </c>
      <c r="GE27" s="451">
        <v>45944.934000000001</v>
      </c>
      <c r="GF27" s="222">
        <v>12306.034</v>
      </c>
      <c r="GG27" s="665"/>
      <c r="GH27" s="211" t="s">
        <v>16</v>
      </c>
      <c r="GI27" s="221">
        <v>405</v>
      </c>
      <c r="GJ27" s="451">
        <v>483</v>
      </c>
      <c r="GK27" s="451">
        <v>618</v>
      </c>
      <c r="GL27" s="451">
        <v>712</v>
      </c>
      <c r="GM27" s="451">
        <v>933</v>
      </c>
      <c r="GN27" s="451">
        <v>1155.99999990796</v>
      </c>
      <c r="GO27" s="222">
        <v>1244.9999999997001</v>
      </c>
      <c r="GQ27" s="208" t="s">
        <v>16</v>
      </c>
      <c r="GR27" s="221">
        <v>1260</v>
      </c>
      <c r="GS27" s="451">
        <v>1446</v>
      </c>
      <c r="GT27" s="451">
        <v>1810</v>
      </c>
      <c r="GU27" s="451">
        <v>2030</v>
      </c>
      <c r="GV27" s="451">
        <v>2558</v>
      </c>
      <c r="GW27" s="451">
        <v>3118</v>
      </c>
      <c r="GX27" s="222">
        <v>3141</v>
      </c>
      <c r="GZ27" s="208" t="s">
        <v>16</v>
      </c>
      <c r="HA27" s="389">
        <f t="shared" si="2"/>
        <v>3.1111111111111112</v>
      </c>
      <c r="HB27" s="390">
        <f t="shared" si="3"/>
        <v>2.9937888198757765</v>
      </c>
      <c r="HC27" s="390">
        <f t="shared" si="4"/>
        <v>2.9288025889967639</v>
      </c>
      <c r="HD27" s="390">
        <f t="shared" si="5"/>
        <v>2.851123595505618</v>
      </c>
      <c r="HE27" s="390">
        <f t="shared" si="6"/>
        <v>2.7416934619506965</v>
      </c>
      <c r="HF27" s="390">
        <f t="shared" si="7"/>
        <v>2.6972318341247865</v>
      </c>
      <c r="HG27" s="246">
        <f t="shared" si="8"/>
        <v>2.5228915662656681</v>
      </c>
      <c r="HH27" s="69"/>
      <c r="HI27" s="211" t="s">
        <v>16</v>
      </c>
      <c r="HJ27" s="221">
        <v>139</v>
      </c>
      <c r="HK27" s="451">
        <v>327</v>
      </c>
      <c r="HL27" s="451">
        <v>191</v>
      </c>
      <c r="HM27" s="451">
        <v>205</v>
      </c>
      <c r="HN27" s="451">
        <v>71</v>
      </c>
      <c r="HO27" s="221">
        <v>171.07956100000001</v>
      </c>
      <c r="HP27" s="451">
        <v>440.45859000000002</v>
      </c>
      <c r="HQ27" s="451">
        <v>206.68316600000003</v>
      </c>
      <c r="HR27" s="451">
        <v>259.06666400000006</v>
      </c>
      <c r="HS27" s="222">
        <v>81.730766000000003</v>
      </c>
      <c r="HT27" s="221">
        <v>229.21225782330001</v>
      </c>
      <c r="HU27" s="451">
        <v>496.07348291580001</v>
      </c>
      <c r="HV27" s="451">
        <v>220.68464252970003</v>
      </c>
      <c r="HW27" s="451">
        <v>235.58608101649997</v>
      </c>
      <c r="HX27" s="222">
        <v>62.652659344199989</v>
      </c>
      <c r="HY27" s="804"/>
      <c r="HZ27" s="211" t="s">
        <v>16</v>
      </c>
      <c r="IA27" s="221">
        <v>140</v>
      </c>
      <c r="IB27" s="451">
        <v>12</v>
      </c>
      <c r="IC27" s="451">
        <v>308</v>
      </c>
      <c r="ID27" s="451">
        <v>428</v>
      </c>
      <c r="IE27" s="451">
        <v>44</v>
      </c>
      <c r="IF27" s="221">
        <v>171.07956300000001</v>
      </c>
      <c r="IG27" s="451">
        <v>16.577866</v>
      </c>
      <c r="IH27" s="451">
        <v>411.30699600000003</v>
      </c>
      <c r="II27" s="451">
        <v>502.07477999999998</v>
      </c>
      <c r="IJ27" s="222">
        <v>57.979543</v>
      </c>
      <c r="IK27" s="221">
        <v>229.21225782276264</v>
      </c>
      <c r="IL27" s="451">
        <v>16.674738921539241</v>
      </c>
      <c r="IM27" s="451">
        <v>466.27359860577548</v>
      </c>
      <c r="IN27" s="451">
        <v>478.9492835725793</v>
      </c>
      <c r="IO27" s="222">
        <v>53.099244704111669</v>
      </c>
      <c r="IQ27" s="211" t="s">
        <v>16</v>
      </c>
      <c r="IR27" s="221">
        <v>0</v>
      </c>
      <c r="IS27" s="451">
        <v>3</v>
      </c>
      <c r="IT27" s="451">
        <v>15</v>
      </c>
      <c r="IU27" s="451">
        <v>32</v>
      </c>
      <c r="IV27" s="451">
        <v>13</v>
      </c>
      <c r="IW27" s="451">
        <v>56</v>
      </c>
      <c r="IX27" s="222">
        <v>20</v>
      </c>
      <c r="IY27" s="221">
        <v>172</v>
      </c>
      <c r="IZ27" s="451">
        <v>101</v>
      </c>
      <c r="JA27" s="451">
        <v>569</v>
      </c>
      <c r="JB27" s="451">
        <v>627</v>
      </c>
      <c r="JC27" s="451">
        <v>226</v>
      </c>
      <c r="JD27" s="451">
        <v>271</v>
      </c>
      <c r="JE27" s="222">
        <v>47</v>
      </c>
      <c r="JF27" s="221">
        <v>0</v>
      </c>
      <c r="JG27" s="451">
        <v>7.3097310000000002</v>
      </c>
      <c r="JH27" s="451">
        <v>18.796451000000001</v>
      </c>
      <c r="JI27" s="451">
        <v>35.460160000000002</v>
      </c>
      <c r="JJ27" s="451">
        <v>35.504407</v>
      </c>
      <c r="JK27" s="451">
        <v>42.769891000000001</v>
      </c>
      <c r="JL27" s="222">
        <v>29.238923</v>
      </c>
      <c r="JM27" s="221">
        <v>193.22579999999999</v>
      </c>
      <c r="JN27" s="451">
        <v>131.847376</v>
      </c>
      <c r="JO27" s="451">
        <v>528.01311199999998</v>
      </c>
      <c r="JP27" s="451">
        <v>778.69189400000005</v>
      </c>
      <c r="JQ27" s="451">
        <v>462.81211200000001</v>
      </c>
      <c r="JR27" s="451">
        <v>272.13841300000001</v>
      </c>
      <c r="JS27" s="222">
        <v>95.626178999999993</v>
      </c>
      <c r="JT27" s="221">
        <v>0</v>
      </c>
      <c r="JU27" s="451">
        <v>3.2482537185975899</v>
      </c>
      <c r="JV27" s="451">
        <v>25.986029748780719</v>
      </c>
      <c r="JW27" s="451">
        <v>38.896293383637911</v>
      </c>
      <c r="JX27" s="451">
        <v>47.641054539431323</v>
      </c>
      <c r="JY27" s="451">
        <v>59.55131817428915</v>
      </c>
      <c r="JZ27" s="222">
        <v>51.972059497561439</v>
      </c>
      <c r="KA27" s="221">
        <v>192.75614668342024</v>
      </c>
      <c r="KB27" s="451">
        <v>104.9470428840486</v>
      </c>
      <c r="KC27" s="451">
        <v>476.59257811884481</v>
      </c>
      <c r="KD27" s="451">
        <v>782.70405845183438</v>
      </c>
      <c r="KE27" s="451">
        <v>496.82955495760655</v>
      </c>
      <c r="KF27" s="451">
        <v>354.48792039820444</v>
      </c>
      <c r="KG27" s="222">
        <v>122.41151291704956</v>
      </c>
      <c r="KI27" s="211" t="s">
        <v>16</v>
      </c>
      <c r="KJ27" s="221">
        <v>348</v>
      </c>
      <c r="KK27" s="451">
        <v>148</v>
      </c>
      <c r="KL27" s="451">
        <v>224</v>
      </c>
      <c r="KM27" s="222">
        <v>64</v>
      </c>
      <c r="KN27" s="221">
        <v>436.08748200000002</v>
      </c>
      <c r="KO27" s="451">
        <v>194.390433</v>
      </c>
      <c r="KP27" s="451">
        <v>263.243426</v>
      </c>
      <c r="KQ27" s="222">
        <v>81.752148000000005</v>
      </c>
      <c r="KR27" s="221">
        <v>510.1212564461959</v>
      </c>
      <c r="KS27" s="451">
        <v>181.04621928519893</v>
      </c>
      <c r="KT27" s="451">
        <v>251.93663548719408</v>
      </c>
      <c r="KU27" s="222">
        <v>58.935337504251009</v>
      </c>
      <c r="KW27" s="211" t="s">
        <v>16</v>
      </c>
      <c r="KX27" s="451">
        <v>540</v>
      </c>
      <c r="KY27" s="451">
        <v>597</v>
      </c>
      <c r="KZ27" s="451">
        <v>753</v>
      </c>
      <c r="LA27" s="451">
        <v>828</v>
      </c>
      <c r="LB27" s="451">
        <v>1047</v>
      </c>
      <c r="LC27" s="451">
        <v>1241.8992687950399</v>
      </c>
      <c r="LD27" s="205">
        <v>1332.74981160482</v>
      </c>
      <c r="LF27" s="211" t="s">
        <v>16</v>
      </c>
      <c r="LG27" s="221">
        <v>933</v>
      </c>
      <c r="LH27" s="451">
        <v>68</v>
      </c>
      <c r="LI27" s="222">
        <v>46</v>
      </c>
      <c r="LJ27" s="221">
        <v>1155.99999990796</v>
      </c>
      <c r="LK27" s="451">
        <v>34.152721364744103</v>
      </c>
      <c r="LL27" s="222">
        <v>51.746547522339597</v>
      </c>
      <c r="LM27" s="221">
        <v>1244.9999999997001</v>
      </c>
      <c r="LN27" s="451">
        <v>34.691785983421198</v>
      </c>
      <c r="LO27" s="222">
        <v>53.058025621703102</v>
      </c>
      <c r="LQ27" s="211" t="s">
        <v>16</v>
      </c>
      <c r="LR27" s="221">
        <v>1012</v>
      </c>
      <c r="LS27" s="451">
        <v>16</v>
      </c>
      <c r="LT27" s="222">
        <v>19</v>
      </c>
      <c r="LU27" s="221">
        <v>1190.1161540000001</v>
      </c>
      <c r="LV27" s="451">
        <v>46.709367</v>
      </c>
      <c r="LW27" s="222">
        <v>5.0737479999999522</v>
      </c>
      <c r="LX27" s="221">
        <v>1282.6655959971681</v>
      </c>
      <c r="LY27" s="451">
        <v>46.981117721554909</v>
      </c>
      <c r="LZ27" s="222">
        <v>3.1030978861031429</v>
      </c>
      <c r="MB27" s="211" t="s">
        <v>16</v>
      </c>
      <c r="MC27" s="1111"/>
      <c r="MD27" s="1112"/>
      <c r="ME27" s="1112"/>
      <c r="MF27" s="1112"/>
      <c r="MG27" s="1112"/>
      <c r="MH27" s="221">
        <v>14.425392000000002</v>
      </c>
      <c r="MI27" s="451">
        <v>61.336810999999997</v>
      </c>
      <c r="MJ27" s="451">
        <v>147.48675899999998</v>
      </c>
      <c r="MK27" s="451">
        <v>288.105412</v>
      </c>
      <c r="ML27" s="451">
        <v>730.54489599999988</v>
      </c>
      <c r="MM27" s="221">
        <v>12.431373537800001</v>
      </c>
      <c r="MN27" s="451">
        <v>54.469498301599998</v>
      </c>
      <c r="MO27" s="451">
        <v>199.9020533149</v>
      </c>
      <c r="MP27" s="451">
        <v>244.94106591209999</v>
      </c>
      <c r="MQ27" s="222">
        <v>821.00582054410006</v>
      </c>
      <c r="MS27" s="211" t="s">
        <v>16</v>
      </c>
      <c r="MT27" s="451">
        <v>405</v>
      </c>
      <c r="MU27" s="451">
        <v>483</v>
      </c>
      <c r="MV27" s="451">
        <v>618</v>
      </c>
      <c r="MW27" s="451">
        <v>712</v>
      </c>
      <c r="MX27" s="451">
        <v>933</v>
      </c>
      <c r="MY27" s="451">
        <v>1155.99999990796</v>
      </c>
      <c r="MZ27" s="205">
        <v>1244.9999999997001</v>
      </c>
      <c r="NB27" s="211" t="s">
        <v>16</v>
      </c>
      <c r="NC27" s="221">
        <v>906</v>
      </c>
      <c r="ND27" s="451">
        <v>10</v>
      </c>
      <c r="NE27" s="222">
        <v>17</v>
      </c>
      <c r="NF27" s="221">
        <v>1112.4963319999999</v>
      </c>
      <c r="NG27" s="451">
        <v>39.464849999999998</v>
      </c>
      <c r="NH27" s="222">
        <v>4.0388180000000631</v>
      </c>
      <c r="NI27" s="221">
        <v>1198.9971709783288</v>
      </c>
      <c r="NJ27" s="451">
        <v>43.920077781841279</v>
      </c>
      <c r="NK27" s="222">
        <v>2.0827512395318664</v>
      </c>
      <c r="NM27" s="211" t="s">
        <v>16</v>
      </c>
      <c r="NN27" s="221">
        <v>5</v>
      </c>
      <c r="NO27" s="451">
        <v>58</v>
      </c>
      <c r="NP27" s="451">
        <v>172</v>
      </c>
      <c r="NQ27" s="451">
        <v>232</v>
      </c>
      <c r="NR27" s="451">
        <v>466</v>
      </c>
      <c r="NS27" s="451">
        <v>4297</v>
      </c>
      <c r="NT27" s="221">
        <v>8.2158069999999999</v>
      </c>
      <c r="NU27" s="451">
        <v>44.777915999999998</v>
      </c>
      <c r="NV27" s="451">
        <v>140.24224100000001</v>
      </c>
      <c r="NW27" s="451">
        <v>245.67324400000001</v>
      </c>
      <c r="NX27" s="451">
        <v>717.09079299999996</v>
      </c>
      <c r="NY27" s="451">
        <v>5835.9195440000003</v>
      </c>
      <c r="NZ27" s="221">
        <v>3.2482537185975899</v>
      </c>
      <c r="OA27" s="451">
        <v>53.449151654714562</v>
      </c>
      <c r="OB27" s="451">
        <v>144.80333439765332</v>
      </c>
      <c r="OC27" s="451">
        <v>243.92071926929319</v>
      </c>
      <c r="OD27" s="451">
        <v>799.57854095944333</v>
      </c>
      <c r="OE27" s="222">
        <v>6362.1963972795711</v>
      </c>
      <c r="OG27" s="211" t="s">
        <v>16</v>
      </c>
      <c r="OH27" s="221">
        <v>795</v>
      </c>
      <c r="OI27" s="451">
        <v>112</v>
      </c>
      <c r="OJ27" s="451">
        <v>10</v>
      </c>
      <c r="OK27" s="222">
        <v>16</v>
      </c>
      <c r="OL27" s="221">
        <v>977.83144200000004</v>
      </c>
      <c r="OM27" s="451">
        <v>142.99390500000001</v>
      </c>
      <c r="ON27" s="451">
        <v>22.719449000000001</v>
      </c>
      <c r="OO27" s="222">
        <v>12.455202999999999</v>
      </c>
      <c r="OP27" s="221">
        <v>1042.2058894609704</v>
      </c>
      <c r="OQ27" s="451">
        <v>165.2920659196534</v>
      </c>
      <c r="OR27" s="451">
        <v>25.990034125169203</v>
      </c>
      <c r="OS27" s="222">
        <v>11.512010493909049</v>
      </c>
      <c r="OU27" s="211" t="s">
        <v>16</v>
      </c>
      <c r="OV27" s="221">
        <v>116.36717782831008</v>
      </c>
      <c r="OW27" s="451">
        <v>187.88336065920569</v>
      </c>
      <c r="OX27" s="451">
        <v>205.21707173086261</v>
      </c>
      <c r="OY27" s="451">
        <v>301.98592276571441</v>
      </c>
      <c r="OZ27" s="451">
        <v>182.19948985181929</v>
      </c>
      <c r="PA27" s="222">
        <v>251.34697716378983</v>
      </c>
      <c r="PC27" s="211" t="s">
        <v>16</v>
      </c>
      <c r="PD27" s="221">
        <v>10.391663968355434</v>
      </c>
      <c r="PE27" s="451">
        <v>2.0452831940891598</v>
      </c>
      <c r="PF27" s="451">
        <v>10.5870738253735</v>
      </c>
      <c r="PG27" s="451">
        <v>10.54497288260408</v>
      </c>
      <c r="PH27" s="451">
        <v>8.3824551744542664</v>
      </c>
      <c r="PI27" s="222">
        <v>1.968628736964837</v>
      </c>
      <c r="PJ27" s="221">
        <v>239.19895055303613</v>
      </c>
      <c r="PK27" s="451">
        <v>62.996662892314248</v>
      </c>
      <c r="PL27" s="451">
        <v>107.03339786750691</v>
      </c>
      <c r="PM27" s="451">
        <v>335.35241993485977</v>
      </c>
      <c r="PN27" s="451">
        <v>308.11238708478135</v>
      </c>
      <c r="PO27" s="222">
        <v>145.33783592035857</v>
      </c>
      <c r="PP27" s="221">
        <v>249.59061452139159</v>
      </c>
      <c r="PQ27" s="451">
        <v>65.041946086403414</v>
      </c>
      <c r="PR27" s="451">
        <v>118.70322293241294</v>
      </c>
      <c r="PS27" s="451">
        <v>345.89739281746387</v>
      </c>
      <c r="PT27" s="451">
        <v>317.49484225923499</v>
      </c>
      <c r="PU27" s="222">
        <v>147.3064646573234</v>
      </c>
      <c r="PV27" s="636"/>
      <c r="PW27" s="211" t="s">
        <v>16</v>
      </c>
      <c r="PX27" s="221">
        <v>55</v>
      </c>
      <c r="PY27" s="451">
        <v>335</v>
      </c>
      <c r="PZ27" s="222">
        <v>543</v>
      </c>
      <c r="QA27" s="221">
        <v>43.750267000000008</v>
      </c>
      <c r="QB27" s="451">
        <v>361.26330300000001</v>
      </c>
      <c r="QC27" s="222">
        <v>750.98643000000004</v>
      </c>
      <c r="QD27" s="221">
        <v>35.529411505724738</v>
      </c>
      <c r="QE27" s="451">
        <v>384.06939233757066</v>
      </c>
      <c r="QF27" s="222">
        <v>825.40119615640651</v>
      </c>
      <c r="QH27" s="211" t="s">
        <v>16</v>
      </c>
      <c r="QI27" s="451">
        <f t="shared" si="9"/>
        <v>25</v>
      </c>
      <c r="QJ27" s="451">
        <f t="shared" si="10"/>
        <v>10</v>
      </c>
      <c r="QK27" s="451">
        <f t="shared" si="11"/>
        <v>15</v>
      </c>
      <c r="QL27" s="451">
        <f t="shared" si="12"/>
        <v>18</v>
      </c>
      <c r="QM27" s="451">
        <f t="shared" si="13"/>
        <v>14</v>
      </c>
      <c r="QN27" s="451">
        <f t="shared" si="14"/>
        <v>10</v>
      </c>
      <c r="QO27" s="451">
        <f t="shared" si="15"/>
        <v>12</v>
      </c>
      <c r="QP27" s="451">
        <f t="shared" si="16"/>
        <v>14</v>
      </c>
      <c r="QQ27" s="222">
        <f t="shared" si="17"/>
        <v>7</v>
      </c>
      <c r="QR27" s="222">
        <f t="shared" si="18"/>
        <v>125</v>
      </c>
      <c r="QT27" s="211" t="s">
        <v>16</v>
      </c>
      <c r="QU27" s="451">
        <v>20</v>
      </c>
      <c r="QV27" s="451">
        <v>10</v>
      </c>
      <c r="QW27" s="451">
        <v>15</v>
      </c>
      <c r="QX27" s="451">
        <v>18</v>
      </c>
      <c r="QY27" s="451">
        <v>12</v>
      </c>
      <c r="QZ27" s="451">
        <v>8</v>
      </c>
      <c r="RA27" s="451">
        <v>12</v>
      </c>
      <c r="RB27" s="451">
        <v>14</v>
      </c>
      <c r="RC27" s="222">
        <v>7</v>
      </c>
      <c r="RD27" s="222">
        <f t="shared" si="19"/>
        <v>116</v>
      </c>
      <c r="RF27" s="211" t="s">
        <v>16</v>
      </c>
      <c r="RG27" s="451">
        <v>5</v>
      </c>
      <c r="RH27" s="451">
        <v>0</v>
      </c>
      <c r="RI27" s="451">
        <v>0</v>
      </c>
      <c r="RJ27" s="451">
        <v>0</v>
      </c>
      <c r="RK27" s="451">
        <v>2</v>
      </c>
      <c r="RL27" s="451">
        <v>2</v>
      </c>
      <c r="RM27" s="451">
        <v>0</v>
      </c>
      <c r="RN27" s="451">
        <v>0</v>
      </c>
      <c r="RO27" s="222">
        <v>0</v>
      </c>
      <c r="RP27" s="222">
        <f t="shared" si="20"/>
        <v>9</v>
      </c>
      <c r="RR27" s="211" t="s">
        <v>16</v>
      </c>
      <c r="RS27" s="451">
        <v>0</v>
      </c>
      <c r="RT27" s="451">
        <v>0</v>
      </c>
      <c r="RU27" s="451">
        <v>0</v>
      </c>
      <c r="RV27" s="451">
        <v>0</v>
      </c>
      <c r="RW27" s="451">
        <v>0</v>
      </c>
      <c r="RX27" s="451">
        <v>0</v>
      </c>
      <c r="RY27" s="451">
        <v>0</v>
      </c>
      <c r="RZ27" s="451">
        <v>0</v>
      </c>
      <c r="SA27" s="222">
        <v>0</v>
      </c>
      <c r="SB27" s="222">
        <f t="shared" si="21"/>
        <v>0</v>
      </c>
      <c r="SD27" s="208" t="s">
        <v>16</v>
      </c>
      <c r="SE27" s="221">
        <v>25</v>
      </c>
      <c r="SF27" s="451">
        <v>8</v>
      </c>
      <c r="SG27" s="451">
        <v>20</v>
      </c>
      <c r="SH27" s="451">
        <v>20</v>
      </c>
      <c r="SI27" s="451">
        <v>11</v>
      </c>
      <c r="SJ27" s="451">
        <v>16</v>
      </c>
      <c r="SK27" s="451">
        <v>12</v>
      </c>
      <c r="SL27" s="451">
        <v>29</v>
      </c>
      <c r="SM27" s="451">
        <v>8</v>
      </c>
      <c r="SN27" s="222">
        <v>48</v>
      </c>
      <c r="SP27" s="211" t="s">
        <v>16</v>
      </c>
      <c r="SQ27" s="221">
        <v>392</v>
      </c>
      <c r="SR27" s="222">
        <v>1154</v>
      </c>
      <c r="SS27" s="451">
        <v>396.70676400000002</v>
      </c>
      <c r="ST27" s="451">
        <v>1505.854268</v>
      </c>
      <c r="SU27" s="221">
        <v>414.80905492028296</v>
      </c>
      <c r="SV27" s="222">
        <v>1489.4954253850856</v>
      </c>
      <c r="SX27" s="211" t="s">
        <v>16</v>
      </c>
      <c r="SY27" s="221">
        <v>1266</v>
      </c>
      <c r="SZ27" s="451">
        <v>1149</v>
      </c>
      <c r="TA27" s="451">
        <v>113</v>
      </c>
      <c r="TB27" s="451">
        <v>187</v>
      </c>
      <c r="TC27" s="451">
        <v>128</v>
      </c>
      <c r="TD27" s="222">
        <v>114</v>
      </c>
      <c r="TE27" s="221">
        <v>1502.743217</v>
      </c>
      <c r="TF27" s="451">
        <v>59.745735000000003</v>
      </c>
      <c r="TG27" s="451">
        <v>196.29929100000001</v>
      </c>
      <c r="TH27" s="451">
        <v>237.636301</v>
      </c>
      <c r="TI27" s="222">
        <v>98.165747999999994</v>
      </c>
      <c r="TJ27" s="221">
        <v>1479.3427361015997</v>
      </c>
      <c r="TK27" s="451">
        <v>91.652584373116895</v>
      </c>
      <c r="TL27" s="451">
        <v>191.60829166665849</v>
      </c>
      <c r="TM27" s="451">
        <v>214.92630737660815</v>
      </c>
      <c r="TN27" s="222">
        <v>76.299461577771211</v>
      </c>
      <c r="TP27" s="211" t="s">
        <v>16</v>
      </c>
      <c r="TQ27" s="221">
        <v>16</v>
      </c>
      <c r="TR27" s="451">
        <v>124</v>
      </c>
      <c r="TS27" s="451">
        <v>112</v>
      </c>
      <c r="TT27" s="451">
        <v>360</v>
      </c>
      <c r="TU27" s="451">
        <v>300</v>
      </c>
      <c r="TV27" s="222">
        <v>232</v>
      </c>
      <c r="TW27" s="221">
        <v>8.2458329999999993</v>
      </c>
      <c r="TX27" s="451">
        <v>140.26703800000001</v>
      </c>
      <c r="TY27" s="451">
        <v>247.70008200000001</v>
      </c>
      <c r="TZ27" s="451">
        <v>404.32937099999998</v>
      </c>
      <c r="UA27" s="451">
        <v>367.42452100000003</v>
      </c>
      <c r="UB27" s="222">
        <v>284.73502100000002</v>
      </c>
      <c r="UC27" s="221">
        <v>8.0248960919436598</v>
      </c>
      <c r="UD27" s="451">
        <v>119.54121008607984</v>
      </c>
      <c r="UE27" s="451">
        <v>361.3459702075213</v>
      </c>
      <c r="UF27" s="451">
        <v>439.15205639297591</v>
      </c>
      <c r="UG27" s="451">
        <v>333.61284677749421</v>
      </c>
      <c r="UH27" s="222">
        <v>221.38986321619905</v>
      </c>
      <c r="UJ27" s="211" t="s">
        <v>16</v>
      </c>
      <c r="UK27" s="221">
        <v>1154</v>
      </c>
      <c r="UL27" s="451">
        <v>987</v>
      </c>
      <c r="UM27" s="451">
        <v>167</v>
      </c>
      <c r="UN27" s="221">
        <v>1505.854268</v>
      </c>
      <c r="UO27" s="451">
        <v>1281.873605</v>
      </c>
      <c r="UP27" s="451">
        <v>223.98066299999999</v>
      </c>
      <c r="UQ27" s="221">
        <v>1489.4954253850856</v>
      </c>
      <c r="UR27" s="451">
        <v>1264.4981069402866</v>
      </c>
      <c r="US27" s="222">
        <v>224.99731844479905</v>
      </c>
      <c r="UU27" s="208" t="s">
        <v>16</v>
      </c>
      <c r="UV27" s="221">
        <v>1147.867348</v>
      </c>
      <c r="UW27" s="451">
        <v>134.00625700000001</v>
      </c>
      <c r="UX27" s="221">
        <v>94.031834000000003</v>
      </c>
      <c r="UY27" s="451">
        <v>124.776265</v>
      </c>
      <c r="UZ27" s="222">
        <v>5.1725649999999996</v>
      </c>
      <c r="VA27" s="221">
        <v>1127.6294550462801</v>
      </c>
      <c r="VB27" s="451">
        <v>136.868651894013</v>
      </c>
      <c r="VC27" s="221">
        <v>107.420774151793</v>
      </c>
      <c r="VD27" s="451">
        <v>114.48908991632</v>
      </c>
      <c r="VE27" s="222">
        <v>3.0874543766853599</v>
      </c>
      <c r="VF27" s="168"/>
      <c r="VG27" s="208" t="s">
        <v>16</v>
      </c>
      <c r="VH27" s="221">
        <v>67.017206000000002</v>
      </c>
      <c r="VI27" s="451">
        <v>30.899567999999999</v>
      </c>
      <c r="VJ27" s="451">
        <v>8.2781859999999998</v>
      </c>
      <c r="VK27" s="222">
        <v>27.811297</v>
      </c>
      <c r="VL27" s="221">
        <v>84.815021630099096</v>
      </c>
      <c r="VM27" s="451">
        <v>21.166791481173199</v>
      </c>
      <c r="VN27" s="451">
        <v>0</v>
      </c>
      <c r="VO27" s="222">
        <v>30.886838782740298</v>
      </c>
      <c r="VQ27" s="211" t="s">
        <v>16</v>
      </c>
      <c r="VR27" s="221">
        <v>302</v>
      </c>
      <c r="VS27" s="222">
        <v>90</v>
      </c>
      <c r="VT27" s="451">
        <v>285.76997499999999</v>
      </c>
      <c r="VU27" s="451">
        <v>110.936789</v>
      </c>
      <c r="VV27" s="221">
        <v>283.29517534068515</v>
      </c>
      <c r="VW27" s="222">
        <v>131.51387957959784</v>
      </c>
      <c r="VY27" s="211" t="s">
        <v>16</v>
      </c>
      <c r="VZ27" s="221">
        <v>16</v>
      </c>
      <c r="WA27" s="451">
        <v>69</v>
      </c>
      <c r="WB27" s="451">
        <v>45</v>
      </c>
      <c r="WC27" s="451">
        <v>150</v>
      </c>
      <c r="WD27" s="222">
        <v>84</v>
      </c>
      <c r="WE27" s="221">
        <v>4.1121689999999997</v>
      </c>
      <c r="WF27" s="451">
        <v>70.070262999999997</v>
      </c>
      <c r="WG27" s="451">
        <v>132.62452500000001</v>
      </c>
      <c r="WH27" s="451">
        <v>157.763891</v>
      </c>
      <c r="WI27" s="222">
        <v>90.598305999999994</v>
      </c>
      <c r="WJ27" s="221">
        <v>20.537033826430399</v>
      </c>
      <c r="WK27" s="236">
        <v>94.030219434751714</v>
      </c>
      <c r="WL27" s="236">
        <v>93.25127452430128</v>
      </c>
      <c r="WM27" s="236">
        <v>135.93420841809586</v>
      </c>
      <c r="WN27" s="205">
        <v>117.95633699036844</v>
      </c>
      <c r="WP27" s="211" t="s">
        <v>16</v>
      </c>
      <c r="WQ27" s="221">
        <v>16</v>
      </c>
      <c r="WR27" s="451">
        <v>60</v>
      </c>
      <c r="WS27" s="451">
        <v>41</v>
      </c>
      <c r="WT27" s="451">
        <v>85</v>
      </c>
      <c r="WU27" s="451">
        <v>100</v>
      </c>
      <c r="WV27" s="222">
        <v>62</v>
      </c>
      <c r="WW27" s="221">
        <v>12.245832999999999</v>
      </c>
      <c r="WX27" s="451">
        <v>81.001818999999998</v>
      </c>
      <c r="WY27" s="451">
        <v>34.470618000000002</v>
      </c>
      <c r="WZ27" s="451">
        <v>84.226079999999996</v>
      </c>
      <c r="XA27" s="451">
        <v>118.084896</v>
      </c>
      <c r="XB27" s="222">
        <v>125.13991</v>
      </c>
      <c r="XC27" s="221">
        <v>12.193580822328469</v>
      </c>
      <c r="XD27" s="451">
        <v>94.19938493381126</v>
      </c>
      <c r="XE27" s="451">
        <v>42.24432309890463</v>
      </c>
      <c r="XF27" s="451">
        <v>109.93414980361598</v>
      </c>
      <c r="XG27" s="451">
        <v>111.26226453958948</v>
      </c>
      <c r="XH27" s="222">
        <v>91.875369995697881</v>
      </c>
      <c r="XJ27" s="211" t="s">
        <v>16</v>
      </c>
      <c r="XK27" s="221">
        <v>4</v>
      </c>
      <c r="XL27" s="451">
        <v>0</v>
      </c>
      <c r="XM27" s="451">
        <v>0</v>
      </c>
      <c r="XN27" s="451">
        <v>29</v>
      </c>
      <c r="XO27" s="222">
        <v>0</v>
      </c>
      <c r="XP27" s="221">
        <v>4.1552697259101201</v>
      </c>
      <c r="XQ27" s="451">
        <v>0</v>
      </c>
      <c r="XR27" s="451">
        <v>0</v>
      </c>
      <c r="XS27" s="451">
        <v>0</v>
      </c>
      <c r="XT27" s="222">
        <v>0</v>
      </c>
      <c r="XU27" s="221">
        <v>0</v>
      </c>
      <c r="XV27" s="451">
        <v>1.00154975322242</v>
      </c>
      <c r="XW27" s="451">
        <v>0</v>
      </c>
      <c r="XX27" s="451">
        <v>18.782475689127079</v>
      </c>
      <c r="XY27" s="222">
        <v>0</v>
      </c>
      <c r="XZ27" s="822"/>
      <c r="YA27" s="211" t="s">
        <v>16</v>
      </c>
      <c r="YB27" s="221">
        <v>53.514282231493645</v>
      </c>
      <c r="YC27" s="451">
        <v>102.62403299973752</v>
      </c>
      <c r="YD27" s="451">
        <v>99.58344237526714</v>
      </c>
      <c r="YE27" s="451">
        <v>68.174002672322345</v>
      </c>
      <c r="YF27" s="451">
        <v>52.723244153879399</v>
      </c>
      <c r="YG27" s="451">
        <v>1.0421711825961999</v>
      </c>
      <c r="YH27" s="451">
        <v>3.0107999195610371</v>
      </c>
      <c r="YI27" s="221">
        <v>76.844109890115931</v>
      </c>
      <c r="YJ27" s="451">
        <v>102.62403299973752</v>
      </c>
      <c r="YK27" s="451">
        <v>100.54895910073904</v>
      </c>
      <c r="YL27" s="451">
        <v>68.174002672322345</v>
      </c>
      <c r="YM27" s="451">
        <v>88.440596470454707</v>
      </c>
      <c r="YN27" s="451">
        <v>60.806284021949878</v>
      </c>
      <c r="YO27" s="222">
        <v>1031.0018395704117</v>
      </c>
      <c r="YP27" s="221">
        <v>102.67521020781672</v>
      </c>
      <c r="YQ27" s="451">
        <v>219.19329716862819</v>
      </c>
      <c r="YR27" s="451">
        <v>172.07002984814952</v>
      </c>
      <c r="YS27" s="451">
        <v>129.41227341378979</v>
      </c>
      <c r="YT27" s="451">
        <v>99.692284588957236</v>
      </c>
      <c r="YU27" s="451">
        <v>6.2139679244739598</v>
      </c>
      <c r="YV27" s="451">
        <v>12.088116525987372</v>
      </c>
      <c r="YW27" s="221">
        <v>149.14965432804669</v>
      </c>
      <c r="YX27" s="451">
        <v>219.19329716862819</v>
      </c>
      <c r="YY27" s="451">
        <v>173.03554657362139</v>
      </c>
      <c r="YZ27" s="451">
        <v>130.37779013926166</v>
      </c>
      <c r="ZA27" s="451">
        <v>167.32539942820719</v>
      </c>
      <c r="ZB27" s="451">
        <v>128.48690302305317</v>
      </c>
      <c r="ZC27" s="222">
        <v>2104.5387218204864</v>
      </c>
      <c r="ZE27" s="211" t="s">
        <v>16</v>
      </c>
      <c r="ZF27" s="221">
        <v>617</v>
      </c>
      <c r="ZG27" s="451">
        <v>577</v>
      </c>
      <c r="ZH27" s="451">
        <v>255</v>
      </c>
      <c r="ZI27" s="222">
        <v>341</v>
      </c>
      <c r="ZJ27" s="221">
        <v>547.02790900000002</v>
      </c>
      <c r="ZK27" s="451">
        <v>649.08254199999999</v>
      </c>
      <c r="ZL27" s="451">
        <v>392.888014</v>
      </c>
      <c r="ZM27" s="222">
        <v>620.38496899999996</v>
      </c>
      <c r="ZN27" s="221">
        <v>480.36609762236429</v>
      </c>
      <c r="ZO27" s="451">
        <v>645.18178896715278</v>
      </c>
      <c r="ZP27" s="451">
        <v>413.84731494467167</v>
      </c>
      <c r="ZQ27" s="222">
        <v>743.92697042361146</v>
      </c>
      <c r="ZS27" s="211" t="s">
        <v>16</v>
      </c>
      <c r="ZT27" s="221">
        <v>203.38810825615619</v>
      </c>
      <c r="ZU27" s="451">
        <v>394.64380327106346</v>
      </c>
      <c r="ZV27" s="451">
        <v>188.04302342500208</v>
      </c>
      <c r="ZW27" s="222">
        <v>337.39756985455784</v>
      </c>
      <c r="ZX27" s="221">
        <v>276.97798936620808</v>
      </c>
      <c r="ZY27" s="451">
        <v>250.53798569608935</v>
      </c>
      <c r="ZZ27" s="451">
        <v>225.80429151966959</v>
      </c>
      <c r="AAA27" s="222">
        <v>406.52940056905368</v>
      </c>
    </row>
    <row r="28" spans="1:703" ht="13.5" customHeight="1" x14ac:dyDescent="0.2">
      <c r="A28" s="208">
        <v>37261</v>
      </c>
      <c r="B28" s="211" t="s">
        <v>0</v>
      </c>
      <c r="C28" s="451">
        <v>128120</v>
      </c>
      <c r="D28" s="451">
        <v>140686</v>
      </c>
      <c r="E28" s="451">
        <v>132209</v>
      </c>
      <c r="F28" s="451">
        <v>129509</v>
      </c>
      <c r="G28" s="451">
        <v>132820</v>
      </c>
      <c r="H28" s="451">
        <v>134817</v>
      </c>
      <c r="I28" s="205">
        <v>136252</v>
      </c>
      <c r="J28" s="634"/>
      <c r="K28" s="208" t="s">
        <v>0</v>
      </c>
      <c r="L28" s="227">
        <f>((VLOOKUP($K28,$B$8:$I$75,3,FALSE)/VLOOKUP($K28,$B$8:$I$75,2,FALSE))^(1/6.975))-1</f>
        <v>1.3504441354820651E-2</v>
      </c>
      <c r="M28" s="203">
        <f>((VLOOKUP($K28,$B$8:$I$75,4,FALSE)/VLOOKUP($K28,$B$8:$I$75,3,FALSE))^(1/7.035))-1</f>
        <v>-8.7949910161609912E-3</v>
      </c>
      <c r="N28" s="203">
        <f>((VLOOKUP($K28,$B$8:$I$75,5,FALSE)/VLOOKUP($K28,$B$8:$I$75,4,FALSE))^(1/8.005))-1</f>
        <v>-2.5742732377940225E-3</v>
      </c>
      <c r="O28" s="203">
        <f>((VLOOKUP($K28,$B$8:$I$75,6,FALSE)/VLOOKUP($K28,$B$8:$I$75,5,FALSE))^(1/9.01))-1</f>
        <v>2.8057546780613229E-3</v>
      </c>
      <c r="P28" s="203">
        <f>((VLOOKUP($K28,$B$8:$I$75,7,FALSE)/VLOOKUP($K28,$B$8:$I$75,6,FALSE))^(1/11))-1</f>
        <v>1.3576002672854859E-3</v>
      </c>
      <c r="Q28" s="228">
        <f>((VLOOKUP($K28,$B$8:$I$75,8,FALSE)/VLOOKUP($K28,$B$8:$I$75,7,FALSE))^(1/5))-1</f>
        <v>2.1198054270750166E-3</v>
      </c>
      <c r="R28" s="77"/>
      <c r="S28" s="208" t="s">
        <v>0</v>
      </c>
      <c r="T28" s="227">
        <f>VLOOKUP($S28,$K$8:$Q$75,2,FALSE)*(VLOOKUP($S28,$AW$8:$BC$75,2,FALSE)-VLOOKUP($S28,$CE$8:$CK$75,2,FALSE))/(VLOOKUP($S28,$B$8:$I$75,3,FALSE)-VLOOKUP($S28,$B$8:$I$75,2,FALSE))</f>
        <v>1.0521126918963408E-2</v>
      </c>
      <c r="U28" s="203">
        <f>VLOOKUP($S28,$K$8:$Q$75,3,FALSE)*(VLOOKUP($S28,$AW$8:$BC$75,3,FALSE)-VLOOKUP($S28,$CE$8:$CK$75,3,FALSE))/(VLOOKUP($S28,$B$8:$I$75,4,FALSE)-VLOOKUP($S28,$B$8:$I$75,3,FALSE))</f>
        <v>6.918131425712102E-3</v>
      </c>
      <c r="V28" s="203">
        <f>VLOOKUP($S28,$K$8:$Q$75,4,FALSE)*(VLOOKUP($S28,$AW$8:$BC$75,4,FALSE)-VLOOKUP($S28,$CE$8:$CK$75,4,FALSE))/(VLOOKUP($S28,$B$8:$I$75,5,FALSE)-VLOOKUP($S28,$B$8:$I$75,4,FALSE))</f>
        <v>5.4374371389404848E-3</v>
      </c>
      <c r="W28" s="203">
        <f>VLOOKUP($S28,$K$8:$Q$75,5,FALSE)*(VLOOKUP($S28,$AW$8:$BC$75,5,FALSE)-VLOOKUP($S28,$CE$8:$CK$75,5,FALSE))/(VLOOKUP($S28,$B$8:$I$75,6,FALSE)-VLOOKUP($S28,$B$8:$I$75,5,FALSE))</f>
        <v>4.323455260485917E-3</v>
      </c>
      <c r="X28" s="203">
        <f>VLOOKUP($S28,$K$8:$Q$75,6,FALSE)*(VLOOKUP($S28,$AW$8:$BC$75,6,FALSE)-VLOOKUP($S28,$CE$8:$CK$75,6,FALSE))/(VLOOKUP($S28,$B$8:$I$75,7,FALSE)-VLOOKUP($S28,$B$8:$I$75,6,FALSE))</f>
        <v>3.8076710551156767E-3</v>
      </c>
      <c r="Y28" s="228">
        <f>VLOOKUP($S28,$K$8:$Q$75,7,FALSE)*(VLOOKUP($S28,$AW$8:$BC$75,7,FALSE)-VLOOKUP($S28,$CE$8:$CK$75,7,FALSE))/(VLOOKUP($S28,$B$8:$I$75,8,FALSE)-VLOOKUP($S28,$B$8:$I$75,7,FALSE))</f>
        <v>3.7019041116724679E-3</v>
      </c>
      <c r="Z28" s="77"/>
      <c r="AA28" s="208" t="s">
        <v>0</v>
      </c>
      <c r="AB28" s="227">
        <f>(VLOOKUP($S28,$K$8:$Q$75,2,FALSE)*((VLOOKUP($S28,$B$8:$I$75,3,FALSE)-VLOOKUP($S28,$B$8:$I$75,2,FALSE))-(VLOOKUP($S28,$AW$8:$BC$75,2,FALSE)-VLOOKUP($S28,$CE$8:$CK$75,2,FALSE)))/(VLOOKUP($S28,$B$8:$I$75,3,FALSE)-VLOOKUP($S28,$B$8:$I$75,2,FALSE)))</f>
        <v>2.9833144358572439E-3</v>
      </c>
      <c r="AC28" s="203">
        <f>(VLOOKUP($S28,$K$8:$Q$75,3,FALSE)*((VLOOKUP($S28,$B$8:$I$75,4,FALSE)-VLOOKUP($S28,$B$8:$I$75,3,FALSE))-(VLOOKUP($S28,$AW$8:$BC$75,3,FALSE)-VLOOKUP($S28,$CE$8:$CK$75,3,FALSE)))/(VLOOKUP($S28,$B$8:$I$75,4,FALSE)-VLOOKUP($S28,$B$8:$I$75,3,FALSE)))</f>
        <v>-1.5713122441873093E-2</v>
      </c>
      <c r="AD28" s="203">
        <f>(VLOOKUP($S28,$K$8:$Q$75,4,FALSE)*((VLOOKUP($S28,$B$8:$I$75,5,FALSE)-VLOOKUP($S28,$B$8:$I$75,4,FALSE))-(VLOOKUP($S28,$AW$8:$BC$75,4,FALSE)-VLOOKUP($S28,$CE$8:$CK$75,4,FALSE)))/(VLOOKUP($S28,$B$8:$I$75,5,FALSE)-VLOOKUP($S28,$B$8:$I$75,4,FALSE)))</f>
        <v>-8.0117103767345082E-3</v>
      </c>
      <c r="AE28" s="203">
        <f>(VLOOKUP($S28,$K$8:$Q$75,5,FALSE)*((VLOOKUP($S28,$B$8:$I$75,6,FALSE)-VLOOKUP($S28,$B$8:$I$75,5,FALSE))-(VLOOKUP($S28,$AW$8:$BC$75,5,FALSE)-VLOOKUP($S28,$CE$8:$CK$75,5,FALSE)))/(VLOOKUP($S28,$B$8:$I$75,6,FALSE)-VLOOKUP($S28,$B$8:$I$75,5,FALSE)))</f>
        <v>-1.5177005824245937E-3</v>
      </c>
      <c r="AF28" s="203">
        <f>(VLOOKUP($S28,$K$8:$Q$75,6,FALSE)*((VLOOKUP($S28,$B$8:$I$75,7,FALSE)-VLOOKUP($S28,$B$8:$I$75,6,FALSE))-(VLOOKUP($S28,$AW$8:$BC$75,6,FALSE)-VLOOKUP($S28,$CE$8:$CK$75,6,FALSE)))/(VLOOKUP($S28,$B$8:$I$75,7,FALSE)-VLOOKUP($S28,$B$8:$I$75,6,FALSE)))</f>
        <v>-2.4500707878301908E-3</v>
      </c>
      <c r="AG28" s="228">
        <f>(VLOOKUP($S28,$K$8:$Q$75,7,FALSE)*((VLOOKUP($S28,$B$8:$I$75,8,FALSE)-VLOOKUP($S28,$B$8:$I$75,7,FALSE))-(VLOOKUP($S28,$AW$8:$BC$75,7,FALSE)-VLOOKUP($S28,$CE$8:$CK$75,7,FALSE)))/(VLOOKUP($S28,$B$8:$I$75,8,FALSE)-VLOOKUP($S28,$B$8:$I$75,7,FALSE)))</f>
        <v>-1.5820986845974515E-3</v>
      </c>
      <c r="AI28" s="208" t="s">
        <v>0</v>
      </c>
      <c r="AJ28" s="221">
        <f>VLOOKUP($AI28,$AW$8:$BC$75,2,FALSE)-VLOOKUP($AI28,$CE$8:$CK$75,2,FALSE)</f>
        <v>9790</v>
      </c>
      <c r="AK28" s="222">
        <f>(VLOOKUP($AI28,$B$8:$I$75,3,FALSE)-VLOOKUP($AI28,$B$8:$I$75,2,FALSE))-AJ28</f>
        <v>2776</v>
      </c>
      <c r="AL28" s="451">
        <f>VLOOKUP($AI28,$AW$8:$BC$75,3,FALSE)-VLOOKUP($AI28,$CE$8:$CK$75,3,FALSE)</f>
        <v>6668</v>
      </c>
      <c r="AM28" s="451">
        <f>(VLOOKUP($AI28,$B$8:$I$75,4,FALSE)-VLOOKUP($AI28,$B$8:$I$75,3,FALSE))-AL28</f>
        <v>-15145</v>
      </c>
      <c r="AN28" s="221">
        <f>VLOOKUP($AI28,$AW$8:$BC$75,4,FALSE)-VLOOKUP($AI28,$CE$8:$CK$75,4,FALSE)</f>
        <v>5703</v>
      </c>
      <c r="AO28" s="222">
        <f>(VLOOKUP($AI28,$B$8:$I$75,5,FALSE)-VLOOKUP($AI28,$B$8:$I$75,4,FALSE))-AN28</f>
        <v>-8403</v>
      </c>
      <c r="AP28" s="451">
        <f>VLOOKUP($AI28,$AW$8:$BC$75,5,FALSE)-VLOOKUP($AI28,$CE$8:$CK$75,5,FALSE)</f>
        <v>5102</v>
      </c>
      <c r="AQ28" s="451">
        <f>(VLOOKUP($AI28,$B$8:$I$75,6,FALSE)-VLOOKUP($AI28,$B$8:$I$75,5,FALSE))-AP28</f>
        <v>-1791</v>
      </c>
      <c r="AR28" s="221">
        <f>VLOOKUP($AI28,$AW$8:$BC$75,6,FALSE)-VLOOKUP($AI28,$CE$8:$CK$75,6,FALSE)</f>
        <v>5601</v>
      </c>
      <c r="AS28" s="222">
        <f>(VLOOKUP($AI28,$B$8:$I$75,7,FALSE)-VLOOKUP($AI28,$B$8:$I$75,6,FALSE))-AR28</f>
        <v>-3604</v>
      </c>
      <c r="AT28" s="221">
        <f>VLOOKUP($AI28,$AW$8:$BC$75,7,FALSE)-VLOOKUP($AI28,$CE$8:$CK$75,7,FALSE)</f>
        <v>2506</v>
      </c>
      <c r="AU28" s="222">
        <f>(VLOOKUP($AI28,$B$8:$I$75,8,FALSE)-VLOOKUP($AI28,$B$8:$I$75,7,FALSE))-AT28</f>
        <v>-1071</v>
      </c>
      <c r="AV28" s="636"/>
      <c r="AW28" s="208" t="s">
        <v>0</v>
      </c>
      <c r="AX28" s="221">
        <v>18325</v>
      </c>
      <c r="AY28" s="451">
        <v>15171</v>
      </c>
      <c r="AZ28" s="451">
        <v>14973</v>
      </c>
      <c r="BA28" s="451">
        <v>15217</v>
      </c>
      <c r="BB28" s="451">
        <v>17951</v>
      </c>
      <c r="BC28" s="222">
        <v>8098</v>
      </c>
      <c r="BE28" s="208" t="s">
        <v>0</v>
      </c>
      <c r="BF28" s="239">
        <f>IF(VLOOKUP($BE28,$B$8:$I$75,3,FALSE)&lt;&gt;VLOOKUP($BE28,$B$8:$I$75,2,FALSE),(10*(VLOOKUP($BE28,$K$8:$Q$75,2,FALSE)*100)*VLOOKUP($BE28,$AW$8:$BC$75,2,FALSE))/(VLOOKUP($BE28,$B$8:$I$75,3,FALSE)-VLOOKUP($BE28,$B$8:$I$75,2,FALSE)),"")</f>
        <v>19.693529192033139</v>
      </c>
      <c r="BG28" s="235">
        <f>IF(VLOOKUP($BE28,$B$8:$I$75,4,FALSE)&lt;&gt;VLOOKUP($BE28,$B$8:$I$75,3,FALSE),(10*(VLOOKUP($BE28,$K$8:$Q$75,3,FALSE)*100)*VLOOKUP($BE28,$AW$8:$BC$75,3,FALSE))/(VLOOKUP($BE28,$B$8:$I$75,4,FALSE)-VLOOKUP($BE28,$B$8:$I$75,3,FALSE)),"")</f>
        <v>15.740097759369874</v>
      </c>
      <c r="BH28" s="235">
        <f>IF(VLOOKUP($BE28,$B$8:$I$75,5,FALSE)&lt;&gt;VLOOKUP($BE28,$B$8:$I$75,4,FALSE),(10*(VLOOKUP($BE28,$K$8:$Q$75,4,FALSE)*100)*VLOOKUP($BE28,$AW$8:$BC$75,4,FALSE))/(VLOOKUP($BE28,$B$8:$I$75,5,FALSE)-VLOOKUP($BE28,$B$8:$I$75,4,FALSE)),"")</f>
        <v>14.275775255366629</v>
      </c>
      <c r="BI28" s="235">
        <f>IF(VLOOKUP($BE28,$B$8:$I$75,6,FALSE)&lt;&gt;VLOOKUP($BE28,$B$8:$I$75,5,FALSE),(10*(VLOOKUP($BE28,$K$8:$Q$75,5,FALSE)*100)*VLOOKUP($BE28,$AW$8:$BC$75,5,FALSE))/(VLOOKUP($BE28,$B$8:$I$75,6,FALSE)-VLOOKUP($BE28,$B$8:$I$75,5,FALSE)),"")</f>
        <v>12.894946824542178</v>
      </c>
      <c r="BJ28" s="235">
        <f>IF(VLOOKUP($BE28,$B$8:$I$75,7,FALSE)&lt;&gt;VLOOKUP($BE28,$B$8:$I$75,6,FALSE),(10*(VLOOKUP($BE28,$K$8:$Q$75,6,FALSE)*100)*VLOOKUP($BE28,$AW$8:$BC$75,6,FALSE))/(VLOOKUP($BE28,$B$8:$I$75,7,FALSE)-VLOOKUP($BE28,$B$8:$I$75,6,FALSE)),"")</f>
        <v>12.203446368573738</v>
      </c>
      <c r="BK28" s="240">
        <f>IF(VLOOKUP($BE28,$B$8:$I$75,8,FALSE)&lt;&gt;VLOOKUP($BE28,$B$8:$I$75,7,FALSE),(10*(VLOOKUP($BE28,$K$8:$Q$75,7,FALSE)*100)*VLOOKUP($BE28,$AW$8:$BC$75,7,FALSE))/(VLOOKUP($BE28,$B$8:$I$75,8,FALSE)-VLOOKUP($BE28,$B$8:$I$75,7,FALSE)),"")</f>
        <v>11.962497803800337</v>
      </c>
      <c r="BL28" s="239">
        <f>IF(VLOOKUP($BE28,$B$8:$I$75,3,FALSE)&lt;&gt;VLOOKUP($BE28,$B$8:$I$75,2,FALSE),(10*(VLOOKUP($BE28,$K$8:$Q$75,2,FALSE)*100)*VLOOKUP($BE28,$CE$8:$CK$75,2,FALSE))/(VLOOKUP($BE28,$B$8:$I$75,3,FALSE)-VLOOKUP($BE28,$B$8:$I$75,2,FALSE)),"")</f>
        <v>9.1724022730697321</v>
      </c>
      <c r="BM28" s="235">
        <f>IF(VLOOKUP($BE28,$B$8:$I$75,4,FALSE)&lt;&gt;VLOOKUP($BE28,$B$8:$I$75,3,FALSE),(10*(VLOOKUP($BE28,$K$8:$Q$75,3,FALSE)*100)*VLOOKUP($BE28,$CE$8:$CK$75,3,FALSE))/(VLOOKUP($BE28,$B$8:$I$75,4,FALSE)-VLOOKUP($BE28,$B$8:$I$75,3,FALSE)),"")</f>
        <v>8.8219663336577696</v>
      </c>
      <c r="BN28" s="235">
        <f>IF(VLOOKUP($BE28,$B$8:$I$75,5,FALSE)&lt;&gt;VLOOKUP($BE28,$B$8:$I$75,4,FALSE),(10*(VLOOKUP($BE28,$K$8:$Q$75,4,FALSE)*100)*VLOOKUP($BE28,$CE$8:$CK$75,4,FALSE))/(VLOOKUP($BE28,$B$8:$I$75,5,FALSE)-VLOOKUP($BE28,$B$8:$I$75,4,FALSE)),"")</f>
        <v>8.8383381164261436</v>
      </c>
      <c r="BO28" s="235">
        <f>IF(VLOOKUP($BE28,$B$8:$I$75,6,FALSE)&lt;&gt;VLOOKUP($BE28,$B$8:$I$75,5,FALSE),(10*(VLOOKUP($BE28,$K$8:$Q$75,5,FALSE)*100)*VLOOKUP($BE28,$CE$8:$CK$75,5,FALSE))/(VLOOKUP($BE28,$B$8:$I$75,6,FALSE)-VLOOKUP($BE28,$B$8:$I$75,5,FALSE)),"")</f>
        <v>8.5714915640562612</v>
      </c>
      <c r="BP28" s="235">
        <f>IF(VLOOKUP($BE28,$B$8:$I$75,7,FALSE)&lt;&gt;VLOOKUP($BE28,$B$8:$I$75,6,FALSE),(10*(VLOOKUP($BE28,$K$8:$Q$75,6,FALSE)*100)*VLOOKUP($BE28,$CE$8:$CK$75,6,FALSE))/(VLOOKUP($BE28,$B$8:$I$75,7,FALSE)-VLOOKUP($BE28,$B$8:$I$75,6,FALSE)),"")</f>
        <v>8.3957753134580617</v>
      </c>
      <c r="BQ28" s="240">
        <f>IF(VLOOKUP($BE28,$B$8:$I$75,8,FALSE)&lt;&gt;VLOOKUP($BE28,$B$8:$I$75,7,FALSE),(10*(VLOOKUP($BE28,$K$8:$Q$75,7,FALSE)*100)*VLOOKUP($BE28,$CE$8:$CK$75,7,FALSE))/(VLOOKUP($BE28,$B$8:$I$75,8,FALSE)-VLOOKUP($BE28,$B$8:$I$75,7,FALSE)),"")</f>
        <v>8.2605936921278698</v>
      </c>
      <c r="BS28" s="208" t="s">
        <v>0</v>
      </c>
      <c r="BT28" s="451">
        <v>1601</v>
      </c>
      <c r="BU28" s="451">
        <v>1660</v>
      </c>
      <c r="BV28" s="451">
        <v>1583</v>
      </c>
      <c r="BW28" s="451">
        <v>1609</v>
      </c>
      <c r="BX28" s="451">
        <v>1617</v>
      </c>
      <c r="BY28" s="451">
        <v>1603</v>
      </c>
      <c r="BZ28" s="451">
        <v>1686</v>
      </c>
      <c r="CA28" s="451">
        <v>1597</v>
      </c>
      <c r="CB28" s="451">
        <v>1641</v>
      </c>
      <c r="CC28" s="222">
        <v>1597</v>
      </c>
      <c r="CE28" s="208" t="s">
        <v>0</v>
      </c>
      <c r="CF28" s="221">
        <v>8535</v>
      </c>
      <c r="CG28" s="451">
        <v>8503</v>
      </c>
      <c r="CH28" s="451">
        <v>9270</v>
      </c>
      <c r="CI28" s="451">
        <v>10115</v>
      </c>
      <c r="CJ28" s="451">
        <v>12350</v>
      </c>
      <c r="CK28" s="222">
        <v>5592</v>
      </c>
      <c r="CM28" s="211" t="s">
        <v>0</v>
      </c>
      <c r="CN28" s="451">
        <v>1153</v>
      </c>
      <c r="CO28" s="451">
        <v>1118</v>
      </c>
      <c r="CP28" s="451">
        <v>1105</v>
      </c>
      <c r="CQ28" s="451">
        <v>1124</v>
      </c>
      <c r="CR28" s="451">
        <v>1177</v>
      </c>
      <c r="CS28" s="451">
        <v>1093</v>
      </c>
      <c r="CT28" s="451">
        <v>1093</v>
      </c>
      <c r="CU28" s="451">
        <v>1137</v>
      </c>
      <c r="CV28" s="451">
        <v>1088</v>
      </c>
      <c r="CW28" s="222">
        <v>1179</v>
      </c>
      <c r="CY28" s="208" t="s">
        <v>0</v>
      </c>
      <c r="CZ28" s="221">
        <v>110129.37724249034</v>
      </c>
      <c r="DA28" s="451">
        <v>10925.978709586963</v>
      </c>
      <c r="DB28" s="451">
        <v>4095.4838385951921</v>
      </c>
      <c r="DC28" s="451">
        <v>2912.8605765910806</v>
      </c>
      <c r="DD28" s="451">
        <v>5384.9465946100017</v>
      </c>
      <c r="DE28" s="222">
        <v>1041.9317502902647</v>
      </c>
      <c r="DG28" s="211" t="s">
        <v>0</v>
      </c>
      <c r="DH28" s="221">
        <v>60</v>
      </c>
      <c r="DI28" s="451">
        <v>2704</v>
      </c>
      <c r="DJ28" s="451">
        <v>8108</v>
      </c>
      <c r="DK28" s="451">
        <v>14188</v>
      </c>
      <c r="DL28" s="451">
        <v>19244</v>
      </c>
      <c r="DM28" s="451">
        <v>13036</v>
      </c>
      <c r="DN28" s="451">
        <v>24348</v>
      </c>
      <c r="DO28" s="222">
        <v>31877</v>
      </c>
      <c r="DP28" s="221">
        <v>38.029572999999999</v>
      </c>
      <c r="DQ28" s="451">
        <v>2389.0434540000001</v>
      </c>
      <c r="DR28" s="451">
        <v>11267.944689</v>
      </c>
      <c r="DS28" s="451">
        <v>16872.349311000002</v>
      </c>
      <c r="DT28" s="451">
        <v>19285.427548</v>
      </c>
      <c r="DU28" s="451">
        <v>12634.249</v>
      </c>
      <c r="DV28" s="451">
        <v>27022.159908000001</v>
      </c>
      <c r="DW28" s="222">
        <v>26182.381367999998</v>
      </c>
      <c r="DX28" s="221">
        <v>33.006469452788643</v>
      </c>
      <c r="DY28" s="451">
        <v>2655.9265743411884</v>
      </c>
      <c r="DZ28" s="451">
        <v>12835.129720104673</v>
      </c>
      <c r="EA28" s="451">
        <v>16268.075730396904</v>
      </c>
      <c r="EB28" s="451">
        <v>18973.895703820283</v>
      </c>
      <c r="EC28" s="451">
        <v>12050.729303994111</v>
      </c>
      <c r="ED28" s="451">
        <v>27777.87870257581</v>
      </c>
      <c r="EE28" s="222">
        <v>25578.903736695916</v>
      </c>
      <c r="EG28" s="208" t="s">
        <v>0</v>
      </c>
      <c r="EH28" s="221">
        <v>19018</v>
      </c>
      <c r="EI28" s="451">
        <v>40984</v>
      </c>
      <c r="EJ28" s="451">
        <v>24922</v>
      </c>
      <c r="EK28" s="451">
        <v>20343</v>
      </c>
      <c r="EL28" s="451">
        <v>16096</v>
      </c>
      <c r="EM28" s="451">
        <v>11314</v>
      </c>
      <c r="EN28" s="221">
        <v>19135.228465</v>
      </c>
      <c r="EO28" s="451">
        <v>40619.650699999998</v>
      </c>
      <c r="EP28" s="451">
        <v>24054.387630000001</v>
      </c>
      <c r="EQ28" s="451">
        <v>21722.474735</v>
      </c>
      <c r="ER28" s="451">
        <v>15852.413248000001</v>
      </c>
      <c r="ES28" s="451">
        <v>13432.845222</v>
      </c>
      <c r="ET28" s="221">
        <v>20074.156049746405</v>
      </c>
      <c r="EU28" s="451">
        <v>39016.879171316243</v>
      </c>
      <c r="EV28" s="451">
        <v>24376.732586670561</v>
      </c>
      <c r="EW28" s="451">
        <v>21345.510160390721</v>
      </c>
      <c r="EX28" s="451">
        <v>17289.157583084008</v>
      </c>
      <c r="EY28" s="222">
        <v>14149.564448792044</v>
      </c>
      <c r="EZ28" s="636"/>
      <c r="FA28" s="208" t="s">
        <v>0</v>
      </c>
      <c r="FB28" s="221">
        <v>29850</v>
      </c>
      <c r="FC28" s="451">
        <v>80743</v>
      </c>
      <c r="FD28" s="222">
        <v>22084</v>
      </c>
      <c r="FE28" s="221">
        <v>30573.413153000001</v>
      </c>
      <c r="FF28" s="451">
        <v>81239.007011999987</v>
      </c>
      <c r="FG28" s="222">
        <v>23004.579835</v>
      </c>
      <c r="FH28" s="221">
        <v>31944.877840203237</v>
      </c>
      <c r="FI28" s="451">
        <v>79634.823728794261</v>
      </c>
      <c r="FJ28" s="222">
        <v>24672.298431002469</v>
      </c>
      <c r="FK28" s="725"/>
      <c r="FL28" s="631"/>
      <c r="FM28" s="641"/>
      <c r="FN28" s="641"/>
      <c r="FO28" s="641"/>
      <c r="FP28" s="641"/>
      <c r="FQ28" s="641"/>
      <c r="FR28" s="641"/>
      <c r="FS28" s="641"/>
      <c r="FT28" s="641"/>
      <c r="FU28" s="641"/>
      <c r="FV28" s="641"/>
      <c r="FW28" s="641"/>
      <c r="FX28" s="641"/>
      <c r="FZ28" s="211" t="s">
        <v>0</v>
      </c>
      <c r="GA28" s="221">
        <v>82488</v>
      </c>
      <c r="GB28" s="451">
        <v>34610</v>
      </c>
      <c r="GC28" s="222">
        <v>47878</v>
      </c>
      <c r="GD28" s="221">
        <v>1850187.4369999999</v>
      </c>
      <c r="GE28" s="451">
        <v>1324315.997</v>
      </c>
      <c r="GF28" s="222">
        <v>525871.43999999994</v>
      </c>
      <c r="GG28" s="665"/>
      <c r="GH28" s="211" t="s">
        <v>0</v>
      </c>
      <c r="GI28" s="221">
        <v>43073</v>
      </c>
      <c r="GJ28" s="451">
        <v>52020</v>
      </c>
      <c r="GK28" s="451">
        <v>55124</v>
      </c>
      <c r="GL28" s="451">
        <v>58147</v>
      </c>
      <c r="GM28" s="451">
        <v>66664</v>
      </c>
      <c r="GN28" s="451">
        <v>72201.627032383796</v>
      </c>
      <c r="GO28" s="222">
        <v>73470.484372738894</v>
      </c>
      <c r="GQ28" s="208" t="s">
        <v>0</v>
      </c>
      <c r="GR28" s="221">
        <v>122284</v>
      </c>
      <c r="GS28" s="451">
        <v>135271</v>
      </c>
      <c r="GT28" s="451">
        <v>127573</v>
      </c>
      <c r="GU28" s="451">
        <v>124671</v>
      </c>
      <c r="GV28" s="451">
        <v>127899</v>
      </c>
      <c r="GW28" s="451">
        <v>129809.58274832599</v>
      </c>
      <c r="GX28" s="222">
        <v>131358.503697015</v>
      </c>
      <c r="GZ28" s="208" t="s">
        <v>0</v>
      </c>
      <c r="HA28" s="389">
        <f t="shared" si="2"/>
        <v>2.838994265549184</v>
      </c>
      <c r="HB28" s="390">
        <f t="shared" si="3"/>
        <v>2.6003652441368703</v>
      </c>
      <c r="HC28" s="390">
        <f t="shared" si="4"/>
        <v>2.314291415717292</v>
      </c>
      <c r="HD28" s="390">
        <f t="shared" si="5"/>
        <v>2.1440659019381911</v>
      </c>
      <c r="HE28" s="390">
        <f t="shared" si="6"/>
        <v>1.9185617424696988</v>
      </c>
      <c r="HF28" s="390">
        <f t="shared" si="7"/>
        <v>1.7978761432911192</v>
      </c>
      <c r="HG28" s="246">
        <f t="shared" si="8"/>
        <v>1.7879085025571897</v>
      </c>
      <c r="HH28" s="69"/>
      <c r="HI28" s="211" t="s">
        <v>0</v>
      </c>
      <c r="HJ28" s="221">
        <v>32278</v>
      </c>
      <c r="HK28" s="451">
        <v>19225</v>
      </c>
      <c r="HL28" s="451">
        <v>7392</v>
      </c>
      <c r="HM28" s="451">
        <v>5057</v>
      </c>
      <c r="HN28" s="451">
        <v>2675</v>
      </c>
      <c r="HO28" s="221">
        <v>38681.804445999995</v>
      </c>
      <c r="HP28" s="451">
        <v>20126.515133999994</v>
      </c>
      <c r="HQ28" s="451">
        <v>6412.4811019999997</v>
      </c>
      <c r="HR28" s="451">
        <v>4471.3633090000012</v>
      </c>
      <c r="HS28" s="222">
        <v>2512.4630429999997</v>
      </c>
      <c r="HT28" s="221">
        <v>40155.240819825798</v>
      </c>
      <c r="HU28" s="451">
        <v>19705.135008324</v>
      </c>
      <c r="HV28" s="451">
        <v>6491.4870423817993</v>
      </c>
      <c r="HW28" s="451">
        <v>4484.2512879734004</v>
      </c>
      <c r="HX28" s="222">
        <v>2635.3702127826</v>
      </c>
      <c r="HY28" s="804"/>
      <c r="HZ28" s="211" t="s">
        <v>0</v>
      </c>
      <c r="IA28" s="221">
        <v>32288</v>
      </c>
      <c r="IB28" s="451">
        <v>1980</v>
      </c>
      <c r="IC28" s="451">
        <v>14944</v>
      </c>
      <c r="ID28" s="451">
        <v>12412</v>
      </c>
      <c r="IE28" s="451">
        <v>5012</v>
      </c>
      <c r="IF28" s="221">
        <v>38681.804445000002</v>
      </c>
      <c r="IG28" s="451">
        <v>2500.0061470000001</v>
      </c>
      <c r="IH28" s="451">
        <v>14854.451836</v>
      </c>
      <c r="II28" s="451">
        <v>10413.864852999999</v>
      </c>
      <c r="IJ28" s="222">
        <v>5754.4997540000004</v>
      </c>
      <c r="IK28" s="221">
        <v>40155.240819830404</v>
      </c>
      <c r="IL28" s="451">
        <v>2370.9819803962041</v>
      </c>
      <c r="IM28" s="451">
        <v>14234.821600894516</v>
      </c>
      <c r="IN28" s="451">
        <v>10208.554096063845</v>
      </c>
      <c r="IO28" s="222">
        <v>6501.8858740006299</v>
      </c>
      <c r="IQ28" s="211" t="s">
        <v>0</v>
      </c>
      <c r="IR28" s="221">
        <v>2203</v>
      </c>
      <c r="IS28" s="451">
        <v>6770</v>
      </c>
      <c r="IT28" s="451">
        <v>7873</v>
      </c>
      <c r="IU28" s="451">
        <v>4481</v>
      </c>
      <c r="IV28" s="451">
        <v>2463</v>
      </c>
      <c r="IW28" s="451">
        <v>5302</v>
      </c>
      <c r="IX28" s="222">
        <v>3186</v>
      </c>
      <c r="IY28" s="221">
        <v>9599</v>
      </c>
      <c r="IZ28" s="451">
        <v>15491</v>
      </c>
      <c r="JA28" s="451">
        <v>29702</v>
      </c>
      <c r="JB28" s="451">
        <v>22652</v>
      </c>
      <c r="JC28" s="451">
        <v>10441</v>
      </c>
      <c r="JD28" s="451">
        <v>15474</v>
      </c>
      <c r="JE28" s="222">
        <v>5518</v>
      </c>
      <c r="JF28" s="221">
        <v>3052.241227</v>
      </c>
      <c r="JG28" s="451">
        <v>7809.1994070000001</v>
      </c>
      <c r="JH28" s="451">
        <v>8321.8291860000008</v>
      </c>
      <c r="JI28" s="451">
        <v>5467.0667430000003</v>
      </c>
      <c r="JJ28" s="451">
        <v>4448.883339</v>
      </c>
      <c r="JK28" s="451">
        <v>5282.4201059999996</v>
      </c>
      <c r="JL28" s="222">
        <v>4296.2449800000004</v>
      </c>
      <c r="JM28" s="221">
        <v>10042.168138999999</v>
      </c>
      <c r="JN28" s="451">
        <v>16272.612300999999</v>
      </c>
      <c r="JO28" s="451">
        <v>27406.405633999999</v>
      </c>
      <c r="JP28" s="451">
        <v>21990.489610000001</v>
      </c>
      <c r="JQ28" s="451">
        <v>13251.487238</v>
      </c>
      <c r="JR28" s="451">
        <v>14303.682634000001</v>
      </c>
      <c r="JS28" s="222">
        <v>7583.2624249999999</v>
      </c>
      <c r="JT28" s="221">
        <v>3372.1335656886044</v>
      </c>
      <c r="JU28" s="451">
        <v>7175.1730331819581</v>
      </c>
      <c r="JV28" s="451">
        <v>8608.3481111530346</v>
      </c>
      <c r="JW28" s="451">
        <v>5755.2557502267655</v>
      </c>
      <c r="JX28" s="451">
        <v>4764.1145235860358</v>
      </c>
      <c r="JY28" s="451">
        <v>5714.5400510169411</v>
      </c>
      <c r="JZ28" s="222">
        <v>4766.6757834237978</v>
      </c>
      <c r="KA28" s="221">
        <v>10492.776661984955</v>
      </c>
      <c r="KB28" s="451">
        <v>14721.912455524089</v>
      </c>
      <c r="KC28" s="451">
        <v>27489.881084643697</v>
      </c>
      <c r="KD28" s="451">
        <v>21901.458797537849</v>
      </c>
      <c r="KE28" s="451">
        <v>13446.347751286799</v>
      </c>
      <c r="KF28" s="451">
        <v>14749.34634497021</v>
      </c>
      <c r="KG28" s="222">
        <v>8610.411586875136</v>
      </c>
      <c r="KI28" s="211" t="s">
        <v>0</v>
      </c>
      <c r="KJ28" s="221">
        <v>16644</v>
      </c>
      <c r="KK28" s="451">
        <v>7652</v>
      </c>
      <c r="KL28" s="451">
        <v>5536</v>
      </c>
      <c r="KM28" s="222">
        <v>2672</v>
      </c>
      <c r="KN28" s="221">
        <v>16101.675729000001</v>
      </c>
      <c r="KO28" s="451">
        <v>7206.9813169999998</v>
      </c>
      <c r="KP28" s="451">
        <v>5153.1103590000002</v>
      </c>
      <c r="KQ28" s="222">
        <v>2664.5364070000001</v>
      </c>
      <c r="KR28" s="221">
        <v>15581.407106632483</v>
      </c>
      <c r="KS28" s="451">
        <v>7287.8839917940059</v>
      </c>
      <c r="KT28" s="451">
        <v>5390.6109467578981</v>
      </c>
      <c r="KU28" s="222">
        <v>2790.5526629143556</v>
      </c>
      <c r="KW28" s="211" t="s">
        <v>0</v>
      </c>
      <c r="KX28" s="451">
        <v>46786</v>
      </c>
      <c r="KY28" s="451">
        <v>57211</v>
      </c>
      <c r="KZ28" s="451">
        <v>60869</v>
      </c>
      <c r="LA28" s="451">
        <v>64740</v>
      </c>
      <c r="LB28" s="451">
        <v>74309</v>
      </c>
      <c r="LC28" s="451">
        <v>79680.066676022499</v>
      </c>
      <c r="LD28" s="205">
        <v>83625.885880417394</v>
      </c>
      <c r="LF28" s="211" t="s">
        <v>0</v>
      </c>
      <c r="LG28" s="221">
        <v>66664</v>
      </c>
      <c r="LH28" s="451">
        <v>1600</v>
      </c>
      <c r="LI28" s="222">
        <v>6045</v>
      </c>
      <c r="LJ28" s="221">
        <v>72201.627032383796</v>
      </c>
      <c r="LK28" s="451">
        <v>1440.0356128004801</v>
      </c>
      <c r="LL28" s="222">
        <v>6038.40403083822</v>
      </c>
      <c r="LM28" s="221">
        <v>73470.484372738894</v>
      </c>
      <c r="LN28" s="451">
        <v>2071.4605900729898</v>
      </c>
      <c r="LO28" s="222">
        <v>8083.9409176055296</v>
      </c>
      <c r="LQ28" s="211" t="s">
        <v>0</v>
      </c>
      <c r="LR28" s="221">
        <v>16138</v>
      </c>
      <c r="LS28" s="451">
        <v>56268</v>
      </c>
      <c r="LT28" s="222">
        <v>1989</v>
      </c>
      <c r="LU28" s="221">
        <v>16957.958502000001</v>
      </c>
      <c r="LV28" s="451">
        <v>61779.419673999997</v>
      </c>
      <c r="LW28" s="222">
        <v>942.68850000000384</v>
      </c>
      <c r="LX28" s="221">
        <v>17094.650622804962</v>
      </c>
      <c r="LY28" s="451">
        <v>65586.147688592129</v>
      </c>
      <c r="LZ28" s="222">
        <v>945.08756902029563</v>
      </c>
      <c r="MB28" s="211" t="s">
        <v>0</v>
      </c>
      <c r="MC28" s="1111"/>
      <c r="MD28" s="1112"/>
      <c r="ME28" s="1112"/>
      <c r="MF28" s="1112"/>
      <c r="MG28" s="1112"/>
      <c r="MH28" s="221">
        <v>14816.469510999999</v>
      </c>
      <c r="MI28" s="451">
        <v>16667.673593</v>
      </c>
      <c r="MJ28" s="451">
        <v>18920.214390999998</v>
      </c>
      <c r="MK28" s="451">
        <v>15623.085782000002</v>
      </c>
      <c r="ML28" s="451">
        <v>13652.623401999999</v>
      </c>
      <c r="MM28" s="221">
        <v>14405.6715843448</v>
      </c>
      <c r="MN28" s="451">
        <v>19036.484500934999</v>
      </c>
      <c r="MO28" s="451">
        <v>19807.6160837032</v>
      </c>
      <c r="MP28" s="451">
        <v>16652.7507014605</v>
      </c>
      <c r="MQ28" s="222">
        <v>13723.363010364799</v>
      </c>
      <c r="MS28" s="211" t="s">
        <v>0</v>
      </c>
      <c r="MT28" s="451">
        <v>43073</v>
      </c>
      <c r="MU28" s="451">
        <v>52020</v>
      </c>
      <c r="MV28" s="451">
        <v>55124</v>
      </c>
      <c r="MW28" s="451">
        <v>58147</v>
      </c>
      <c r="MX28" s="451">
        <v>66664</v>
      </c>
      <c r="MY28" s="451">
        <v>72201.627032383796</v>
      </c>
      <c r="MZ28" s="205">
        <v>73470.484372738894</v>
      </c>
      <c r="NB28" s="211" t="s">
        <v>0</v>
      </c>
      <c r="NC28" s="221">
        <v>15022</v>
      </c>
      <c r="ND28" s="451">
        <v>49781</v>
      </c>
      <c r="NE28" s="222">
        <v>1824</v>
      </c>
      <c r="NF28" s="221">
        <v>15974.365958</v>
      </c>
      <c r="NG28" s="451">
        <v>55337.081869000001</v>
      </c>
      <c r="NH28" s="222">
        <v>890.17920500000037</v>
      </c>
      <c r="NI28" s="221">
        <v>15785.386083388021</v>
      </c>
      <c r="NJ28" s="451">
        <v>56856.139037529567</v>
      </c>
      <c r="NK28" s="222">
        <v>828.95925182128121</v>
      </c>
      <c r="NM28" s="211" t="s">
        <v>0</v>
      </c>
      <c r="NN28" s="221">
        <v>11991</v>
      </c>
      <c r="NO28" s="451">
        <v>13620</v>
      </c>
      <c r="NP28" s="451">
        <v>15886</v>
      </c>
      <c r="NQ28" s="451">
        <v>14282</v>
      </c>
      <c r="NR28" s="451">
        <v>10848</v>
      </c>
      <c r="NS28" s="451">
        <v>205221</v>
      </c>
      <c r="NT28" s="221">
        <v>12049.139133000001</v>
      </c>
      <c r="NU28" s="451">
        <v>15067.550703000001</v>
      </c>
      <c r="NV28" s="451">
        <v>17316.554895000001</v>
      </c>
      <c r="NW28" s="451">
        <v>14729.174107999999</v>
      </c>
      <c r="NX28" s="451">
        <v>13039.208193</v>
      </c>
      <c r="NY28" s="451">
        <v>228211.693589</v>
      </c>
      <c r="NZ28" s="221">
        <v>11395.183080400577</v>
      </c>
      <c r="OA28" s="451">
        <v>16405.04333196436</v>
      </c>
      <c r="OB28" s="451">
        <v>17804.807543859508</v>
      </c>
      <c r="OC28" s="451">
        <v>14959.605306870932</v>
      </c>
      <c r="OD28" s="451">
        <v>12905.845109643493</v>
      </c>
      <c r="OE28" s="222">
        <v>231668.34411457329</v>
      </c>
      <c r="OG28" s="211" t="s">
        <v>0</v>
      </c>
      <c r="OH28" s="221">
        <v>20913</v>
      </c>
      <c r="OI28" s="451">
        <v>23327</v>
      </c>
      <c r="OJ28" s="451">
        <v>20568</v>
      </c>
      <c r="OK28" s="222">
        <v>1819</v>
      </c>
      <c r="OL28" s="221">
        <v>23689.119493999999</v>
      </c>
      <c r="OM28" s="451">
        <v>27197.355749000002</v>
      </c>
      <c r="ON28" s="451">
        <v>19937.015061999999</v>
      </c>
      <c r="OO28" s="222">
        <v>1378.1367270000001</v>
      </c>
      <c r="OP28" s="221">
        <v>24321.144029357481</v>
      </c>
      <c r="OQ28" s="451">
        <v>27581.221876932086</v>
      </c>
      <c r="OR28" s="451">
        <v>20220.507957077989</v>
      </c>
      <c r="OS28" s="222">
        <v>1347.6105093713147</v>
      </c>
      <c r="OU28" s="211" t="s">
        <v>0</v>
      </c>
      <c r="OV28" s="221">
        <v>16301.25650208252</v>
      </c>
      <c r="OW28" s="451">
        <v>20283.554573006491</v>
      </c>
      <c r="OX28" s="451">
        <v>11557.547667298131</v>
      </c>
      <c r="OY28" s="451">
        <v>11047.005085409595</v>
      </c>
      <c r="OZ28" s="451">
        <v>5623.0618344751374</v>
      </c>
      <c r="PA28" s="222">
        <v>8658.0587104669848</v>
      </c>
      <c r="PC28" s="211" t="s">
        <v>0</v>
      </c>
      <c r="PD28" s="221">
        <v>3708.4211925222339</v>
      </c>
      <c r="PE28" s="451">
        <v>2768.8704073049857</v>
      </c>
      <c r="PF28" s="451">
        <v>20705.325778957576</v>
      </c>
      <c r="PG28" s="451">
        <v>16712.565869578004</v>
      </c>
      <c r="PH28" s="451">
        <v>8540.9145368660866</v>
      </c>
      <c r="PI28" s="222">
        <v>3366.9637694343842</v>
      </c>
      <c r="PJ28" s="221">
        <v>3374.0829001023758</v>
      </c>
      <c r="PK28" s="451">
        <v>3703.5543885855968</v>
      </c>
      <c r="PL28" s="451">
        <v>4296.1800420199997</v>
      </c>
      <c r="PM28" s="451">
        <v>2880.9671174053851</v>
      </c>
      <c r="PN28" s="451">
        <v>1001.3871950243928</v>
      </c>
      <c r="PO28" s="222">
        <v>438.10929077175166</v>
      </c>
      <c r="PP28" s="221">
        <v>7139.333366537564</v>
      </c>
      <c r="PQ28" s="451">
        <v>6499.6996017110987</v>
      </c>
      <c r="PR28" s="451">
        <v>25303.649801037369</v>
      </c>
      <c r="PS28" s="451">
        <v>19808.433239209691</v>
      </c>
      <c r="PT28" s="451">
        <v>9724.8277089269777</v>
      </c>
      <c r="PU28" s="222">
        <v>3836.6424482813031</v>
      </c>
      <c r="PV28" s="636"/>
      <c r="PW28" s="211" t="s">
        <v>0</v>
      </c>
      <c r="PX28" s="221">
        <v>21068</v>
      </c>
      <c r="PY28" s="451">
        <v>35110</v>
      </c>
      <c r="PZ28" s="222">
        <v>10449</v>
      </c>
      <c r="QA28" s="221">
        <v>22208.304682000002</v>
      </c>
      <c r="QB28" s="451">
        <v>38537.324174000001</v>
      </c>
      <c r="QC28" s="222">
        <v>11455.998175999999</v>
      </c>
      <c r="QD28" s="221">
        <v>23449.916195103717</v>
      </c>
      <c r="QE28" s="451">
        <v>38832.488496453821</v>
      </c>
      <c r="QF28" s="222">
        <v>11188.079681181329</v>
      </c>
      <c r="QH28" s="211" t="s">
        <v>0</v>
      </c>
      <c r="QI28" s="451">
        <f t="shared" si="9"/>
        <v>786</v>
      </c>
      <c r="QJ28" s="451">
        <f t="shared" si="10"/>
        <v>1163</v>
      </c>
      <c r="QK28" s="451">
        <f t="shared" si="11"/>
        <v>299</v>
      </c>
      <c r="QL28" s="451">
        <f t="shared" si="12"/>
        <v>558</v>
      </c>
      <c r="QM28" s="451">
        <f t="shared" si="13"/>
        <v>885</v>
      </c>
      <c r="QN28" s="451">
        <f t="shared" si="14"/>
        <v>1008</v>
      </c>
      <c r="QO28" s="451">
        <f t="shared" si="15"/>
        <v>1026</v>
      </c>
      <c r="QP28" s="451">
        <f t="shared" si="16"/>
        <v>867</v>
      </c>
      <c r="QQ28" s="222">
        <f t="shared" si="17"/>
        <v>758</v>
      </c>
      <c r="QR28" s="222">
        <f t="shared" si="18"/>
        <v>7350</v>
      </c>
      <c r="QT28" s="211" t="s">
        <v>0</v>
      </c>
      <c r="QU28" s="451">
        <v>16</v>
      </c>
      <c r="QV28" s="451">
        <v>17</v>
      </c>
      <c r="QW28" s="451">
        <v>17</v>
      </c>
      <c r="QX28" s="451">
        <v>20</v>
      </c>
      <c r="QY28" s="451">
        <v>14</v>
      </c>
      <c r="QZ28" s="451">
        <v>21</v>
      </c>
      <c r="RA28" s="451">
        <v>20</v>
      </c>
      <c r="RB28" s="451">
        <v>18</v>
      </c>
      <c r="RC28" s="222">
        <v>22</v>
      </c>
      <c r="RD28" s="222">
        <f t="shared" si="19"/>
        <v>165</v>
      </c>
      <c r="RF28" s="211" t="s">
        <v>0</v>
      </c>
      <c r="RG28" s="451">
        <v>34</v>
      </c>
      <c r="RH28" s="451">
        <v>45</v>
      </c>
      <c r="RI28" s="451">
        <v>28</v>
      </c>
      <c r="RJ28" s="451">
        <v>23</v>
      </c>
      <c r="RK28" s="451">
        <v>46</v>
      </c>
      <c r="RL28" s="451">
        <v>63</v>
      </c>
      <c r="RM28" s="451">
        <v>66</v>
      </c>
      <c r="RN28" s="451">
        <v>33</v>
      </c>
      <c r="RO28" s="222">
        <v>29</v>
      </c>
      <c r="RP28" s="222">
        <f t="shared" si="20"/>
        <v>367</v>
      </c>
      <c r="RR28" s="211" t="s">
        <v>0</v>
      </c>
      <c r="RS28" s="451">
        <v>736</v>
      </c>
      <c r="RT28" s="451">
        <v>1101</v>
      </c>
      <c r="RU28" s="451">
        <v>254</v>
      </c>
      <c r="RV28" s="451">
        <v>515</v>
      </c>
      <c r="RW28" s="451">
        <v>825</v>
      </c>
      <c r="RX28" s="451">
        <v>924</v>
      </c>
      <c r="RY28" s="451">
        <v>940</v>
      </c>
      <c r="RZ28" s="451">
        <v>816</v>
      </c>
      <c r="SA28" s="222">
        <v>707</v>
      </c>
      <c r="SB28" s="222">
        <f t="shared" si="21"/>
        <v>6818</v>
      </c>
      <c r="SD28" s="208" t="s">
        <v>0</v>
      </c>
      <c r="SE28" s="221">
        <v>1200</v>
      </c>
      <c r="SF28" s="451">
        <v>604</v>
      </c>
      <c r="SG28" s="451">
        <v>534</v>
      </c>
      <c r="SH28" s="451">
        <v>905</v>
      </c>
      <c r="SI28" s="451">
        <v>1635</v>
      </c>
      <c r="SJ28" s="451">
        <v>710</v>
      </c>
      <c r="SK28" s="451">
        <v>898</v>
      </c>
      <c r="SL28" s="451">
        <v>1097</v>
      </c>
      <c r="SM28" s="451">
        <v>1389</v>
      </c>
      <c r="SN28" s="222">
        <v>1161</v>
      </c>
      <c r="SP28" s="211" t="s">
        <v>0</v>
      </c>
      <c r="SQ28" s="221">
        <v>71769</v>
      </c>
      <c r="SR28" s="222">
        <v>49086</v>
      </c>
      <c r="SS28" s="451">
        <v>80296.840693999999</v>
      </c>
      <c r="ST28" s="451">
        <v>54086.471452999998</v>
      </c>
      <c r="SU28" s="221">
        <v>80625.498695139264</v>
      </c>
      <c r="SV28" s="222">
        <v>52504.522404999152</v>
      </c>
      <c r="SX28" s="211" t="s">
        <v>0</v>
      </c>
      <c r="SY28" s="221">
        <v>58727</v>
      </c>
      <c r="SZ28" s="451">
        <v>48947</v>
      </c>
      <c r="TA28" s="451">
        <v>9516</v>
      </c>
      <c r="TB28" s="451">
        <v>20898</v>
      </c>
      <c r="TC28" s="451">
        <v>5323</v>
      </c>
      <c r="TD28" s="222">
        <v>6627</v>
      </c>
      <c r="TE28" s="221">
        <v>53541.657083999999</v>
      </c>
      <c r="TF28" s="451">
        <v>9358.7332040000001</v>
      </c>
      <c r="TG28" s="451">
        <v>17940.054012000001</v>
      </c>
      <c r="TH28" s="451">
        <v>5620.739767</v>
      </c>
      <c r="TI28" s="222">
        <v>6216.0076339999996</v>
      </c>
      <c r="TJ28" s="221">
        <v>51841.31417070044</v>
      </c>
      <c r="TK28" s="451">
        <v>11788.56037449838</v>
      </c>
      <c r="TL28" s="451">
        <v>16931.513213335886</v>
      </c>
      <c r="TM28" s="451">
        <v>4651.1741746039525</v>
      </c>
      <c r="TN28" s="222">
        <v>6292.9835861124466</v>
      </c>
      <c r="TP28" s="211" t="s">
        <v>0</v>
      </c>
      <c r="TQ28" s="221">
        <v>20</v>
      </c>
      <c r="TR28" s="451">
        <v>2360</v>
      </c>
      <c r="TS28" s="451">
        <v>7632</v>
      </c>
      <c r="TT28" s="451">
        <v>12728</v>
      </c>
      <c r="TU28" s="451">
        <v>15748</v>
      </c>
      <c r="TV28" s="222">
        <v>10328</v>
      </c>
      <c r="TW28" s="221">
        <v>34.520150999999998</v>
      </c>
      <c r="TX28" s="451">
        <v>2065.2488979999998</v>
      </c>
      <c r="TY28" s="451">
        <v>10594.976236</v>
      </c>
      <c r="TZ28" s="451">
        <v>14823.858593999999</v>
      </c>
      <c r="UA28" s="451">
        <v>16101.511727999999</v>
      </c>
      <c r="UB28" s="222">
        <v>9934.5170300000009</v>
      </c>
      <c r="UC28" s="221">
        <v>19.0493126299958</v>
      </c>
      <c r="UD28" s="451">
        <v>2200.8487476217429</v>
      </c>
      <c r="UE28" s="451">
        <v>11891.997703604637</v>
      </c>
      <c r="UF28" s="451">
        <v>13959.219878387976</v>
      </c>
      <c r="UG28" s="451">
        <v>14886.733652517096</v>
      </c>
      <c r="UH28" s="222">
        <v>8847.682377890138</v>
      </c>
      <c r="UJ28" s="211" t="s">
        <v>0</v>
      </c>
      <c r="UK28" s="221">
        <v>49086</v>
      </c>
      <c r="UL28" s="451">
        <v>45074</v>
      </c>
      <c r="UM28" s="451">
        <v>4012</v>
      </c>
      <c r="UN28" s="221">
        <v>54064.894714000002</v>
      </c>
      <c r="UO28" s="451">
        <v>49481.343865000003</v>
      </c>
      <c r="UP28" s="451">
        <v>4583.5508490000002</v>
      </c>
      <c r="UQ28" s="221">
        <v>52493.592045559613</v>
      </c>
      <c r="UR28" s="451">
        <v>47182.070205874217</v>
      </c>
      <c r="US28" s="222">
        <v>5311.5218396853925</v>
      </c>
      <c r="UU28" s="208" t="s">
        <v>0</v>
      </c>
      <c r="UV28" s="221">
        <v>38692.74336</v>
      </c>
      <c r="UW28" s="451">
        <v>10788.600505</v>
      </c>
      <c r="UX28" s="221">
        <v>2615.8911750000002</v>
      </c>
      <c r="UY28" s="451">
        <v>1892.908379</v>
      </c>
      <c r="UZ28" s="222">
        <v>74.751294999999999</v>
      </c>
      <c r="VA28" s="221">
        <v>36685.554773494201</v>
      </c>
      <c r="VB28" s="451">
        <v>10496.51543238</v>
      </c>
      <c r="VC28" s="221">
        <v>3134.8987985387098</v>
      </c>
      <c r="VD28" s="451">
        <v>2093.8285798663501</v>
      </c>
      <c r="VE28" s="222">
        <v>82.794461280329102</v>
      </c>
      <c r="VF28" s="168"/>
      <c r="VG28" s="208" t="s">
        <v>0</v>
      </c>
      <c r="VH28" s="221">
        <v>6856.8811139999998</v>
      </c>
      <c r="VI28" s="451">
        <v>1260.6829310000001</v>
      </c>
      <c r="VJ28" s="451">
        <v>596.01449000000002</v>
      </c>
      <c r="VK28" s="222">
        <v>2075.0219699999998</v>
      </c>
      <c r="VL28" s="221">
        <v>6255.6583979062998</v>
      </c>
      <c r="VM28" s="451">
        <v>1241.78976282439</v>
      </c>
      <c r="VN28" s="451">
        <v>456.02176211586601</v>
      </c>
      <c r="VO28" s="222">
        <v>2543.0455095334601</v>
      </c>
      <c r="VQ28" s="211" t="s">
        <v>0</v>
      </c>
      <c r="VR28" s="221">
        <v>65851</v>
      </c>
      <c r="VS28" s="222">
        <v>5918</v>
      </c>
      <c r="VT28" s="451">
        <v>73866.391048000005</v>
      </c>
      <c r="VU28" s="451">
        <v>6430.4496449999997</v>
      </c>
      <c r="VV28" s="221">
        <v>73317.03883017083</v>
      </c>
      <c r="VW28" s="222">
        <v>7308.4598649684231</v>
      </c>
      <c r="VY28" s="211" t="s">
        <v>0</v>
      </c>
      <c r="VZ28" s="221">
        <v>85</v>
      </c>
      <c r="WA28" s="451">
        <v>7078</v>
      </c>
      <c r="WB28" s="451">
        <v>2376</v>
      </c>
      <c r="WC28" s="451">
        <v>32204</v>
      </c>
      <c r="WD28" s="222">
        <v>29189</v>
      </c>
      <c r="WE28" s="221">
        <v>99.253980999999996</v>
      </c>
      <c r="WF28" s="451">
        <v>6991.4069149999996</v>
      </c>
      <c r="WG28" s="451">
        <v>3351.0328249999998</v>
      </c>
      <c r="WH28" s="451">
        <v>36873.156774000003</v>
      </c>
      <c r="WI28" s="222">
        <v>32189.507913000001</v>
      </c>
      <c r="WJ28" s="221">
        <v>111.01213333229111</v>
      </c>
      <c r="WK28" s="236">
        <v>6174.4661921714978</v>
      </c>
      <c r="WL28" s="236">
        <v>2972.1173112071579</v>
      </c>
      <c r="WM28" s="236">
        <v>39068.246517308165</v>
      </c>
      <c r="WN28" s="205">
        <v>32334.094406797409</v>
      </c>
      <c r="WP28" s="211" t="s">
        <v>0</v>
      </c>
      <c r="WQ28" s="221">
        <v>33</v>
      </c>
      <c r="WR28" s="451">
        <v>3458</v>
      </c>
      <c r="WS28" s="451">
        <v>11454</v>
      </c>
      <c r="WT28" s="451">
        <v>19066</v>
      </c>
      <c r="WU28" s="451">
        <v>25465</v>
      </c>
      <c r="WV28" s="222">
        <v>11456</v>
      </c>
      <c r="WW28" s="221">
        <v>82.320428000000007</v>
      </c>
      <c r="WX28" s="451">
        <v>3242.8593759999999</v>
      </c>
      <c r="WY28" s="451">
        <v>15329.800546</v>
      </c>
      <c r="WZ28" s="451">
        <v>24194.352844000001</v>
      </c>
      <c r="XA28" s="451">
        <v>25720.181788999998</v>
      </c>
      <c r="XB28" s="222">
        <v>10934.843425999999</v>
      </c>
      <c r="XC28" s="221">
        <v>26.5599608586834</v>
      </c>
      <c r="XD28" s="451">
        <v>3392.4962844235374</v>
      </c>
      <c r="XE28" s="451">
        <v>17465.268368266657</v>
      </c>
      <c r="XF28" s="451">
        <v>24790.635282668904</v>
      </c>
      <c r="XG28" s="451">
        <v>24581.339684281866</v>
      </c>
      <c r="XH28" s="222">
        <v>10403.63698031688</v>
      </c>
      <c r="XJ28" s="211" t="s">
        <v>0</v>
      </c>
      <c r="XK28" s="221">
        <v>643</v>
      </c>
      <c r="XL28" s="451">
        <v>863</v>
      </c>
      <c r="XM28" s="451">
        <v>712</v>
      </c>
      <c r="XN28" s="451">
        <v>2139</v>
      </c>
      <c r="XO28" s="222">
        <v>630</v>
      </c>
      <c r="XP28" s="221">
        <v>521.545958714466</v>
      </c>
      <c r="XQ28" s="451">
        <v>1698.6664210424101</v>
      </c>
      <c r="XR28" s="451">
        <v>971.62045696552002</v>
      </c>
      <c r="XS28" s="451">
        <v>3040.5435811785201</v>
      </c>
      <c r="XT28" s="222">
        <v>1146.06406170073</v>
      </c>
      <c r="XU28" s="221">
        <v>668.15234526864594</v>
      </c>
      <c r="XV28" s="451">
        <v>2165.2413907902369</v>
      </c>
      <c r="XW28" s="451">
        <v>1280.5518319754369</v>
      </c>
      <c r="XX28" s="451">
        <v>3273.458546316032</v>
      </c>
      <c r="XY28" s="222">
        <v>1346.3450342214207</v>
      </c>
      <c r="XZ28" s="822"/>
      <c r="YA28" s="211" t="s">
        <v>0</v>
      </c>
      <c r="YB28" s="221">
        <v>1908.1476389889103</v>
      </c>
      <c r="YC28" s="451">
        <v>3077.4166744594804</v>
      </c>
      <c r="YD28" s="451">
        <v>2547.9232388433934</v>
      </c>
      <c r="YE28" s="451">
        <v>1854.6346823601257</v>
      </c>
      <c r="YF28" s="451">
        <v>7256.5085295637</v>
      </c>
      <c r="YG28" s="451">
        <v>1072.9808663102988</v>
      </c>
      <c r="YH28" s="451">
        <v>626.3443499301228</v>
      </c>
      <c r="YI28" s="221">
        <v>2722.1403483586264</v>
      </c>
      <c r="YJ28" s="451">
        <v>3151.9530591492539</v>
      </c>
      <c r="YK28" s="451">
        <v>2580.7301783263174</v>
      </c>
      <c r="YL28" s="451">
        <v>1985.5261322577903</v>
      </c>
      <c r="YM28" s="451">
        <v>10719.958288644802</v>
      </c>
      <c r="YN28" s="451">
        <v>5754.9653729189167</v>
      </c>
      <c r="YO28" s="222">
        <v>34359.329398986869</v>
      </c>
      <c r="YP28" s="221">
        <v>3862.6057512973289</v>
      </c>
      <c r="YQ28" s="451">
        <v>6330.710983244272</v>
      </c>
      <c r="YR28" s="451">
        <v>4883.6459469783686</v>
      </c>
      <c r="YS28" s="451">
        <v>3845.46887378677</v>
      </c>
      <c r="YT28" s="451">
        <v>16995.847067767998</v>
      </c>
      <c r="YU28" s="451">
        <v>2003.1301616855019</v>
      </c>
      <c r="YV28" s="451">
        <v>1348.215194767196</v>
      </c>
      <c r="YW28" s="221">
        <v>5482.5920630051296</v>
      </c>
      <c r="YX28" s="451">
        <v>6475.7651159722936</v>
      </c>
      <c r="YY28" s="451">
        <v>4973.1010174351759</v>
      </c>
      <c r="YZ28" s="451">
        <v>4061.274362552102</v>
      </c>
      <c r="ZA28" s="451">
        <v>23599.18620250938</v>
      </c>
      <c r="ZB28" s="451">
        <v>11356.418606254758</v>
      </c>
      <c r="ZC28" s="222">
        <v>77160.964778937327</v>
      </c>
      <c r="ZE28" s="211" t="s">
        <v>0</v>
      </c>
      <c r="ZF28" s="221">
        <v>37420</v>
      </c>
      <c r="ZG28" s="451">
        <v>20718</v>
      </c>
      <c r="ZH28" s="451">
        <v>11413</v>
      </c>
      <c r="ZI28" s="222">
        <v>19929</v>
      </c>
      <c r="ZJ28" s="221">
        <v>28670.838022</v>
      </c>
      <c r="ZK28" s="451">
        <v>18894.771592000001</v>
      </c>
      <c r="ZL28" s="451">
        <v>14943.762825</v>
      </c>
      <c r="ZM28" s="222">
        <v>28097.192943000002</v>
      </c>
      <c r="ZN28" s="221">
        <v>25178.845469351607</v>
      </c>
      <c r="ZO28" s="451">
        <v>18228.752889151547</v>
      </c>
      <c r="ZP28" s="451">
        <v>15638.964834369935</v>
      </c>
      <c r="ZQ28" s="222">
        <v>32938.619459373018</v>
      </c>
      <c r="ZS28" s="211" t="s">
        <v>0</v>
      </c>
      <c r="ZT28" s="221">
        <v>9900.8671607207489</v>
      </c>
      <c r="ZU28" s="451">
        <v>9716.8946215849064</v>
      </c>
      <c r="ZV28" s="451">
        <v>7192.3081166095844</v>
      </c>
      <c r="ZW28" s="222">
        <v>15199.240865728891</v>
      </c>
      <c r="ZX28" s="221">
        <v>15277.97830863086</v>
      </c>
      <c r="ZY28" s="451">
        <v>8511.8582675666403</v>
      </c>
      <c r="ZZ28" s="451">
        <v>8446.6567177603538</v>
      </c>
      <c r="AAA28" s="222">
        <v>17739.378593644124</v>
      </c>
    </row>
    <row r="29" spans="1:703" ht="13.5" customHeight="1" x14ac:dyDescent="0.2">
      <c r="A29" s="209">
        <v>37272</v>
      </c>
      <c r="B29" s="212" t="s">
        <v>17</v>
      </c>
      <c r="C29" s="449">
        <v>610</v>
      </c>
      <c r="D29" s="449">
        <v>679</v>
      </c>
      <c r="E29" s="449">
        <v>742</v>
      </c>
      <c r="F29" s="449">
        <v>776</v>
      </c>
      <c r="G29" s="449">
        <v>920</v>
      </c>
      <c r="H29" s="449">
        <v>1071</v>
      </c>
      <c r="I29" s="206">
        <v>1099</v>
      </c>
      <c r="J29" s="634"/>
      <c r="K29" s="208" t="s">
        <v>17</v>
      </c>
      <c r="L29" s="227">
        <f>((VLOOKUP($K29,$B$8:$I$75,3,FALSE)/VLOOKUP($K29,$B$8:$I$75,2,FALSE))^(1/6.975))-1</f>
        <v>1.5482381216804786E-2</v>
      </c>
      <c r="M29" s="203">
        <f>((VLOOKUP($K29,$B$8:$I$75,4,FALSE)/VLOOKUP($K29,$B$8:$I$75,3,FALSE))^(1/7.035))-1</f>
        <v>1.2692254712666218E-2</v>
      </c>
      <c r="N29" s="203">
        <f>((VLOOKUP($K29,$B$8:$I$75,5,FALSE)/VLOOKUP($K29,$B$8:$I$75,4,FALSE))^(1/8.005))-1</f>
        <v>5.6126035286121478E-3</v>
      </c>
      <c r="O29" s="203">
        <f>((VLOOKUP($K29,$B$8:$I$75,6,FALSE)/VLOOKUP($K29,$B$8:$I$75,5,FALSE))^(1/9.01))-1</f>
        <v>1.9072061359326264E-2</v>
      </c>
      <c r="P29" s="203">
        <f>((VLOOKUP($K29,$B$8:$I$75,7,FALSE)/VLOOKUP($K29,$B$8:$I$75,6,FALSE))^(1/11))-1</f>
        <v>1.3911734546871557E-2</v>
      </c>
      <c r="Q29" s="228">
        <f>((VLOOKUP($K29,$B$8:$I$75,8,FALSE)/VLOOKUP($K29,$B$8:$I$75,7,FALSE))^(1/5))-1</f>
        <v>5.1749206772790934E-3</v>
      </c>
      <c r="R29" s="77"/>
      <c r="S29" s="208" t="s">
        <v>17</v>
      </c>
      <c r="T29" s="227">
        <f>VLOOKUP($S29,$K$8:$Q$75,2,FALSE)*(VLOOKUP($S29,$AW$8:$BC$75,2,FALSE)-VLOOKUP($S29,$CE$8:$CK$75,2,FALSE))/(VLOOKUP($S29,$B$8:$I$75,3,FALSE)-VLOOKUP($S29,$B$8:$I$75,2,FALSE))</f>
        <v>2.2438233647543169E-4</v>
      </c>
      <c r="U29" s="203">
        <f>VLOOKUP($S29,$K$8:$Q$75,3,FALSE)*(VLOOKUP($S29,$AW$8:$BC$75,3,FALSE)-VLOOKUP($S29,$CE$8:$CK$75,3,FALSE))/(VLOOKUP($S29,$B$8:$I$75,4,FALSE)-VLOOKUP($S29,$B$8:$I$75,3,FALSE))</f>
        <v>3.0219654077776707E-3</v>
      </c>
      <c r="V29" s="203">
        <f>VLOOKUP($S29,$K$8:$Q$75,4,FALSE)*(VLOOKUP($S29,$AW$8:$BC$75,4,FALSE)-VLOOKUP($S29,$CE$8:$CK$75,4,FALSE))/(VLOOKUP($S29,$B$8:$I$75,5,FALSE)-VLOOKUP($S29,$B$8:$I$75,4,FALSE))</f>
        <v>4.7872206567574202E-3</v>
      </c>
      <c r="W29" s="203">
        <f>VLOOKUP($S29,$K$8:$Q$75,5,FALSE)*(VLOOKUP($S29,$AW$8:$BC$75,5,FALSE)-VLOOKUP($S29,$CE$8:$CK$75,5,FALSE))/(VLOOKUP($S29,$B$8:$I$75,6,FALSE)-VLOOKUP($S29,$B$8:$I$75,5,FALSE))</f>
        <v>5.695129433687704E-3</v>
      </c>
      <c r="X29" s="203">
        <f>VLOOKUP($S29,$K$8:$Q$75,6,FALSE)*(VLOOKUP($S29,$AW$8:$BC$75,6,FALSE)-VLOOKUP($S29,$CE$8:$CK$75,6,FALSE))/(VLOOKUP($S29,$B$8:$I$75,7,FALSE)-VLOOKUP($S29,$B$8:$I$75,6,FALSE))</f>
        <v>1.252977416142074E-2</v>
      </c>
      <c r="Y29" s="228">
        <f>VLOOKUP($S29,$K$8:$Q$75,7,FALSE)*(VLOOKUP($S29,$AW$8:$BC$75,7,FALSE)-VLOOKUP($S29,$CE$8:$CK$75,7,FALSE))/(VLOOKUP($S29,$B$8:$I$75,8,FALSE)-VLOOKUP($S29,$B$8:$I$75,7,FALSE))</f>
        <v>4.9901020816619833E-3</v>
      </c>
      <c r="Z29" s="77"/>
      <c r="AA29" s="208" t="s">
        <v>17</v>
      </c>
      <c r="AB29" s="227">
        <f>(VLOOKUP($S29,$K$8:$Q$75,2,FALSE)*((VLOOKUP($S29,$B$8:$I$75,3,FALSE)-VLOOKUP($S29,$B$8:$I$75,2,FALSE))-(VLOOKUP($S29,$AW$8:$BC$75,2,FALSE)-VLOOKUP($S29,$CE$8:$CK$75,2,FALSE)))/(VLOOKUP($S29,$B$8:$I$75,3,FALSE)-VLOOKUP($S29,$B$8:$I$75,2,FALSE)))</f>
        <v>1.5257998880329355E-2</v>
      </c>
      <c r="AC29" s="203">
        <f>(VLOOKUP($S29,$K$8:$Q$75,3,FALSE)*((VLOOKUP($S29,$B$8:$I$75,4,FALSE)-VLOOKUP($S29,$B$8:$I$75,3,FALSE))-(VLOOKUP($S29,$AW$8:$BC$75,3,FALSE)-VLOOKUP($S29,$CE$8:$CK$75,3,FALSE)))/(VLOOKUP($S29,$B$8:$I$75,4,FALSE)-VLOOKUP($S29,$B$8:$I$75,3,FALSE)))</f>
        <v>9.670289304888547E-3</v>
      </c>
      <c r="AD29" s="203">
        <f>(VLOOKUP($S29,$K$8:$Q$75,4,FALSE)*((VLOOKUP($S29,$B$8:$I$75,5,FALSE)-VLOOKUP($S29,$B$8:$I$75,4,FALSE))-(VLOOKUP($S29,$AW$8:$BC$75,4,FALSE)-VLOOKUP($S29,$CE$8:$CK$75,4,FALSE)))/(VLOOKUP($S29,$B$8:$I$75,5,FALSE)-VLOOKUP($S29,$B$8:$I$75,4,FALSE)))</f>
        <v>8.2538287185472767E-4</v>
      </c>
      <c r="AE29" s="203">
        <f>(VLOOKUP($S29,$K$8:$Q$75,5,FALSE)*((VLOOKUP($S29,$B$8:$I$75,6,FALSE)-VLOOKUP($S29,$B$8:$I$75,5,FALSE))-(VLOOKUP($S29,$AW$8:$BC$75,5,FALSE)-VLOOKUP($S29,$CE$8:$CK$75,5,FALSE)))/(VLOOKUP($S29,$B$8:$I$75,6,FALSE)-VLOOKUP($S29,$B$8:$I$75,5,FALSE)))</f>
        <v>1.337693192563856E-2</v>
      </c>
      <c r="AF29" s="203">
        <f>(VLOOKUP($S29,$K$8:$Q$75,6,FALSE)*((VLOOKUP($S29,$B$8:$I$75,7,FALSE)-VLOOKUP($S29,$B$8:$I$75,6,FALSE))-(VLOOKUP($S29,$AW$8:$BC$75,6,FALSE)-VLOOKUP($S29,$CE$8:$CK$75,6,FALSE)))/(VLOOKUP($S29,$B$8:$I$75,7,FALSE)-VLOOKUP($S29,$B$8:$I$75,6,FALSE)))</f>
        <v>1.3819603854508169E-3</v>
      </c>
      <c r="AG29" s="228">
        <f>(VLOOKUP($S29,$K$8:$Q$75,7,FALSE)*((VLOOKUP($S29,$B$8:$I$75,8,FALSE)-VLOOKUP($S29,$B$8:$I$75,7,FALSE))-(VLOOKUP($S29,$AW$8:$BC$75,7,FALSE)-VLOOKUP($S29,$CE$8:$CK$75,7,FALSE)))/(VLOOKUP($S29,$B$8:$I$75,8,FALSE)-VLOOKUP($S29,$B$8:$I$75,7,FALSE)))</f>
        <v>1.8481859561711049E-4</v>
      </c>
      <c r="AI29" s="208" t="s">
        <v>17</v>
      </c>
      <c r="AJ29" s="448">
        <f>VLOOKUP($AI29,$AW$8:$BC$75,2,FALSE)-VLOOKUP($AI29,$CE$8:$CK$75,2,FALSE)</f>
        <v>1</v>
      </c>
      <c r="AK29" s="223">
        <f>(VLOOKUP($AI29,$B$8:$I$75,3,FALSE)-VLOOKUP($AI29,$B$8:$I$75,2,FALSE))-AJ29</f>
        <v>68</v>
      </c>
      <c r="AL29" s="449">
        <f>VLOOKUP($AI29,$AW$8:$BC$75,3,FALSE)-VLOOKUP($AI29,$CE$8:$CK$75,3,FALSE)</f>
        <v>15</v>
      </c>
      <c r="AM29" s="449">
        <f>(VLOOKUP($AI29,$B$8:$I$75,4,FALSE)-VLOOKUP($AI29,$B$8:$I$75,3,FALSE))-AL29</f>
        <v>48</v>
      </c>
      <c r="AN29" s="448">
        <f>VLOOKUP($AI29,$AW$8:$BC$75,4,FALSE)-VLOOKUP($AI29,$CE$8:$CK$75,4,FALSE)</f>
        <v>29</v>
      </c>
      <c r="AO29" s="223">
        <f>(VLOOKUP($AI29,$B$8:$I$75,5,FALSE)-VLOOKUP($AI29,$B$8:$I$75,4,FALSE))-AN29</f>
        <v>5</v>
      </c>
      <c r="AP29" s="449">
        <f>VLOOKUP($AI29,$AW$8:$BC$75,5,FALSE)-VLOOKUP($AI29,$CE$8:$CK$75,5,FALSE)</f>
        <v>43</v>
      </c>
      <c r="AQ29" s="449">
        <f>(VLOOKUP($AI29,$B$8:$I$75,6,FALSE)-VLOOKUP($AI29,$B$8:$I$75,5,FALSE))-AP29</f>
        <v>101</v>
      </c>
      <c r="AR29" s="448">
        <f>VLOOKUP($AI29,$AW$8:$BC$75,6,FALSE)-VLOOKUP($AI29,$CE$8:$CK$75,6,FALSE)</f>
        <v>136</v>
      </c>
      <c r="AS29" s="223">
        <f>(VLOOKUP($AI29,$B$8:$I$75,7,FALSE)-VLOOKUP($AI29,$B$8:$I$75,6,FALSE))-AR29</f>
        <v>15</v>
      </c>
      <c r="AT29" s="448">
        <f>VLOOKUP($AI29,$AW$8:$BC$75,7,FALSE)-VLOOKUP($AI29,$CE$8:$CK$75,7,FALSE)</f>
        <v>27</v>
      </c>
      <c r="AU29" s="223">
        <f>(VLOOKUP($AI29,$B$8:$I$75,8,FALSE)-VLOOKUP($AI29,$B$8:$I$75,7,FALSE))-AT29</f>
        <v>1</v>
      </c>
      <c r="AV29" s="636"/>
      <c r="AW29" s="208" t="s">
        <v>17</v>
      </c>
      <c r="AX29" s="448">
        <v>66</v>
      </c>
      <c r="AY29" s="449">
        <v>65</v>
      </c>
      <c r="AZ29" s="449">
        <v>76</v>
      </c>
      <c r="BA29" s="449">
        <v>89</v>
      </c>
      <c r="BB29" s="449">
        <v>194</v>
      </c>
      <c r="BC29" s="223">
        <v>51</v>
      </c>
      <c r="BE29" s="208" t="s">
        <v>17</v>
      </c>
      <c r="BF29" s="241">
        <f>IF(VLOOKUP($BE29,$B$8:$I$75,3,FALSE)&lt;&gt;VLOOKUP($BE29,$B$8:$I$75,2,FALSE),(10*(VLOOKUP($BE29,$K$8:$Q$75,2,FALSE)*100)*VLOOKUP($BE29,$AW$8:$BC$75,2,FALSE))/(VLOOKUP($BE29,$B$8:$I$75,3,FALSE)-VLOOKUP($BE29,$B$8:$I$75,2,FALSE)),"")</f>
        <v>14.809234207378491</v>
      </c>
      <c r="BG29" s="244">
        <f>IF(VLOOKUP($BE29,$B$8:$I$75,4,FALSE)&lt;&gt;VLOOKUP($BE29,$B$8:$I$75,3,FALSE),(10*(VLOOKUP($BE29,$K$8:$Q$75,3,FALSE)*100)*VLOOKUP($BE29,$AW$8:$BC$75,3,FALSE))/(VLOOKUP($BE29,$B$8:$I$75,4,FALSE)-VLOOKUP($BE29,$B$8:$I$75,3,FALSE)),"")</f>
        <v>13.095183433703241</v>
      </c>
      <c r="BH29" s="244">
        <f>IF(VLOOKUP($BE29,$B$8:$I$75,5,FALSE)&lt;&gt;VLOOKUP($BE29,$B$8:$I$75,4,FALSE),(10*(VLOOKUP($BE29,$K$8:$Q$75,4,FALSE)*100)*VLOOKUP($BE29,$AW$8:$BC$75,4,FALSE))/(VLOOKUP($BE29,$B$8:$I$75,5,FALSE)-VLOOKUP($BE29,$B$8:$I$75,4,FALSE)),"")</f>
        <v>12.545819652191861</v>
      </c>
      <c r="BI29" s="244">
        <f>IF(VLOOKUP($BE29,$B$8:$I$75,6,FALSE)&lt;&gt;VLOOKUP($BE29,$B$8:$I$75,5,FALSE),(10*(VLOOKUP($BE29,$K$8:$Q$75,5,FALSE)*100)*VLOOKUP($BE29,$AW$8:$BC$75,5,FALSE))/(VLOOKUP($BE29,$B$8:$I$75,6,FALSE)-VLOOKUP($BE29,$B$8:$I$75,5,FALSE)),"")</f>
        <v>11.787593479028038</v>
      </c>
      <c r="BJ29" s="244">
        <f>IF(VLOOKUP($BE29,$B$8:$I$75,7,FALSE)&lt;&gt;VLOOKUP($BE29,$B$8:$I$75,6,FALSE),(10*(VLOOKUP($BE29,$K$8:$Q$75,6,FALSE)*100)*VLOOKUP($BE29,$AW$8:$BC$75,6,FALSE))/(VLOOKUP($BE29,$B$8:$I$75,7,FALSE)-VLOOKUP($BE29,$B$8:$I$75,6,FALSE)),"")</f>
        <v>17.873354318497231</v>
      </c>
      <c r="BK29" s="242">
        <f>IF(VLOOKUP($BE29,$B$8:$I$75,8,FALSE)&lt;&gt;VLOOKUP($BE29,$B$8:$I$75,7,FALSE),(10*(VLOOKUP($BE29,$K$8:$Q$75,7,FALSE)*100)*VLOOKUP($BE29,$AW$8:$BC$75,7,FALSE))/(VLOOKUP($BE29,$B$8:$I$75,8,FALSE)-VLOOKUP($BE29,$B$8:$I$75,7,FALSE)),"")</f>
        <v>9.4257483764726349</v>
      </c>
      <c r="BL29" s="241">
        <f>IF(VLOOKUP($BE29,$B$8:$I$75,3,FALSE)&lt;&gt;VLOOKUP($BE29,$B$8:$I$75,2,FALSE),(10*(VLOOKUP($BE29,$K$8:$Q$75,2,FALSE)*100)*VLOOKUP($BE29,$CE$8:$CK$75,2,FALSE))/(VLOOKUP($BE29,$B$8:$I$75,3,FALSE)-VLOOKUP($BE29,$B$8:$I$75,2,FALSE)),"")</f>
        <v>14.58485187090306</v>
      </c>
      <c r="BM29" s="244">
        <f>IF(VLOOKUP($BE29,$B$8:$I$75,4,FALSE)&lt;&gt;VLOOKUP($BE29,$B$8:$I$75,3,FALSE),(10*(VLOOKUP($BE29,$K$8:$Q$75,3,FALSE)*100)*VLOOKUP($BE29,$CE$8:$CK$75,3,FALSE))/(VLOOKUP($BE29,$B$8:$I$75,4,FALSE)-VLOOKUP($BE29,$B$8:$I$75,3,FALSE)),"")</f>
        <v>10.07321802592557</v>
      </c>
      <c r="BN29" s="244">
        <f>IF(VLOOKUP($BE29,$B$8:$I$75,5,FALSE)&lt;&gt;VLOOKUP($BE29,$B$8:$I$75,4,FALSE),(10*(VLOOKUP($BE29,$K$8:$Q$75,4,FALSE)*100)*VLOOKUP($BE29,$CE$8:$CK$75,4,FALSE))/(VLOOKUP($BE29,$B$8:$I$75,5,FALSE)-VLOOKUP($BE29,$B$8:$I$75,4,FALSE)),"")</f>
        <v>7.758598995434439</v>
      </c>
      <c r="BO29" s="244">
        <f>IF(VLOOKUP($BE29,$B$8:$I$75,6,FALSE)&lt;&gt;VLOOKUP($BE29,$B$8:$I$75,5,FALSE),(10*(VLOOKUP($BE29,$K$8:$Q$75,5,FALSE)*100)*VLOOKUP($BE29,$CE$8:$CK$75,5,FALSE))/(VLOOKUP($BE29,$B$8:$I$75,6,FALSE)-VLOOKUP($BE29,$B$8:$I$75,5,FALSE)),"")</f>
        <v>6.0924640453403338</v>
      </c>
      <c r="BP29" s="244">
        <f>IF(VLOOKUP($BE29,$B$8:$I$75,7,FALSE)&lt;&gt;VLOOKUP($BE29,$B$8:$I$75,6,FALSE),(10*(VLOOKUP($BE29,$K$8:$Q$75,6,FALSE)*100)*VLOOKUP($BE29,$CE$8:$CK$75,6,FALSE))/(VLOOKUP($BE29,$B$8:$I$75,7,FALSE)-VLOOKUP($BE29,$B$8:$I$75,6,FALSE)),"")</f>
        <v>5.3435801570764925</v>
      </c>
      <c r="BQ29" s="242">
        <f>IF(VLOOKUP($BE29,$B$8:$I$75,8,FALSE)&lt;&gt;VLOOKUP($BE29,$B$8:$I$75,7,FALSE),(10*(VLOOKUP($BE29,$K$8:$Q$75,7,FALSE)*100)*VLOOKUP($BE29,$CE$8:$CK$75,7,FALSE))/(VLOOKUP($BE29,$B$8:$I$75,8,FALSE)-VLOOKUP($BE29,$B$8:$I$75,7,FALSE)),"")</f>
        <v>4.4356462948106516</v>
      </c>
      <c r="BS29" s="208" t="s">
        <v>17</v>
      </c>
      <c r="BT29" s="449">
        <v>16</v>
      </c>
      <c r="BU29" s="449">
        <v>19</v>
      </c>
      <c r="BV29" s="449">
        <v>6</v>
      </c>
      <c r="BW29" s="449">
        <v>11</v>
      </c>
      <c r="BX29" s="449">
        <v>13</v>
      </c>
      <c r="BY29" s="449">
        <v>10</v>
      </c>
      <c r="BZ29" s="449">
        <v>11</v>
      </c>
      <c r="CA29" s="449">
        <v>16</v>
      </c>
      <c r="CB29" s="449">
        <v>21</v>
      </c>
      <c r="CC29" s="223">
        <v>9</v>
      </c>
      <c r="CE29" s="208" t="s">
        <v>17</v>
      </c>
      <c r="CF29" s="448">
        <v>65</v>
      </c>
      <c r="CG29" s="449">
        <v>50</v>
      </c>
      <c r="CH29" s="449">
        <v>47</v>
      </c>
      <c r="CI29" s="449">
        <v>46</v>
      </c>
      <c r="CJ29" s="449">
        <v>58</v>
      </c>
      <c r="CK29" s="223">
        <v>24</v>
      </c>
      <c r="CM29" s="211" t="s">
        <v>17</v>
      </c>
      <c r="CN29" s="449">
        <v>8</v>
      </c>
      <c r="CO29" s="449">
        <v>1</v>
      </c>
      <c r="CP29" s="449">
        <v>5</v>
      </c>
      <c r="CQ29" s="449">
        <v>5</v>
      </c>
      <c r="CR29" s="449">
        <v>3</v>
      </c>
      <c r="CS29" s="449">
        <v>1</v>
      </c>
      <c r="CT29" s="449">
        <v>10</v>
      </c>
      <c r="CU29" s="449">
        <v>6</v>
      </c>
      <c r="CV29" s="449">
        <v>8</v>
      </c>
      <c r="CW29" s="223">
        <v>2</v>
      </c>
      <c r="CY29" s="208" t="s">
        <v>17</v>
      </c>
      <c r="CZ29" s="448">
        <v>985.48205186672283</v>
      </c>
      <c r="DA29" s="449">
        <v>6.1520294474141997</v>
      </c>
      <c r="DB29" s="449">
        <v>90.228011866043957</v>
      </c>
      <c r="DC29" s="449">
        <v>0</v>
      </c>
      <c r="DD29" s="449">
        <v>4.1313690502575797</v>
      </c>
      <c r="DE29" s="223">
        <v>1.0253382412356999</v>
      </c>
      <c r="DG29" s="212" t="s">
        <v>17</v>
      </c>
      <c r="DH29" s="448">
        <v>20</v>
      </c>
      <c r="DI29" s="449">
        <v>52</v>
      </c>
      <c r="DJ29" s="449">
        <v>28</v>
      </c>
      <c r="DK29" s="449">
        <v>88</v>
      </c>
      <c r="DL29" s="449">
        <v>128</v>
      </c>
      <c r="DM29" s="449">
        <v>112</v>
      </c>
      <c r="DN29" s="449">
        <v>160</v>
      </c>
      <c r="DO29" s="223">
        <v>100</v>
      </c>
      <c r="DP29" s="448">
        <v>7.9925369999999996</v>
      </c>
      <c r="DQ29" s="449">
        <v>67.936566999999997</v>
      </c>
      <c r="DR29" s="449">
        <v>83.921642000000006</v>
      </c>
      <c r="DS29" s="449">
        <v>183.82835800000001</v>
      </c>
      <c r="DT29" s="449">
        <v>131.87686600000001</v>
      </c>
      <c r="DU29" s="449">
        <v>87.917910000000006</v>
      </c>
      <c r="DV29" s="449">
        <v>135.87313399999999</v>
      </c>
      <c r="DW29" s="223">
        <v>71.932835999999995</v>
      </c>
      <c r="DX29" s="448">
        <v>0</v>
      </c>
      <c r="DY29" s="449">
        <v>25.12107143120771</v>
      </c>
      <c r="DZ29" s="449">
        <v>75.725596099135714</v>
      </c>
      <c r="EA29" s="449">
        <v>194.90315806595797</v>
      </c>
      <c r="EB29" s="449">
        <v>155.91589252989681</v>
      </c>
      <c r="EC29" s="449">
        <v>110.88343473042652</v>
      </c>
      <c r="ED29" s="449">
        <v>194.15020314795879</v>
      </c>
      <c r="EE29" s="223">
        <v>70.162565404791422</v>
      </c>
      <c r="EG29" s="208" t="s">
        <v>17</v>
      </c>
      <c r="EH29" s="448">
        <v>207</v>
      </c>
      <c r="EI29" s="449">
        <v>133</v>
      </c>
      <c r="EJ29" s="449">
        <v>236</v>
      </c>
      <c r="EK29" s="449">
        <v>176</v>
      </c>
      <c r="EL29" s="449">
        <v>111</v>
      </c>
      <c r="EM29" s="449">
        <v>57</v>
      </c>
      <c r="EN29" s="448">
        <v>275.74253700000003</v>
      </c>
      <c r="EO29" s="449">
        <v>135.87313399999999</v>
      </c>
      <c r="EP29" s="449">
        <v>294.72481299999998</v>
      </c>
      <c r="EQ29" s="449">
        <v>201.811567</v>
      </c>
      <c r="ER29" s="449">
        <v>109.89738800000001</v>
      </c>
      <c r="ES29" s="449">
        <v>52.950560000000003</v>
      </c>
      <c r="ET29" s="448">
        <v>245.82031544116987</v>
      </c>
      <c r="EU29" s="449">
        <v>155.83451855253398</v>
      </c>
      <c r="EV29" s="449">
        <v>244.03126923647312</v>
      </c>
      <c r="EW29" s="449">
        <v>239.94465809868711</v>
      </c>
      <c r="EX29" s="449">
        <v>156.83969699474835</v>
      </c>
      <c r="EY29" s="223">
        <v>56.529541676387012</v>
      </c>
      <c r="EZ29" s="636"/>
      <c r="FA29" s="208" t="s">
        <v>17</v>
      </c>
      <c r="FB29" s="448">
        <v>247</v>
      </c>
      <c r="FC29" s="449">
        <v>541</v>
      </c>
      <c r="FD29" s="223">
        <v>132</v>
      </c>
      <c r="FE29" s="448">
        <v>329.69216399999999</v>
      </c>
      <c r="FF29" s="449">
        <v>627.41417999999999</v>
      </c>
      <c r="FG29" s="223">
        <v>113.89365599999999</v>
      </c>
      <c r="FH29" s="448">
        <v>313.50643832198602</v>
      </c>
      <c r="FI29" s="449">
        <v>649.01248826658934</v>
      </c>
      <c r="FJ29" s="223">
        <v>136.48107341142412</v>
      </c>
      <c r="FK29" s="636"/>
      <c r="FL29" s="631"/>
      <c r="FM29" s="641"/>
      <c r="FN29" s="631"/>
      <c r="FO29" s="641"/>
      <c r="FP29" s="631"/>
      <c r="FQ29" s="641"/>
      <c r="FR29" s="631"/>
      <c r="FS29" s="641"/>
      <c r="FT29" s="631"/>
      <c r="FU29" s="641"/>
      <c r="FV29" s="631"/>
      <c r="FW29" s="641"/>
      <c r="FZ29" s="212" t="s">
        <v>17</v>
      </c>
      <c r="GA29" s="448">
        <v>590</v>
      </c>
      <c r="GB29" s="449">
        <v>309</v>
      </c>
      <c r="GC29" s="223">
        <v>281</v>
      </c>
      <c r="GD29" s="448">
        <v>18266.837</v>
      </c>
      <c r="GE29" s="449">
        <v>13354.177</v>
      </c>
      <c r="GF29" s="223">
        <v>4912.66</v>
      </c>
      <c r="GG29" s="665"/>
      <c r="GH29" s="212" t="s">
        <v>17</v>
      </c>
      <c r="GI29" s="448">
        <v>212</v>
      </c>
      <c r="GJ29" s="449">
        <v>216</v>
      </c>
      <c r="GK29" s="449">
        <v>248</v>
      </c>
      <c r="GL29" s="449">
        <v>273</v>
      </c>
      <c r="GM29" s="449">
        <v>342</v>
      </c>
      <c r="GN29" s="449">
        <v>397.62873134328402</v>
      </c>
      <c r="GO29" s="223">
        <v>427.00000000000102</v>
      </c>
      <c r="GQ29" s="209" t="s">
        <v>17</v>
      </c>
      <c r="GR29" s="448">
        <v>607</v>
      </c>
      <c r="GS29" s="449">
        <v>673</v>
      </c>
      <c r="GT29" s="449">
        <v>735</v>
      </c>
      <c r="GU29" s="449">
        <v>771</v>
      </c>
      <c r="GV29" s="449">
        <v>920</v>
      </c>
      <c r="GW29" s="449">
        <v>1071</v>
      </c>
      <c r="GX29" s="223">
        <v>1099</v>
      </c>
      <c r="GZ29" s="209" t="s">
        <v>17</v>
      </c>
      <c r="HA29" s="391">
        <f t="shared" si="2"/>
        <v>2.8632075471698113</v>
      </c>
      <c r="HB29" s="392">
        <f t="shared" si="3"/>
        <v>3.1157407407407409</v>
      </c>
      <c r="HC29" s="392">
        <f t="shared" si="4"/>
        <v>2.963709677419355</v>
      </c>
      <c r="HD29" s="392">
        <f t="shared" si="5"/>
        <v>2.8241758241758244</v>
      </c>
      <c r="HE29" s="392">
        <f t="shared" si="6"/>
        <v>2.6900584795321638</v>
      </c>
      <c r="HF29" s="392">
        <f t="shared" si="7"/>
        <v>2.6934673366834141</v>
      </c>
      <c r="HG29" s="247">
        <f t="shared" si="8"/>
        <v>2.5737704918032724</v>
      </c>
      <c r="HH29" s="69"/>
      <c r="HI29" s="212" t="s">
        <v>17</v>
      </c>
      <c r="HJ29" s="448">
        <v>57</v>
      </c>
      <c r="HK29" s="449">
        <v>115</v>
      </c>
      <c r="HL29" s="449">
        <v>82</v>
      </c>
      <c r="HM29" s="449">
        <v>62</v>
      </c>
      <c r="HN29" s="449">
        <v>26</v>
      </c>
      <c r="HO29" s="448">
        <v>67.936568999999992</v>
      </c>
      <c r="HP29" s="449">
        <v>147.86194300000002</v>
      </c>
      <c r="HQ29" s="449">
        <v>67.936567999999994</v>
      </c>
      <c r="HR29" s="449">
        <v>83.921641999999991</v>
      </c>
      <c r="HS29" s="223">
        <v>31.970150999999994</v>
      </c>
      <c r="HT29" s="448">
        <v>81.147010144999996</v>
      </c>
      <c r="HU29" s="449">
        <v>164.05411859740002</v>
      </c>
      <c r="HV29" s="449">
        <v>59.622255577300002</v>
      </c>
      <c r="HW29" s="449">
        <v>94.617012344500012</v>
      </c>
      <c r="HX29" s="223">
        <v>24.469214652600002</v>
      </c>
      <c r="HY29" s="804"/>
      <c r="HZ29" s="212" t="s">
        <v>17</v>
      </c>
      <c r="IA29" s="448">
        <v>56</v>
      </c>
      <c r="IB29" s="449">
        <v>0</v>
      </c>
      <c r="IC29" s="449">
        <v>112</v>
      </c>
      <c r="ID29" s="449">
        <v>148</v>
      </c>
      <c r="IE29" s="449">
        <v>24</v>
      </c>
      <c r="IF29" s="448">
        <v>67.936566999999997</v>
      </c>
      <c r="IG29" s="449">
        <v>3.9962689999999998</v>
      </c>
      <c r="IH29" s="449">
        <v>123.884328</v>
      </c>
      <c r="II29" s="449">
        <v>171.839552</v>
      </c>
      <c r="IJ29" s="223">
        <v>31.970148999999999</v>
      </c>
      <c r="IK29" s="448">
        <v>81.147010143661177</v>
      </c>
      <c r="IL29" s="449">
        <v>10.03469471520626</v>
      </c>
      <c r="IM29" s="449">
        <v>138.42066256681977</v>
      </c>
      <c r="IN29" s="449">
        <v>159.65282519872895</v>
      </c>
      <c r="IO29" s="223">
        <v>34.654418690584905</v>
      </c>
      <c r="IQ29" s="212" t="s">
        <v>17</v>
      </c>
      <c r="IR29" s="448">
        <v>0</v>
      </c>
      <c r="IS29" s="449">
        <v>2</v>
      </c>
      <c r="IT29" s="449">
        <v>9</v>
      </c>
      <c r="IU29" s="449">
        <v>12</v>
      </c>
      <c r="IV29" s="449">
        <v>4</v>
      </c>
      <c r="IW29" s="449">
        <v>17</v>
      </c>
      <c r="IX29" s="223">
        <v>13</v>
      </c>
      <c r="IY29" s="448">
        <v>40</v>
      </c>
      <c r="IZ29" s="449">
        <v>32</v>
      </c>
      <c r="JA29" s="449">
        <v>249</v>
      </c>
      <c r="JB29" s="449">
        <v>188</v>
      </c>
      <c r="JC29" s="449">
        <v>72</v>
      </c>
      <c r="JD29" s="449">
        <v>96</v>
      </c>
      <c r="JE29" s="223">
        <v>36</v>
      </c>
      <c r="JF29" s="448">
        <v>0</v>
      </c>
      <c r="JG29" s="449">
        <v>0</v>
      </c>
      <c r="JH29" s="449">
        <v>8.9916040000000006</v>
      </c>
      <c r="JI29" s="449">
        <v>12.987873</v>
      </c>
      <c r="JJ29" s="449">
        <v>15.985075</v>
      </c>
      <c r="JK29" s="449">
        <v>20.980409999999999</v>
      </c>
      <c r="JL29" s="223">
        <v>8.9916040000000006</v>
      </c>
      <c r="JM29" s="448">
        <v>53.949627</v>
      </c>
      <c r="JN29" s="449">
        <v>28.972947999999999</v>
      </c>
      <c r="JO29" s="449">
        <v>233.78171599999999</v>
      </c>
      <c r="JP29" s="449">
        <v>239.77611899999999</v>
      </c>
      <c r="JQ29" s="449">
        <v>124.883396</v>
      </c>
      <c r="JR29" s="449">
        <v>85.919775999999999</v>
      </c>
      <c r="JS29" s="223">
        <v>27.973880999999999</v>
      </c>
      <c r="JT29" s="448">
        <v>0</v>
      </c>
      <c r="JU29" s="449">
        <v>1.0403462838930899</v>
      </c>
      <c r="JV29" s="449">
        <v>12.484155406717081</v>
      </c>
      <c r="JW29" s="449">
        <v>24.968310813434162</v>
      </c>
      <c r="JX29" s="449">
        <v>14.564847974503261</v>
      </c>
      <c r="JY29" s="449">
        <v>20.806925677861798</v>
      </c>
      <c r="JZ29" s="223">
        <v>7.2824239872516303</v>
      </c>
      <c r="KA29" s="448">
        <v>67.686122880816157</v>
      </c>
      <c r="KB29" s="449">
        <v>28.093755793210377</v>
      </c>
      <c r="KC29" s="449">
        <v>205.91279172268557</v>
      </c>
      <c r="KD29" s="449">
        <v>285.00511901348159</v>
      </c>
      <c r="KE29" s="449">
        <v>130.00082173721179</v>
      </c>
      <c r="KF29" s="449">
        <v>99.523006574459743</v>
      </c>
      <c r="KG29" s="223">
        <v>36.95806683696437</v>
      </c>
      <c r="KI29" s="212" t="s">
        <v>17</v>
      </c>
      <c r="KJ29" s="448">
        <v>132</v>
      </c>
      <c r="KK29" s="449">
        <v>76</v>
      </c>
      <c r="KL29" s="449">
        <v>56</v>
      </c>
      <c r="KM29" s="223">
        <v>20</v>
      </c>
      <c r="KN29" s="448">
        <v>131.87686600000001</v>
      </c>
      <c r="KO29" s="449">
        <v>71.932835999999995</v>
      </c>
      <c r="KP29" s="449">
        <v>91.914179000000004</v>
      </c>
      <c r="KQ29" s="223">
        <v>31.970149999999997</v>
      </c>
      <c r="KR29" s="448">
        <v>153.7267785027021</v>
      </c>
      <c r="KS29" s="449">
        <v>55.727984124084813</v>
      </c>
      <c r="KT29" s="449">
        <v>103.71193268566348</v>
      </c>
      <c r="KU29" s="223">
        <v>19.561211143683231</v>
      </c>
      <c r="KW29" s="212" t="s">
        <v>17</v>
      </c>
      <c r="KX29" s="449">
        <v>304</v>
      </c>
      <c r="KY29" s="449">
        <v>327</v>
      </c>
      <c r="KZ29" s="449">
        <v>346</v>
      </c>
      <c r="LA29" s="449">
        <v>405</v>
      </c>
      <c r="LB29" s="449">
        <v>434</v>
      </c>
      <c r="LC29" s="449">
        <v>487.99910171365502</v>
      </c>
      <c r="LD29" s="206">
        <v>508.24031007752001</v>
      </c>
      <c r="LF29" s="212" t="s">
        <v>17</v>
      </c>
      <c r="LG29" s="448">
        <v>342</v>
      </c>
      <c r="LH29" s="449">
        <v>65</v>
      </c>
      <c r="LI29" s="223">
        <v>27</v>
      </c>
      <c r="LJ29" s="448">
        <v>397.62873134328402</v>
      </c>
      <c r="LK29" s="449">
        <v>72.296296296296305</v>
      </c>
      <c r="LL29" s="223">
        <v>18.074074074074101</v>
      </c>
      <c r="LM29" s="448">
        <v>427.00000000000102</v>
      </c>
      <c r="LN29" s="449">
        <v>50.7751937984496</v>
      </c>
      <c r="LO29" s="223">
        <v>30.4651162790698</v>
      </c>
      <c r="LQ29" s="212" t="s">
        <v>17</v>
      </c>
      <c r="LR29" s="448">
        <v>424</v>
      </c>
      <c r="LS29" s="449">
        <v>2</v>
      </c>
      <c r="LT29" s="223">
        <v>8</v>
      </c>
      <c r="LU29" s="448">
        <v>465.96409499999999</v>
      </c>
      <c r="LV29" s="449">
        <v>11.998901999999999</v>
      </c>
      <c r="LW29" s="223">
        <v>10.036105000000008</v>
      </c>
      <c r="LX29" s="448">
        <v>491.82339147839161</v>
      </c>
      <c r="LY29" s="449">
        <v>9.2638803288881366</v>
      </c>
      <c r="LZ29" s="223">
        <v>7.1530382702404278</v>
      </c>
      <c r="MB29" s="212" t="s">
        <v>17</v>
      </c>
      <c r="MC29" s="1109"/>
      <c r="MD29" s="1110"/>
      <c r="ME29" s="1110"/>
      <c r="MF29" s="1110"/>
      <c r="MG29" s="1110"/>
      <c r="MH29" s="448">
        <v>4.0063640000000005</v>
      </c>
      <c r="MI29" s="449">
        <v>58.092289000000001</v>
      </c>
      <c r="MJ29" s="449">
        <v>86.091410999999994</v>
      </c>
      <c r="MK29" s="449">
        <v>129.989789</v>
      </c>
      <c r="ML29" s="449">
        <v>209.81924899999999</v>
      </c>
      <c r="MM29" s="448">
        <v>5.1121961530000002</v>
      </c>
      <c r="MN29" s="449">
        <v>32.8677341705</v>
      </c>
      <c r="MO29" s="449">
        <v>95.990840095600007</v>
      </c>
      <c r="MP29" s="449">
        <v>114.95390728949999</v>
      </c>
      <c r="MQ29" s="223">
        <v>259.31563235519997</v>
      </c>
      <c r="MS29" s="212" t="s">
        <v>17</v>
      </c>
      <c r="MT29" s="449">
        <v>212</v>
      </c>
      <c r="MU29" s="449">
        <v>216</v>
      </c>
      <c r="MV29" s="449">
        <v>248</v>
      </c>
      <c r="MW29" s="449">
        <v>273</v>
      </c>
      <c r="MX29" s="449">
        <v>342</v>
      </c>
      <c r="MY29" s="449">
        <v>397.62873134328402</v>
      </c>
      <c r="MZ29" s="206">
        <v>427.00000000000102</v>
      </c>
      <c r="NB29" s="212" t="s">
        <v>17</v>
      </c>
      <c r="NC29" s="448">
        <v>334</v>
      </c>
      <c r="ND29" s="449">
        <v>1</v>
      </c>
      <c r="NE29" s="223">
        <v>7</v>
      </c>
      <c r="NF29" s="448">
        <v>386.63899300000003</v>
      </c>
      <c r="NG29" s="449">
        <v>9.990672</v>
      </c>
      <c r="NH29" s="223">
        <v>0.99906599999998846</v>
      </c>
      <c r="NI29" s="448">
        <v>415.66060078071735</v>
      </c>
      <c r="NJ29" s="449">
        <v>8.2483764529191443</v>
      </c>
      <c r="NK29" s="223">
        <v>3.0910227663645333</v>
      </c>
      <c r="NM29" s="212" t="s">
        <v>17</v>
      </c>
      <c r="NN29" s="448">
        <v>5</v>
      </c>
      <c r="NO29" s="449">
        <v>33</v>
      </c>
      <c r="NP29" s="449">
        <v>65</v>
      </c>
      <c r="NQ29" s="449">
        <v>83</v>
      </c>
      <c r="NR29" s="449">
        <v>156</v>
      </c>
      <c r="NS29" s="449">
        <v>1490</v>
      </c>
      <c r="NT29" s="448">
        <v>1.9981340000000001</v>
      </c>
      <c r="NU29" s="449">
        <v>28.972947999999999</v>
      </c>
      <c r="NV29" s="449">
        <v>51.951492999999999</v>
      </c>
      <c r="NW29" s="449">
        <v>107.899254</v>
      </c>
      <c r="NX29" s="449">
        <v>206.80690300000001</v>
      </c>
      <c r="NY29" s="449">
        <v>1857.265858</v>
      </c>
      <c r="NZ29" s="448">
        <v>2.0656845251287899</v>
      </c>
      <c r="OA29" s="449">
        <v>21.697191535180991</v>
      </c>
      <c r="OB29" s="449">
        <v>62.479212189072392</v>
      </c>
      <c r="OC29" s="449">
        <v>103.78336465792228</v>
      </c>
      <c r="OD29" s="449">
        <v>236.97454709269653</v>
      </c>
      <c r="OE29" s="223">
        <v>2047.2973125282231</v>
      </c>
      <c r="OG29" s="212" t="s">
        <v>17</v>
      </c>
      <c r="OH29" s="448">
        <v>278</v>
      </c>
      <c r="OI29" s="449">
        <v>47</v>
      </c>
      <c r="OJ29" s="449">
        <v>6</v>
      </c>
      <c r="OK29" s="223">
        <v>11</v>
      </c>
      <c r="OL29" s="448">
        <v>337.68470100000002</v>
      </c>
      <c r="OM29" s="449">
        <v>46.956157000000005</v>
      </c>
      <c r="ON29" s="449">
        <v>5.9944030000000001</v>
      </c>
      <c r="OO29" s="223">
        <v>6.9934700000000003</v>
      </c>
      <c r="OP29" s="448">
        <v>365.84050026819932</v>
      </c>
      <c r="OQ29" s="449">
        <v>46.935117105459014</v>
      </c>
      <c r="OR29" s="449">
        <v>6.0932900669073877</v>
      </c>
      <c r="OS29" s="223">
        <v>8.1310925594352543</v>
      </c>
      <c r="OU29" s="212" t="s">
        <v>17</v>
      </c>
      <c r="OV29" s="448">
        <v>44.896442476307463</v>
      </c>
      <c r="OW29" s="449">
        <v>68.350183747548201</v>
      </c>
      <c r="OX29" s="449">
        <v>61.507368071847154</v>
      </c>
      <c r="OY29" s="449">
        <v>125.16982547409684</v>
      </c>
      <c r="OZ29" s="449">
        <v>46.932980018890326</v>
      </c>
      <c r="PA29" s="223">
        <v>80.143200211311012</v>
      </c>
      <c r="PC29" s="212" t="s">
        <v>17</v>
      </c>
      <c r="PD29" s="448">
        <v>5.1573536865546536</v>
      </c>
      <c r="PE29" s="449">
        <v>0</v>
      </c>
      <c r="PF29" s="449">
        <v>1.0403462838930899</v>
      </c>
      <c r="PG29" s="449">
        <v>1.0253382412356999</v>
      </c>
      <c r="PH29" s="449">
        <v>0</v>
      </c>
      <c r="PI29" s="223">
        <v>0</v>
      </c>
      <c r="PJ29" s="448">
        <v>134.49012609428871</v>
      </c>
      <c r="PK29" s="449">
        <v>22.384860313047589</v>
      </c>
      <c r="PL29" s="449">
        <v>32.578012608983443</v>
      </c>
      <c r="PM29" s="449">
        <v>85.66343344894446</v>
      </c>
      <c r="PN29" s="449">
        <v>97.860472198349385</v>
      </c>
      <c r="PO29" s="223">
        <v>24.374882991743949</v>
      </c>
      <c r="PP29" s="448">
        <v>141.69815626331479</v>
      </c>
      <c r="PQ29" s="449">
        <v>22.384860313047589</v>
      </c>
      <c r="PR29" s="449">
        <v>33.618358892876536</v>
      </c>
      <c r="PS29" s="449">
        <v>86.688771690180161</v>
      </c>
      <c r="PT29" s="449">
        <v>97.860472198349385</v>
      </c>
      <c r="PU29" s="223">
        <v>25.415229275637039</v>
      </c>
      <c r="PV29" s="636"/>
      <c r="PW29" s="212" t="s">
        <v>17</v>
      </c>
      <c r="PX29" s="448">
        <v>24</v>
      </c>
      <c r="PY29" s="449">
        <v>129</v>
      </c>
      <c r="PZ29" s="223">
        <v>189</v>
      </c>
      <c r="QA29" s="448">
        <v>13.986939000000035</v>
      </c>
      <c r="QB29" s="449">
        <v>130.87779900000001</v>
      </c>
      <c r="QC29" s="223">
        <v>252.763993</v>
      </c>
      <c r="QD29" s="448">
        <v>13.464686026107415</v>
      </c>
      <c r="QE29" s="449">
        <v>150.01440192518604</v>
      </c>
      <c r="QF29" s="223">
        <v>263.5209120487076</v>
      </c>
      <c r="QH29" s="212" t="s">
        <v>17</v>
      </c>
      <c r="QI29" s="449">
        <f t="shared" si="9"/>
        <v>1</v>
      </c>
      <c r="QJ29" s="449">
        <f t="shared" si="10"/>
        <v>3</v>
      </c>
      <c r="QK29" s="449">
        <f t="shared" si="11"/>
        <v>6</v>
      </c>
      <c r="QL29" s="449">
        <f t="shared" si="12"/>
        <v>9</v>
      </c>
      <c r="QM29" s="449">
        <f t="shared" si="13"/>
        <v>20</v>
      </c>
      <c r="QN29" s="449">
        <f t="shared" si="14"/>
        <v>9</v>
      </c>
      <c r="QO29" s="449">
        <f t="shared" si="15"/>
        <v>8</v>
      </c>
      <c r="QP29" s="449">
        <f t="shared" si="16"/>
        <v>6</v>
      </c>
      <c r="QQ29" s="223">
        <f t="shared" si="17"/>
        <v>0</v>
      </c>
      <c r="QR29" s="223">
        <f t="shared" si="18"/>
        <v>62</v>
      </c>
      <c r="QT29" s="212" t="s">
        <v>17</v>
      </c>
      <c r="QU29" s="449">
        <v>1</v>
      </c>
      <c r="QV29" s="449">
        <v>3</v>
      </c>
      <c r="QW29" s="449">
        <v>6</v>
      </c>
      <c r="QX29" s="449">
        <v>9</v>
      </c>
      <c r="QY29" s="449">
        <v>18</v>
      </c>
      <c r="QZ29" s="449">
        <v>5</v>
      </c>
      <c r="RA29" s="449">
        <v>8</v>
      </c>
      <c r="RB29" s="449">
        <v>2</v>
      </c>
      <c r="RC29" s="223">
        <v>0</v>
      </c>
      <c r="RD29" s="223">
        <f t="shared" si="19"/>
        <v>52</v>
      </c>
      <c r="RF29" s="212" t="s">
        <v>17</v>
      </c>
      <c r="RG29" s="449">
        <v>0</v>
      </c>
      <c r="RH29" s="449">
        <v>0</v>
      </c>
      <c r="RI29" s="449">
        <v>0</v>
      </c>
      <c r="RJ29" s="449">
        <v>0</v>
      </c>
      <c r="RK29" s="449">
        <v>2</v>
      </c>
      <c r="RL29" s="449">
        <v>4</v>
      </c>
      <c r="RM29" s="449">
        <v>0</v>
      </c>
      <c r="RN29" s="449">
        <v>0</v>
      </c>
      <c r="RO29" s="223">
        <v>0</v>
      </c>
      <c r="RP29" s="223">
        <f t="shared" si="20"/>
        <v>6</v>
      </c>
      <c r="RR29" s="212" t="s">
        <v>17</v>
      </c>
      <c r="RS29" s="449">
        <v>0</v>
      </c>
      <c r="RT29" s="449">
        <v>0</v>
      </c>
      <c r="RU29" s="449">
        <v>0</v>
      </c>
      <c r="RV29" s="449">
        <v>0</v>
      </c>
      <c r="RW29" s="449">
        <v>0</v>
      </c>
      <c r="RX29" s="449">
        <v>0</v>
      </c>
      <c r="RY29" s="449">
        <v>0</v>
      </c>
      <c r="RZ29" s="449">
        <v>4</v>
      </c>
      <c r="SA29" s="223">
        <v>0</v>
      </c>
      <c r="SB29" s="223">
        <f t="shared" si="21"/>
        <v>4</v>
      </c>
      <c r="SD29" s="209" t="s">
        <v>17</v>
      </c>
      <c r="SE29" s="448">
        <v>3</v>
      </c>
      <c r="SF29" s="449">
        <v>2</v>
      </c>
      <c r="SG29" s="449">
        <v>7</v>
      </c>
      <c r="SH29" s="449">
        <v>13</v>
      </c>
      <c r="SI29" s="449">
        <v>25</v>
      </c>
      <c r="SJ29" s="449">
        <v>12</v>
      </c>
      <c r="SK29" s="449">
        <v>6</v>
      </c>
      <c r="SL29" s="449">
        <v>2</v>
      </c>
      <c r="SM29" s="449">
        <v>0</v>
      </c>
      <c r="SN29" s="223">
        <v>7</v>
      </c>
      <c r="SP29" s="212" t="s">
        <v>17</v>
      </c>
      <c r="SQ29" s="448">
        <v>148</v>
      </c>
      <c r="SR29" s="223">
        <v>413</v>
      </c>
      <c r="SS29" s="449">
        <v>157.07512299999999</v>
      </c>
      <c r="ST29" s="449">
        <v>527.50746300000003</v>
      </c>
      <c r="SU29" s="448">
        <v>153.64065355524761</v>
      </c>
      <c r="SV29" s="223">
        <v>554.16498633067749</v>
      </c>
      <c r="SX29" s="212" t="s">
        <v>17</v>
      </c>
      <c r="SY29" s="448">
        <v>459</v>
      </c>
      <c r="SZ29" s="449">
        <v>411</v>
      </c>
      <c r="TA29" s="449">
        <v>47</v>
      </c>
      <c r="TB29" s="449">
        <v>43</v>
      </c>
      <c r="TC29" s="449">
        <v>40</v>
      </c>
      <c r="TD29" s="223">
        <v>39</v>
      </c>
      <c r="TE29" s="448">
        <v>524.51026100000001</v>
      </c>
      <c r="TF29" s="449">
        <v>27.973880999999999</v>
      </c>
      <c r="TG29" s="449">
        <v>46.956156999999997</v>
      </c>
      <c r="TH29" s="449">
        <v>54.948694000000003</v>
      </c>
      <c r="TI29" s="223">
        <v>26.974813000000001</v>
      </c>
      <c r="TJ29" s="448">
        <v>546.00580143409525</v>
      </c>
      <c r="TK29" s="449">
        <v>29.31097272580196</v>
      </c>
      <c r="TL29" s="449">
        <v>59.659632058596159</v>
      </c>
      <c r="TM29" s="449">
        <v>60.511476695132068</v>
      </c>
      <c r="TN29" s="223">
        <v>21.21072823378001</v>
      </c>
      <c r="TP29" s="212" t="s">
        <v>17</v>
      </c>
      <c r="TQ29" s="448">
        <v>20</v>
      </c>
      <c r="TR29" s="449">
        <v>52</v>
      </c>
      <c r="TS29" s="449">
        <v>28</v>
      </c>
      <c r="TT29" s="449">
        <v>76</v>
      </c>
      <c r="TU29" s="449">
        <v>116</v>
      </c>
      <c r="TV29" s="223">
        <v>96</v>
      </c>
      <c r="TW29" s="448">
        <v>3.9962689999999998</v>
      </c>
      <c r="TX29" s="449">
        <v>67.936566999999997</v>
      </c>
      <c r="TY29" s="449">
        <v>83.921642000000006</v>
      </c>
      <c r="TZ29" s="449">
        <v>167.84328400000001</v>
      </c>
      <c r="UA29" s="449">
        <v>131.87686600000001</v>
      </c>
      <c r="UB29" s="223">
        <v>87.917910000000006</v>
      </c>
      <c r="UC29" s="448">
        <v>0</v>
      </c>
      <c r="UD29" s="449">
        <v>25.12107143120771</v>
      </c>
      <c r="UE29" s="449">
        <v>75.725596099135714</v>
      </c>
      <c r="UF29" s="449">
        <v>179.59595959944187</v>
      </c>
      <c r="UG29" s="449">
        <v>145.6625101175398</v>
      </c>
      <c r="UH29" s="223">
        <v>95.577318794544183</v>
      </c>
      <c r="UJ29" s="212" t="s">
        <v>17</v>
      </c>
      <c r="UK29" s="448">
        <v>413</v>
      </c>
      <c r="UL29" s="449">
        <v>341</v>
      </c>
      <c r="UM29" s="449">
        <v>72</v>
      </c>
      <c r="UN29" s="448">
        <v>527.50746300000003</v>
      </c>
      <c r="UO29" s="449">
        <v>453.57649300000003</v>
      </c>
      <c r="UP29" s="449">
        <v>73.930970000000002</v>
      </c>
      <c r="UQ29" s="448">
        <v>554.16498633067749</v>
      </c>
      <c r="UR29" s="449">
        <v>470.2318224927248</v>
      </c>
      <c r="US29" s="223">
        <v>83.933163837952648</v>
      </c>
      <c r="UU29" s="209" t="s">
        <v>17</v>
      </c>
      <c r="UV29" s="448">
        <v>395.63059699999997</v>
      </c>
      <c r="UW29" s="449">
        <v>57.945893999999996</v>
      </c>
      <c r="UX29" s="448">
        <v>35.966418000000004</v>
      </c>
      <c r="UY29" s="449">
        <v>35.966418000000004</v>
      </c>
      <c r="UZ29" s="223">
        <v>1.9981340000000001</v>
      </c>
      <c r="VA29" s="448">
        <v>416.78223252434498</v>
      </c>
      <c r="VB29" s="449">
        <v>53.449589968379598</v>
      </c>
      <c r="VC29" s="448">
        <v>49.524034490808198</v>
      </c>
      <c r="VD29" s="449">
        <v>34.4091293471445</v>
      </c>
      <c r="VE29" s="223">
        <v>0</v>
      </c>
      <c r="VF29" s="168"/>
      <c r="VG29" s="209" t="s">
        <v>17</v>
      </c>
      <c r="VH29" s="448">
        <v>33.968283</v>
      </c>
      <c r="VI29" s="449">
        <v>5.9944030000000001</v>
      </c>
      <c r="VJ29" s="449">
        <v>3.9962680000000002</v>
      </c>
      <c r="VK29" s="223">
        <v>13.986940000000001</v>
      </c>
      <c r="VL29" s="448">
        <v>38.391522140058903</v>
      </c>
      <c r="VM29" s="449">
        <v>6.0791387238573904</v>
      </c>
      <c r="VN29" s="449">
        <v>0</v>
      </c>
      <c r="VO29" s="223">
        <v>8.9789291044633295</v>
      </c>
      <c r="VQ29" s="212" t="s">
        <v>17</v>
      </c>
      <c r="VR29" s="448">
        <v>105</v>
      </c>
      <c r="VS29" s="223">
        <v>43</v>
      </c>
      <c r="VT29" s="449">
        <v>119.19504000000001</v>
      </c>
      <c r="VU29" s="449">
        <v>37.880083999999997</v>
      </c>
      <c r="VV29" s="448">
        <v>115.36521483921319</v>
      </c>
      <c r="VW29" s="223">
        <v>38.275438716034422</v>
      </c>
      <c r="VY29" s="212" t="s">
        <v>17</v>
      </c>
      <c r="VZ29" s="448">
        <v>28</v>
      </c>
      <c r="WA29" s="449">
        <v>16</v>
      </c>
      <c r="WB29" s="449">
        <v>12</v>
      </c>
      <c r="WC29" s="449">
        <v>92</v>
      </c>
      <c r="WD29" s="223">
        <v>36</v>
      </c>
      <c r="WE29" s="448">
        <v>11.600652999999999</v>
      </c>
      <c r="WF29" s="449">
        <v>4.1328990000000001</v>
      </c>
      <c r="WG29" s="449">
        <v>6.0655520000000003</v>
      </c>
      <c r="WH29" s="449">
        <v>68.547404999999998</v>
      </c>
      <c r="WI29" s="223">
        <v>40.186394999999997</v>
      </c>
      <c r="WJ29" s="448">
        <v>14.26583045832885</v>
      </c>
      <c r="WK29" s="450">
        <v>10.10653396108998</v>
      </c>
      <c r="WL29" s="450">
        <v>8.9944707988185595</v>
      </c>
      <c r="WM29" s="450">
        <v>91.418583885157659</v>
      </c>
      <c r="WN29" s="206">
        <v>19.485661863962211</v>
      </c>
      <c r="WP29" s="212" t="s">
        <v>17</v>
      </c>
      <c r="WQ29" s="448">
        <v>20</v>
      </c>
      <c r="WR29" s="449">
        <v>28</v>
      </c>
      <c r="WS29" s="449">
        <v>12</v>
      </c>
      <c r="WT29" s="449">
        <v>28</v>
      </c>
      <c r="WU29" s="449">
        <v>56</v>
      </c>
      <c r="WV29" s="223">
        <v>40</v>
      </c>
      <c r="WW29" s="448">
        <v>3.9962689999999998</v>
      </c>
      <c r="WX29" s="449">
        <v>15.988806</v>
      </c>
      <c r="WY29" s="449">
        <v>11.988806</v>
      </c>
      <c r="WZ29" s="449">
        <v>9.0787610000000001</v>
      </c>
      <c r="XA29" s="449">
        <v>59.694223999999998</v>
      </c>
      <c r="XB29" s="223">
        <v>29.786038999999999</v>
      </c>
      <c r="XC29" s="448">
        <v>0</v>
      </c>
      <c r="XD29" s="449">
        <v>20.21306792217996</v>
      </c>
      <c r="XE29" s="449">
        <v>19.61632933270781</v>
      </c>
      <c r="XF29" s="449">
        <v>24.545718364113771</v>
      </c>
      <c r="XG29" s="449">
        <v>52.065113368602397</v>
      </c>
      <c r="XH29" s="223">
        <v>27.830851979753309</v>
      </c>
      <c r="XJ29" s="212" t="s">
        <v>17</v>
      </c>
      <c r="XK29" s="448">
        <v>4</v>
      </c>
      <c r="XL29" s="449">
        <v>0</v>
      </c>
      <c r="XM29" s="449">
        <v>0</v>
      </c>
      <c r="XN29" s="449">
        <v>8</v>
      </c>
      <c r="XO29" s="223">
        <v>4</v>
      </c>
      <c r="XP29" s="448">
        <v>0</v>
      </c>
      <c r="XQ29" s="449">
        <v>0</v>
      </c>
      <c r="XR29" s="449">
        <v>3.9962686567164201</v>
      </c>
      <c r="XS29" s="449">
        <v>0</v>
      </c>
      <c r="XT29" s="223">
        <v>3.9962686567164201</v>
      </c>
      <c r="XU29" s="448">
        <v>0</v>
      </c>
      <c r="XV29" s="449">
        <v>0</v>
      </c>
      <c r="XW29" s="449">
        <v>5.0527335235253101</v>
      </c>
      <c r="XX29" s="449">
        <v>3.44784325854123</v>
      </c>
      <c r="XY29" s="223">
        <v>4.9798427549114699</v>
      </c>
      <c r="XZ29" s="822"/>
      <c r="YA29" s="212" t="s">
        <v>17</v>
      </c>
      <c r="YB29" s="448">
        <v>19.848156619690563</v>
      </c>
      <c r="YC29" s="449">
        <v>43.796620660489438</v>
      </c>
      <c r="YD29" s="449">
        <v>34.745635937886703</v>
      </c>
      <c r="YE29" s="449">
        <v>15.936551416708664</v>
      </c>
      <c r="YF29" s="449">
        <v>13.900873741459096</v>
      </c>
      <c r="YG29" s="449">
        <v>0</v>
      </c>
      <c r="YH29" s="449">
        <v>0</v>
      </c>
      <c r="YI29" s="448">
        <v>27.91816548641615</v>
      </c>
      <c r="YJ29" s="449">
        <v>43.796620660489438</v>
      </c>
      <c r="YK29" s="449">
        <v>34.745635937886703</v>
      </c>
      <c r="YL29" s="449">
        <v>16.932519967690961</v>
      </c>
      <c r="YM29" s="449">
        <v>29.016830497316988</v>
      </c>
      <c r="YN29" s="449">
        <v>25.486400443455349</v>
      </c>
      <c r="YO29" s="223">
        <v>342.49793477781503</v>
      </c>
      <c r="YP29" s="448">
        <v>38.729500995844361</v>
      </c>
      <c r="YQ29" s="449">
        <v>88.547572477357463</v>
      </c>
      <c r="YR29" s="449">
        <v>74.500481242676429</v>
      </c>
      <c r="YS29" s="449">
        <v>38.801142117008411</v>
      </c>
      <c r="YT29" s="449">
        <v>32.825535003543983</v>
      </c>
      <c r="YU29" s="449">
        <v>1.01054670470506</v>
      </c>
      <c r="YV29" s="449">
        <v>0</v>
      </c>
      <c r="YW29" s="448">
        <v>57.814104418049482</v>
      </c>
      <c r="YX29" s="449">
        <v>88.547572477357463</v>
      </c>
      <c r="YY29" s="449">
        <v>74.500481242676429</v>
      </c>
      <c r="YZ29" s="449">
        <v>39.797110667990701</v>
      </c>
      <c r="ZA29" s="449">
        <v>55.982768006035833</v>
      </c>
      <c r="ZB29" s="449">
        <v>60.054639878507466</v>
      </c>
      <c r="ZC29" s="223">
        <v>697.34516600629559</v>
      </c>
      <c r="ZE29" s="212" t="s">
        <v>17</v>
      </c>
      <c r="ZF29" s="448">
        <v>251</v>
      </c>
      <c r="ZG29" s="449">
        <v>221</v>
      </c>
      <c r="ZH29" s="449">
        <v>84</v>
      </c>
      <c r="ZI29" s="223">
        <v>102</v>
      </c>
      <c r="ZJ29" s="448">
        <v>151.85820899999999</v>
      </c>
      <c r="ZK29" s="449">
        <v>227.78731300000001</v>
      </c>
      <c r="ZL29" s="449">
        <v>146.86287300000001</v>
      </c>
      <c r="ZM29" s="223">
        <v>200.8125</v>
      </c>
      <c r="ZN29" s="448">
        <v>153.25108750133148</v>
      </c>
      <c r="ZO29" s="449">
        <v>204.95396154772013</v>
      </c>
      <c r="ZP29" s="449">
        <v>170.82021820257305</v>
      </c>
      <c r="ZQ29" s="223">
        <v>251.51719348194743</v>
      </c>
      <c r="ZS29" s="212" t="s">
        <v>17</v>
      </c>
      <c r="ZT29" s="448">
        <v>63.147363595868264</v>
      </c>
      <c r="ZU29" s="449">
        <v>127.80344528130442</v>
      </c>
      <c r="ZV29" s="449">
        <v>89.072116681421775</v>
      </c>
      <c r="ZW29" s="223">
        <v>104.07333496951613</v>
      </c>
      <c r="ZX29" s="448">
        <v>90.103723905463198</v>
      </c>
      <c r="ZY29" s="449">
        <v>77.150516266415707</v>
      </c>
      <c r="ZZ29" s="449">
        <v>81.74810152115127</v>
      </c>
      <c r="AAA29" s="223">
        <v>147.44385851243135</v>
      </c>
    </row>
    <row r="30" spans="1:703" ht="13.5" customHeight="1" x14ac:dyDescent="0.2">
      <c r="A30" s="213">
        <v>37015</v>
      </c>
      <c r="B30" s="213" t="s">
        <v>18</v>
      </c>
      <c r="C30" s="452">
        <v>1194</v>
      </c>
      <c r="D30" s="453">
        <v>1375</v>
      </c>
      <c r="E30" s="453">
        <v>1830</v>
      </c>
      <c r="F30" s="453">
        <v>2408</v>
      </c>
      <c r="G30" s="453">
        <v>2704</v>
      </c>
      <c r="H30" s="453">
        <v>2993</v>
      </c>
      <c r="I30" s="218">
        <v>3040</v>
      </c>
      <c r="J30" s="634"/>
      <c r="K30" s="213" t="s">
        <v>18</v>
      </c>
      <c r="L30" s="231">
        <f>((VLOOKUP($K30,$B$8:$I$75,3,FALSE)/VLOOKUP($K30,$B$8:$I$75,2,FALSE))^(1/6.975))-1</f>
        <v>2.0441933498366982E-2</v>
      </c>
      <c r="M30" s="164">
        <f>((VLOOKUP($K30,$B$8:$I$75,4,FALSE)/VLOOKUP($K30,$B$8:$I$75,3,FALSE))^(1/7.035))-1</f>
        <v>4.1471160300881049E-2</v>
      </c>
      <c r="N30" s="164">
        <f>((VLOOKUP($K30,$B$8:$I$75,5,FALSE)/VLOOKUP($K30,$B$8:$I$75,4,FALSE))^(1/8.005))-1</f>
        <v>3.488327199334984E-2</v>
      </c>
      <c r="O30" s="164">
        <f>((VLOOKUP($K30,$B$8:$I$75,6,FALSE)/VLOOKUP($K30,$B$8:$I$75,5,FALSE))^(1/9.01))-1</f>
        <v>1.295058131830551E-2</v>
      </c>
      <c r="P30" s="164">
        <f>((VLOOKUP($K30,$B$8:$I$75,7,FALSE)/VLOOKUP($K30,$B$8:$I$75,6,FALSE))^(1/11))-1</f>
        <v>9.2740188237376842E-3</v>
      </c>
      <c r="Q30" s="232">
        <f>((VLOOKUP($K30,$B$8:$I$75,8,FALSE)/VLOOKUP($K30,$B$8:$I$75,7,FALSE))^(1/5))-1</f>
        <v>3.1211178869483547E-3</v>
      </c>
      <c r="R30" s="77"/>
      <c r="S30" s="213" t="s">
        <v>18</v>
      </c>
      <c r="T30" s="231">
        <f>VLOOKUP($S30,$K$8:$Q$75,2,FALSE)*(VLOOKUP($S30,$AW$8:$BC$75,2,FALSE)-VLOOKUP($S30,$CE$8:$CK$75,2,FALSE))/(VLOOKUP($S30,$B$8:$I$75,3,FALSE)-VLOOKUP($S30,$B$8:$I$75,2,FALSE))</f>
        <v>3.1622880549959974E-3</v>
      </c>
      <c r="U30" s="164">
        <f>VLOOKUP($S30,$K$8:$Q$75,3,FALSE)*(VLOOKUP($S30,$AW$8:$BC$75,3,FALSE)-VLOOKUP($S30,$CE$8:$CK$75,3,FALSE))/(VLOOKUP($S30,$B$8:$I$75,4,FALSE)-VLOOKUP($S30,$B$8:$I$75,3,FALSE))</f>
        <v>4.5572703627341817E-3</v>
      </c>
      <c r="V30" s="164">
        <f>VLOOKUP($S30,$K$8:$Q$75,4,FALSE)*(VLOOKUP($S30,$AW$8:$BC$75,4,FALSE)-VLOOKUP($S30,$CE$8:$CK$75,4,FALSE))/(VLOOKUP($S30,$B$8:$I$75,5,FALSE)-VLOOKUP($S30,$B$8:$I$75,4,FALSE))</f>
        <v>6.5783332997839663E-3</v>
      </c>
      <c r="W30" s="164">
        <f>VLOOKUP($S30,$K$8:$Q$75,5,FALSE)*(VLOOKUP($S30,$AW$8:$BC$75,5,FALSE)-VLOOKUP($S30,$CE$8:$CK$75,5,FALSE))/(VLOOKUP($S30,$B$8:$I$75,6,FALSE)-VLOOKUP($S30,$B$8:$I$75,5,FALSE))</f>
        <v>5.8190112004548409E-3</v>
      </c>
      <c r="X30" s="164">
        <f>VLOOKUP($S30,$K$8:$Q$75,6,FALSE)*(VLOOKUP($S30,$AW$8:$BC$75,6,FALSE)-VLOOKUP($S30,$CE$8:$CK$75,6,FALSE))/(VLOOKUP($S30,$B$8:$I$75,7,FALSE)-VLOOKUP($S30,$B$8:$I$75,6,FALSE))</f>
        <v>6.8672665338403611E-3</v>
      </c>
      <c r="Y30" s="232">
        <f>VLOOKUP($S30,$K$8:$Q$75,7,FALSE)*(VLOOKUP($S30,$AW$8:$BC$75,7,FALSE)-VLOOKUP($S30,$CE$8:$CK$75,7,FALSE))/(VLOOKUP($S30,$B$8:$I$75,8,FALSE)-VLOOKUP($S30,$B$8:$I$75,7,FALSE))</f>
        <v>4.5156599215423008E-3</v>
      </c>
      <c r="Z30" s="77"/>
      <c r="AA30" s="213" t="s">
        <v>18</v>
      </c>
      <c r="AB30" s="231">
        <f>(VLOOKUP($S30,$K$8:$Q$75,2,FALSE)*((VLOOKUP($S30,$B$8:$I$75,3,FALSE)-VLOOKUP($S30,$B$8:$I$75,2,FALSE))-(VLOOKUP($S30,$AW$8:$BC$75,2,FALSE)-VLOOKUP($S30,$CE$8:$CK$75,2,FALSE)))/(VLOOKUP($S30,$B$8:$I$75,3,FALSE)-VLOOKUP($S30,$B$8:$I$75,2,FALSE)))</f>
        <v>1.7279645443370985E-2</v>
      </c>
      <c r="AC30" s="164">
        <f>(VLOOKUP($S30,$K$8:$Q$75,3,FALSE)*((VLOOKUP($S30,$B$8:$I$75,4,FALSE)-VLOOKUP($S30,$B$8:$I$75,3,FALSE))-(VLOOKUP($S30,$AW$8:$BC$75,3,FALSE)-VLOOKUP($S30,$CE$8:$CK$75,3,FALSE)))/(VLOOKUP($S30,$B$8:$I$75,4,FALSE)-VLOOKUP($S30,$B$8:$I$75,3,FALSE)))</f>
        <v>3.6913889938146871E-2</v>
      </c>
      <c r="AD30" s="164">
        <f>(VLOOKUP($S30,$K$8:$Q$75,4,FALSE)*((VLOOKUP($S30,$B$8:$I$75,5,FALSE)-VLOOKUP($S30,$B$8:$I$75,4,FALSE))-(VLOOKUP($S30,$AW$8:$BC$75,4,FALSE)-VLOOKUP($S30,$CE$8:$CK$75,4,FALSE)))/(VLOOKUP($S30,$B$8:$I$75,5,FALSE)-VLOOKUP($S30,$B$8:$I$75,4,FALSE)))</f>
        <v>2.8304938693565873E-2</v>
      </c>
      <c r="AE30" s="164">
        <f>(VLOOKUP($S30,$K$8:$Q$75,5,FALSE)*((VLOOKUP($S30,$B$8:$I$75,6,FALSE)-VLOOKUP($S30,$B$8:$I$75,5,FALSE))-(VLOOKUP($S30,$AW$8:$BC$75,5,FALSE)-VLOOKUP($S30,$CE$8:$CK$75,5,FALSE)))/(VLOOKUP($S30,$B$8:$I$75,6,FALSE)-VLOOKUP($S30,$B$8:$I$75,5,FALSE)))</f>
        <v>7.1315701178506687E-3</v>
      </c>
      <c r="AF30" s="164">
        <f>(VLOOKUP($S30,$K$8:$Q$75,6,FALSE)*((VLOOKUP($S30,$B$8:$I$75,7,FALSE)-VLOOKUP($S30,$B$8:$I$75,6,FALSE))-(VLOOKUP($S30,$AW$8:$BC$75,6,FALSE)-VLOOKUP($S30,$CE$8:$CK$75,6,FALSE)))/(VLOOKUP($S30,$B$8:$I$75,7,FALSE)-VLOOKUP($S30,$B$8:$I$75,6,FALSE)))</f>
        <v>2.406752289897323E-3</v>
      </c>
      <c r="AG30" s="232">
        <f>(VLOOKUP($S30,$K$8:$Q$75,7,FALSE)*((VLOOKUP($S30,$B$8:$I$75,8,FALSE)-VLOOKUP($S30,$B$8:$I$75,7,FALSE))-(VLOOKUP($S30,$AW$8:$BC$75,7,FALSE)-VLOOKUP($S30,$CE$8:$CK$75,7,FALSE)))/(VLOOKUP($S30,$B$8:$I$75,8,FALSE)-VLOOKUP($S30,$B$8:$I$75,7,FALSE)))</f>
        <v>-1.3945420345939457E-3</v>
      </c>
      <c r="AI30" s="213" t="s">
        <v>18</v>
      </c>
      <c r="AJ30" s="452">
        <f>VLOOKUP($AI30,$AW$8:$BC$75,2,FALSE)-VLOOKUP($AI30,$CE$8:$CK$75,2,FALSE)</f>
        <v>28</v>
      </c>
      <c r="AK30" s="204">
        <f>(VLOOKUP($AI30,$B$8:$I$75,3,FALSE)-VLOOKUP($AI30,$B$8:$I$75,2,FALSE))-AJ30</f>
        <v>153</v>
      </c>
      <c r="AL30" s="453">
        <f>VLOOKUP($AI30,$AW$8:$BC$75,3,FALSE)-VLOOKUP($AI30,$CE$8:$CK$75,3,FALSE)</f>
        <v>50</v>
      </c>
      <c r="AM30" s="453">
        <f>(VLOOKUP($AI30,$B$8:$I$75,4,FALSE)-VLOOKUP($AI30,$B$8:$I$75,3,FALSE))-AL30</f>
        <v>405</v>
      </c>
      <c r="AN30" s="452">
        <f>VLOOKUP($AI30,$AW$8:$BC$75,4,FALSE)-VLOOKUP($AI30,$CE$8:$CK$75,4,FALSE)</f>
        <v>109</v>
      </c>
      <c r="AO30" s="204">
        <f>(VLOOKUP($AI30,$B$8:$I$75,5,FALSE)-VLOOKUP($AI30,$B$8:$I$75,4,FALSE))-AN30</f>
        <v>469</v>
      </c>
      <c r="AP30" s="453">
        <f>VLOOKUP($AI30,$AW$8:$BC$75,5,FALSE)-VLOOKUP($AI30,$CE$8:$CK$75,5,FALSE)</f>
        <v>133</v>
      </c>
      <c r="AQ30" s="453">
        <f>(VLOOKUP($AI30,$B$8:$I$75,6,FALSE)-VLOOKUP($AI30,$B$8:$I$75,5,FALSE))-AP30</f>
        <v>163</v>
      </c>
      <c r="AR30" s="452">
        <f>VLOOKUP($AI30,$AW$8:$BC$75,6,FALSE)-VLOOKUP($AI30,$CE$8:$CK$75,6,FALSE)</f>
        <v>214</v>
      </c>
      <c r="AS30" s="204">
        <f>(VLOOKUP($AI30,$B$8:$I$75,7,FALSE)-VLOOKUP($AI30,$B$8:$I$75,6,FALSE))-AR30</f>
        <v>75</v>
      </c>
      <c r="AT30" s="452">
        <f>VLOOKUP($AI30,$AW$8:$BC$75,7,FALSE)-VLOOKUP($AI30,$CE$8:$CK$75,7,FALSE)</f>
        <v>68</v>
      </c>
      <c r="AU30" s="204">
        <f>(VLOOKUP($AI30,$B$8:$I$75,8,FALSE)-VLOOKUP($AI30,$B$8:$I$75,7,FALSE))-AT30</f>
        <v>-21</v>
      </c>
      <c r="AV30" s="636"/>
      <c r="AW30" s="213" t="s">
        <v>18</v>
      </c>
      <c r="AX30" s="452">
        <v>133</v>
      </c>
      <c r="AY30" s="453">
        <v>157</v>
      </c>
      <c r="AZ30" s="453">
        <v>233</v>
      </c>
      <c r="BA30" s="453">
        <v>266</v>
      </c>
      <c r="BB30" s="453">
        <v>365</v>
      </c>
      <c r="BC30" s="204">
        <v>147</v>
      </c>
      <c r="BE30" s="213" t="s">
        <v>18</v>
      </c>
      <c r="BF30" s="237">
        <f>IF(VLOOKUP($BE30,$B$8:$I$75,3,FALSE)&lt;&gt;VLOOKUP($BE30,$B$8:$I$75,2,FALSE),(10*(VLOOKUP($BE30,$K$8:$Q$75,2,FALSE)*100)*VLOOKUP($BE30,$AW$8:$BC$75,2,FALSE))/(VLOOKUP($BE30,$B$8:$I$75,3,FALSE)-VLOOKUP($BE30,$B$8:$I$75,2,FALSE)),"")</f>
        <v>15.020868261230985</v>
      </c>
      <c r="BG30" s="243">
        <f>IF(VLOOKUP($BE30,$B$8:$I$75,4,FALSE)&lt;&gt;VLOOKUP($BE30,$B$8:$I$75,3,FALSE),(10*(VLOOKUP($BE30,$K$8:$Q$75,3,FALSE)*100)*VLOOKUP($BE30,$AW$8:$BC$75,3,FALSE))/(VLOOKUP($BE30,$B$8:$I$75,4,FALSE)-VLOOKUP($BE30,$B$8:$I$75,3,FALSE)),"")</f>
        <v>14.309828938985332</v>
      </c>
      <c r="BH30" s="243">
        <f>IF(VLOOKUP($BE30,$B$8:$I$75,5,FALSE)&lt;&gt;VLOOKUP($BE30,$B$8:$I$75,4,FALSE),(10*(VLOOKUP($BE30,$K$8:$Q$75,4,FALSE)*100)*VLOOKUP($BE30,$AW$8:$BC$75,4,FALSE))/(VLOOKUP($BE30,$B$8:$I$75,5,FALSE)-VLOOKUP($BE30,$B$8:$I$75,4,FALSE)),"")</f>
        <v>14.061941824308844</v>
      </c>
      <c r="BI30" s="243">
        <f>IF(VLOOKUP($BE30,$B$8:$I$75,6,FALSE)&lt;&gt;VLOOKUP($BE30,$B$8:$I$75,5,FALSE),(10*(VLOOKUP($BE30,$K$8:$Q$75,5,FALSE)*100)*VLOOKUP($BE30,$AW$8:$BC$75,5,FALSE))/(VLOOKUP($BE30,$B$8:$I$75,6,FALSE)-VLOOKUP($BE30,$B$8:$I$75,5,FALSE)),"")</f>
        <v>11.638022400909682</v>
      </c>
      <c r="BJ30" s="243">
        <f>IF(VLOOKUP($BE30,$B$8:$I$75,7,FALSE)&lt;&gt;VLOOKUP($BE30,$B$8:$I$75,6,FALSE),(10*(VLOOKUP($BE30,$K$8:$Q$75,6,FALSE)*100)*VLOOKUP($BE30,$AW$8:$BC$75,6,FALSE))/(VLOOKUP($BE30,$B$8:$I$75,7,FALSE)-VLOOKUP($BE30,$B$8:$I$75,6,FALSE)),"")</f>
        <v>11.712861144166972</v>
      </c>
      <c r="BK30" s="238">
        <f>IF(VLOOKUP($BE30,$B$8:$I$75,8,FALSE)&lt;&gt;VLOOKUP($BE30,$B$8:$I$75,7,FALSE),(10*(VLOOKUP($BE30,$K$8:$Q$75,7,FALSE)*100)*VLOOKUP($BE30,$AW$8:$BC$75,7,FALSE))/(VLOOKUP($BE30,$B$8:$I$75,8,FALSE)-VLOOKUP($BE30,$B$8:$I$75,7,FALSE)),"")</f>
        <v>9.7617942421576203</v>
      </c>
      <c r="BL30" s="237">
        <f>IF(VLOOKUP($BE30,$B$8:$I$75,3,FALSE)&lt;&gt;VLOOKUP($BE30,$B$8:$I$75,2,FALSE),(10*(VLOOKUP($BE30,$K$8:$Q$75,2,FALSE)*100)*VLOOKUP($BE30,$CE$8:$CK$75,2,FALSE))/(VLOOKUP($BE30,$B$8:$I$75,3,FALSE)-VLOOKUP($BE30,$B$8:$I$75,2,FALSE)),"")</f>
        <v>11.85858020623499</v>
      </c>
      <c r="BM30" s="243">
        <f>IF(VLOOKUP($BE30,$B$8:$I$75,4,FALSE)&lt;&gt;VLOOKUP($BE30,$B$8:$I$75,3,FALSE),(10*(VLOOKUP($BE30,$K$8:$Q$75,3,FALSE)*100)*VLOOKUP($BE30,$CE$8:$CK$75,3,FALSE))/(VLOOKUP($BE30,$B$8:$I$75,4,FALSE)-VLOOKUP($BE30,$B$8:$I$75,3,FALSE)),"")</f>
        <v>9.7525585762511486</v>
      </c>
      <c r="BN30" s="243">
        <f>IF(VLOOKUP($BE30,$B$8:$I$75,5,FALSE)&lt;&gt;VLOOKUP($BE30,$B$8:$I$75,4,FALSE),(10*(VLOOKUP($BE30,$K$8:$Q$75,4,FALSE)*100)*VLOOKUP($BE30,$CE$8:$CK$75,4,FALSE))/(VLOOKUP($BE30,$B$8:$I$75,5,FALSE)-VLOOKUP($BE30,$B$8:$I$75,4,FALSE)),"")</f>
        <v>7.4836085245248789</v>
      </c>
      <c r="BO30" s="243">
        <f>IF(VLOOKUP($BE30,$B$8:$I$75,6,FALSE)&lt;&gt;VLOOKUP($BE30,$B$8:$I$75,5,FALSE),(10*(VLOOKUP($BE30,$K$8:$Q$75,5,FALSE)*100)*VLOOKUP($BE30,$CE$8:$CK$75,5,FALSE))/(VLOOKUP($BE30,$B$8:$I$75,6,FALSE)-VLOOKUP($BE30,$B$8:$I$75,5,FALSE)),"")</f>
        <v>5.8190112004548409</v>
      </c>
      <c r="BP30" s="243">
        <f>IF(VLOOKUP($BE30,$B$8:$I$75,7,FALSE)&lt;&gt;VLOOKUP($BE30,$B$8:$I$75,6,FALSE),(10*(VLOOKUP($BE30,$K$8:$Q$75,6,FALSE)*100)*VLOOKUP($BE30,$CE$8:$CK$75,6,FALSE))/(VLOOKUP($BE30,$B$8:$I$75,7,FALSE)-VLOOKUP($BE30,$B$8:$I$75,6,FALSE)),"")</f>
        <v>4.8455946103266099</v>
      </c>
      <c r="BQ30" s="238">
        <f>IF(VLOOKUP($BE30,$B$8:$I$75,8,FALSE)&lt;&gt;VLOOKUP($BE30,$B$8:$I$75,7,FALSE),(10*(VLOOKUP($BE30,$K$8:$Q$75,7,FALSE)*100)*VLOOKUP($BE30,$CE$8:$CK$75,7,FALSE))/(VLOOKUP($BE30,$B$8:$I$75,8,FALSE)-VLOOKUP($BE30,$B$8:$I$75,7,FALSE)),"")</f>
        <v>5.2461343206153197</v>
      </c>
      <c r="BS30" s="213" t="s">
        <v>18</v>
      </c>
      <c r="BT30" s="453">
        <v>23</v>
      </c>
      <c r="BU30" s="453">
        <v>31</v>
      </c>
      <c r="BV30" s="453">
        <v>30</v>
      </c>
      <c r="BW30" s="453">
        <v>19</v>
      </c>
      <c r="BX30" s="453">
        <v>27</v>
      </c>
      <c r="BY30" s="453">
        <v>36</v>
      </c>
      <c r="BZ30" s="453">
        <v>35</v>
      </c>
      <c r="CA30" s="453">
        <v>30</v>
      </c>
      <c r="CB30" s="453">
        <v>32</v>
      </c>
      <c r="CC30" s="204">
        <v>27</v>
      </c>
      <c r="CE30" s="213" t="s">
        <v>18</v>
      </c>
      <c r="CF30" s="452">
        <v>105</v>
      </c>
      <c r="CG30" s="453">
        <v>107</v>
      </c>
      <c r="CH30" s="453">
        <v>124</v>
      </c>
      <c r="CI30" s="453">
        <v>133</v>
      </c>
      <c r="CJ30" s="453">
        <v>151</v>
      </c>
      <c r="CK30" s="204">
        <v>79</v>
      </c>
      <c r="CM30" s="791" t="s">
        <v>18</v>
      </c>
      <c r="CN30" s="453">
        <v>12</v>
      </c>
      <c r="CO30" s="453">
        <v>13</v>
      </c>
      <c r="CP30" s="453">
        <v>12</v>
      </c>
      <c r="CQ30" s="453">
        <v>15</v>
      </c>
      <c r="CR30" s="453">
        <v>23</v>
      </c>
      <c r="CS30" s="453">
        <v>17</v>
      </c>
      <c r="CT30" s="453">
        <v>12</v>
      </c>
      <c r="CU30" s="453">
        <v>19</v>
      </c>
      <c r="CV30" s="453">
        <v>13</v>
      </c>
      <c r="CW30" s="204">
        <v>28</v>
      </c>
      <c r="CY30" s="213" t="s">
        <v>18</v>
      </c>
      <c r="CZ30" s="452">
        <v>2785.1161012062362</v>
      </c>
      <c r="DA30" s="453">
        <v>27.084329664296668</v>
      </c>
      <c r="DB30" s="453">
        <v>140.34368654486494</v>
      </c>
      <c r="DC30" s="453">
        <v>7.004971028462907</v>
      </c>
      <c r="DD30" s="453">
        <v>40.823884902382986</v>
      </c>
      <c r="DE30" s="204">
        <v>8.0028211931408642</v>
      </c>
      <c r="DG30" s="213" t="s">
        <v>18</v>
      </c>
      <c r="DH30" s="452">
        <v>8</v>
      </c>
      <c r="DI30" s="453">
        <v>84</v>
      </c>
      <c r="DJ30" s="453">
        <v>168</v>
      </c>
      <c r="DK30" s="453">
        <v>376</v>
      </c>
      <c r="DL30" s="453">
        <v>380</v>
      </c>
      <c r="DM30" s="453">
        <v>316</v>
      </c>
      <c r="DN30" s="453">
        <v>368</v>
      </c>
      <c r="DO30" s="204">
        <v>324</v>
      </c>
      <c r="DP30" s="452">
        <v>7.9810999999999996</v>
      </c>
      <c r="DQ30" s="453">
        <v>112.461366</v>
      </c>
      <c r="DR30" s="453">
        <v>180.28637000000001</v>
      </c>
      <c r="DS30" s="453">
        <v>517.03460199999995</v>
      </c>
      <c r="DT30" s="453">
        <v>412.55987299999998</v>
      </c>
      <c r="DU30" s="453">
        <v>328.59195299999999</v>
      </c>
      <c r="DV30" s="453">
        <v>540.04058599999996</v>
      </c>
      <c r="DW30" s="204">
        <v>291.03848299999999</v>
      </c>
      <c r="DX30" s="452">
        <v>19.94247524443827</v>
      </c>
      <c r="DY30" s="453">
        <v>104.45937134173585</v>
      </c>
      <c r="DZ30" s="453">
        <v>247.91264025469604</v>
      </c>
      <c r="EA30" s="453">
        <v>560.54294283735794</v>
      </c>
      <c r="EB30" s="453">
        <v>377.55523562608073</v>
      </c>
      <c r="EC30" s="453">
        <v>254.446073278276</v>
      </c>
      <c r="ED30" s="453">
        <v>609.43894611849521</v>
      </c>
      <c r="EE30" s="204">
        <v>285.60904906293302</v>
      </c>
      <c r="EG30" s="213" t="s">
        <v>18</v>
      </c>
      <c r="EH30" s="452">
        <v>629</v>
      </c>
      <c r="EI30" s="453">
        <v>429</v>
      </c>
      <c r="EJ30" s="453">
        <v>736</v>
      </c>
      <c r="EK30" s="453">
        <v>543</v>
      </c>
      <c r="EL30" s="453">
        <v>248</v>
      </c>
      <c r="EM30" s="453">
        <v>122</v>
      </c>
      <c r="EN30" s="452">
        <v>621.08653100000004</v>
      </c>
      <c r="EO30" s="453">
        <v>404.11706600000002</v>
      </c>
      <c r="EP30" s="453">
        <v>674.61643700000002</v>
      </c>
      <c r="EQ30" s="453">
        <v>749.98205900000005</v>
      </c>
      <c r="ER30" s="453">
        <v>374.43078300000002</v>
      </c>
      <c r="ES30" s="453">
        <v>168.76712499999999</v>
      </c>
      <c r="ET30" s="452">
        <v>577.47235301823969</v>
      </c>
      <c r="EU30" s="453">
        <v>407.73539899075337</v>
      </c>
      <c r="EV30" s="453">
        <v>642.8505092972589</v>
      </c>
      <c r="EW30" s="453">
        <v>730.86252528361024</v>
      </c>
      <c r="EX30" s="453">
        <v>497.0440236139479</v>
      </c>
      <c r="EY30" s="204">
        <v>184.03518979619423</v>
      </c>
      <c r="EZ30" s="636"/>
      <c r="FA30" s="213" t="s">
        <v>18</v>
      </c>
      <c r="FB30" s="452">
        <v>807</v>
      </c>
      <c r="FC30" s="453">
        <v>1617</v>
      </c>
      <c r="FD30" s="204">
        <v>283</v>
      </c>
      <c r="FE30" s="452">
        <v>818.66744100000005</v>
      </c>
      <c r="FF30" s="453">
        <v>1817.6489729999998</v>
      </c>
      <c r="FG30" s="204">
        <v>356.68358699999999</v>
      </c>
      <c r="FH30" s="452">
        <v>766.86656279198121</v>
      </c>
      <c r="FI30" s="453">
        <v>1827.2447696118329</v>
      </c>
      <c r="FJ30" s="204">
        <v>445.88866759619032</v>
      </c>
      <c r="FK30" s="636"/>
      <c r="FM30" s="848">
        <f>Aides_traitements!$I$8</f>
        <v>1999</v>
      </c>
      <c r="FN30" s="830"/>
      <c r="FO30" s="830"/>
      <c r="FP30" s="831"/>
      <c r="FQ30" s="848">
        <f>Aides_traitements!$I$9</f>
        <v>2010</v>
      </c>
      <c r="FR30" s="830"/>
      <c r="FS30" s="830"/>
      <c r="FT30" s="831"/>
      <c r="FU30" s="883">
        <f>Aides_traitements!$I$10</f>
        <v>2015</v>
      </c>
      <c r="FV30" s="884"/>
      <c r="FW30" s="884"/>
      <c r="FX30" s="885"/>
      <c r="FZ30" s="213" t="s">
        <v>18</v>
      </c>
      <c r="GA30" s="452">
        <v>1655</v>
      </c>
      <c r="GB30" s="453">
        <v>919</v>
      </c>
      <c r="GC30" s="204">
        <v>736</v>
      </c>
      <c r="GD30" s="452">
        <v>54877.201000000001</v>
      </c>
      <c r="GE30" s="453">
        <v>41930.273999999998</v>
      </c>
      <c r="GF30" s="204">
        <v>12946.927000000003</v>
      </c>
      <c r="GH30" s="213" t="s">
        <v>18</v>
      </c>
      <c r="GI30" s="452">
        <v>388</v>
      </c>
      <c r="GJ30" s="453">
        <v>446</v>
      </c>
      <c r="GK30" s="453">
        <v>607</v>
      </c>
      <c r="GL30" s="453">
        <v>800</v>
      </c>
      <c r="GM30" s="453">
        <v>964</v>
      </c>
      <c r="GN30" s="453">
        <v>1158</v>
      </c>
      <c r="GO30" s="204">
        <v>1220.00000000001</v>
      </c>
      <c r="GQ30" s="213" t="s">
        <v>18</v>
      </c>
      <c r="GR30" s="452">
        <v>1176</v>
      </c>
      <c r="GS30" s="453">
        <v>1306</v>
      </c>
      <c r="GT30" s="453">
        <v>1807</v>
      </c>
      <c r="GU30" s="453">
        <v>2387</v>
      </c>
      <c r="GV30" s="453">
        <v>2704</v>
      </c>
      <c r="GW30" s="453">
        <v>2993</v>
      </c>
      <c r="GX30" s="204">
        <v>3040</v>
      </c>
      <c r="GZ30" s="213" t="s">
        <v>18</v>
      </c>
      <c r="HA30" s="387">
        <f t="shared" si="2"/>
        <v>3.0309278350515463</v>
      </c>
      <c r="HB30" s="388">
        <f t="shared" si="3"/>
        <v>2.928251121076233</v>
      </c>
      <c r="HC30" s="388">
        <f t="shared" si="4"/>
        <v>2.9769357495881383</v>
      </c>
      <c r="HD30" s="388">
        <f t="shared" si="5"/>
        <v>2.9837500000000001</v>
      </c>
      <c r="HE30" s="388">
        <f t="shared" si="6"/>
        <v>2.804979253112033</v>
      </c>
      <c r="HF30" s="388">
        <f t="shared" si="7"/>
        <v>2.5846286701208983</v>
      </c>
      <c r="HG30" s="245">
        <f t="shared" si="8"/>
        <v>2.4918032786885043</v>
      </c>
      <c r="HH30" s="69"/>
      <c r="HI30" s="213" t="s">
        <v>18</v>
      </c>
      <c r="HJ30" s="452">
        <v>151</v>
      </c>
      <c r="HK30" s="453">
        <v>298</v>
      </c>
      <c r="HL30" s="453">
        <v>210</v>
      </c>
      <c r="HM30" s="453">
        <v>208</v>
      </c>
      <c r="HN30" s="453">
        <v>97</v>
      </c>
      <c r="HO30" s="452">
        <v>229.82867000000005</v>
      </c>
      <c r="HP30" s="453">
        <v>426.11749300000014</v>
      </c>
      <c r="HQ30" s="453">
        <v>192.62168900000006</v>
      </c>
      <c r="HR30" s="453">
        <v>238.08886100000001</v>
      </c>
      <c r="HS30" s="453">
        <v>74.465414999999993</v>
      </c>
      <c r="HT30" s="452">
        <v>248.38376575040004</v>
      </c>
      <c r="HU30" s="453">
        <v>477.51362896220002</v>
      </c>
      <c r="HV30" s="453">
        <v>209.38791999979998</v>
      </c>
      <c r="HW30" s="453">
        <v>220.59112908380001</v>
      </c>
      <c r="HX30" s="204">
        <v>63.100941541399997</v>
      </c>
      <c r="HY30" s="804"/>
      <c r="HZ30" s="213" t="s">
        <v>18</v>
      </c>
      <c r="IA30" s="452">
        <v>152</v>
      </c>
      <c r="IB30" s="453">
        <v>16</v>
      </c>
      <c r="IC30" s="453">
        <v>292</v>
      </c>
      <c r="ID30" s="453">
        <v>464</v>
      </c>
      <c r="IE30" s="453">
        <v>40</v>
      </c>
      <c r="IF30" s="452">
        <v>229.82867300000001</v>
      </c>
      <c r="IG30" s="453">
        <v>28.317719</v>
      </c>
      <c r="IH30" s="453">
        <v>397.52842099999998</v>
      </c>
      <c r="II30" s="453">
        <v>453.18680599999999</v>
      </c>
      <c r="IJ30" s="453">
        <v>52.260511000000001</v>
      </c>
      <c r="IK30" s="452">
        <v>248.38376574505071</v>
      </c>
      <c r="IL30" s="453">
        <v>29.97638326863083</v>
      </c>
      <c r="IM30" s="453">
        <v>452.15049283924338</v>
      </c>
      <c r="IN30" s="453">
        <v>408.63532496953621</v>
      </c>
      <c r="IO30" s="204">
        <v>79.831418513056278</v>
      </c>
      <c r="IQ30" s="213" t="s">
        <v>18</v>
      </c>
      <c r="IR30" s="452">
        <v>1</v>
      </c>
      <c r="IS30" s="453">
        <v>2</v>
      </c>
      <c r="IT30" s="453">
        <v>29</v>
      </c>
      <c r="IU30" s="453">
        <v>37</v>
      </c>
      <c r="IV30" s="453">
        <v>19</v>
      </c>
      <c r="IW30" s="453">
        <v>46</v>
      </c>
      <c r="IX30" s="204">
        <v>17</v>
      </c>
      <c r="IY30" s="452">
        <v>178</v>
      </c>
      <c r="IZ30" s="453">
        <v>110</v>
      </c>
      <c r="JA30" s="453">
        <v>604</v>
      </c>
      <c r="JB30" s="453">
        <v>715</v>
      </c>
      <c r="JC30" s="453">
        <v>188</v>
      </c>
      <c r="JD30" s="453">
        <v>234</v>
      </c>
      <c r="JE30" s="204">
        <v>49</v>
      </c>
      <c r="JF30" s="452">
        <v>0</v>
      </c>
      <c r="JG30" s="453">
        <v>3.0780630000000002</v>
      </c>
      <c r="JH30" s="453">
        <v>26.676542000000001</v>
      </c>
      <c r="JI30" s="453">
        <v>56.431147000000003</v>
      </c>
      <c r="JJ30" s="453">
        <v>37.962772000000001</v>
      </c>
      <c r="JK30" s="453">
        <v>58.483189000000003</v>
      </c>
      <c r="JL30" s="204">
        <v>43.092875999999997</v>
      </c>
      <c r="JM30" s="452">
        <v>197.58090999999999</v>
      </c>
      <c r="JN30" s="453">
        <v>110.986121</v>
      </c>
      <c r="JO30" s="453">
        <v>532.20488699999999</v>
      </c>
      <c r="JP30" s="453">
        <v>736.93738800000006</v>
      </c>
      <c r="JQ30" s="453">
        <v>437.520577</v>
      </c>
      <c r="JR30" s="453">
        <v>260.02099800000002</v>
      </c>
      <c r="JS30" s="204">
        <v>96.662588999999997</v>
      </c>
      <c r="JT30" s="452">
        <v>0</v>
      </c>
      <c r="JU30" s="453">
        <v>2.0443108291773799</v>
      </c>
      <c r="JV30" s="453">
        <v>24.531729950128561</v>
      </c>
      <c r="JW30" s="453">
        <v>49.063459900257122</v>
      </c>
      <c r="JX30" s="453">
        <v>66.440101948264854</v>
      </c>
      <c r="JY30" s="453">
        <v>68.48441277744223</v>
      </c>
      <c r="JZ30" s="204">
        <v>38.841905754370217</v>
      </c>
      <c r="KA30" s="452">
        <v>189.39420977374152</v>
      </c>
      <c r="KB30" s="453">
        <v>114.29089885888276</v>
      </c>
      <c r="KC30" s="453">
        <v>455.05318201341782</v>
      </c>
      <c r="KD30" s="453">
        <v>763.5359983998984</v>
      </c>
      <c r="KE30" s="453">
        <v>494.3646903396338</v>
      </c>
      <c r="KF30" s="453">
        <v>330.58098483389324</v>
      </c>
      <c r="KG30" s="204">
        <v>115.30768276229708</v>
      </c>
      <c r="KI30" s="213" t="s">
        <v>18</v>
      </c>
      <c r="KJ30" s="452">
        <v>324</v>
      </c>
      <c r="KK30" s="453">
        <v>180</v>
      </c>
      <c r="KL30" s="453">
        <v>208</v>
      </c>
      <c r="KM30" s="204">
        <v>92</v>
      </c>
      <c r="KN30" s="452">
        <v>425.57427899999999</v>
      </c>
      <c r="KO30" s="453">
        <v>172.649066</v>
      </c>
      <c r="KP30" s="453">
        <v>222.30637899999999</v>
      </c>
      <c r="KQ30" s="204">
        <v>82.446013000000008</v>
      </c>
      <c r="KR30" s="452">
        <v>477.01610863726279</v>
      </c>
      <c r="KS30" s="453">
        <v>154.79737111893382</v>
      </c>
      <c r="KT30" s="453">
        <v>240.77890589285849</v>
      </c>
      <c r="KU30" s="204">
        <v>68.024850672780715</v>
      </c>
      <c r="KW30" s="213" t="s">
        <v>18</v>
      </c>
      <c r="KX30" s="452">
        <v>542</v>
      </c>
      <c r="KY30" s="453">
        <v>557</v>
      </c>
      <c r="KZ30" s="453">
        <v>756</v>
      </c>
      <c r="LA30" s="453">
        <v>916</v>
      </c>
      <c r="LB30" s="453">
        <v>1073</v>
      </c>
      <c r="LC30" s="453">
        <v>1274.9027237354101</v>
      </c>
      <c r="LD30" s="218">
        <v>1347.4638422206101</v>
      </c>
      <c r="LF30" s="213" t="s">
        <v>18</v>
      </c>
      <c r="LG30" s="452">
        <v>964</v>
      </c>
      <c r="LH30" s="453">
        <v>68</v>
      </c>
      <c r="LI30" s="204">
        <v>41</v>
      </c>
      <c r="LJ30" s="452">
        <v>1158</v>
      </c>
      <c r="LK30" s="453">
        <v>71.552529182879297</v>
      </c>
      <c r="LL30" s="204">
        <v>45.350194552529203</v>
      </c>
      <c r="LM30" s="452">
        <v>1220.00000000001</v>
      </c>
      <c r="LN30" s="453">
        <v>66.241051862673501</v>
      </c>
      <c r="LO30" s="204">
        <v>61.222790357925497</v>
      </c>
      <c r="LQ30" s="213" t="s">
        <v>18</v>
      </c>
      <c r="LR30" s="452">
        <v>990</v>
      </c>
      <c r="LS30" s="453">
        <v>65</v>
      </c>
      <c r="LT30" s="204">
        <v>18</v>
      </c>
      <c r="LU30" s="452">
        <v>1208.978834</v>
      </c>
      <c r="LV30" s="453">
        <v>55.891064999999998</v>
      </c>
      <c r="LW30" s="204">
        <v>10.032825000000031</v>
      </c>
      <c r="LX30" s="452">
        <v>1294.8243694724565</v>
      </c>
      <c r="LY30" s="453">
        <v>49.623146666896581</v>
      </c>
      <c r="LZ30" s="204">
        <v>3.0163260812542845</v>
      </c>
      <c r="MB30" s="213" t="s">
        <v>18</v>
      </c>
      <c r="MC30" s="1107"/>
      <c r="MD30" s="1108"/>
      <c r="ME30" s="1108"/>
      <c r="MF30" s="1108"/>
      <c r="MG30" s="1108"/>
      <c r="MH30" s="452">
        <v>65.565286000000015</v>
      </c>
      <c r="MI30" s="453">
        <v>49.982812999999993</v>
      </c>
      <c r="MJ30" s="453">
        <v>162.370901</v>
      </c>
      <c r="MK30" s="453">
        <v>293.27090100000004</v>
      </c>
      <c r="ML30" s="453">
        <v>703.71282199999996</v>
      </c>
      <c r="MM30" s="452">
        <v>13.2318343361</v>
      </c>
      <c r="MN30" s="453">
        <v>50.566379697499997</v>
      </c>
      <c r="MO30" s="453">
        <v>173.78553355829999</v>
      </c>
      <c r="MP30" s="453">
        <v>303.17393750460002</v>
      </c>
      <c r="MQ30" s="204">
        <v>806.70615711979997</v>
      </c>
      <c r="MS30" s="213" t="s">
        <v>18</v>
      </c>
      <c r="MT30" s="452">
        <v>388</v>
      </c>
      <c r="MU30" s="453">
        <v>446</v>
      </c>
      <c r="MV30" s="453">
        <v>607</v>
      </c>
      <c r="MW30" s="453">
        <v>800</v>
      </c>
      <c r="MX30" s="453">
        <v>964</v>
      </c>
      <c r="MY30" s="453">
        <v>1158</v>
      </c>
      <c r="MZ30" s="218">
        <v>1220.00000000001</v>
      </c>
      <c r="NB30" s="213" t="s">
        <v>18</v>
      </c>
      <c r="NC30" s="452">
        <v>897</v>
      </c>
      <c r="ND30" s="453">
        <v>57</v>
      </c>
      <c r="NE30" s="204">
        <v>10</v>
      </c>
      <c r="NF30" s="452">
        <v>1101.1461489999999</v>
      </c>
      <c r="NG30" s="453">
        <v>51.859935999999998</v>
      </c>
      <c r="NH30" s="204">
        <v>4.9939150000000794</v>
      </c>
      <c r="NI30" s="452">
        <v>1173.3824410575548</v>
      </c>
      <c r="NJ30" s="453">
        <v>43.601232861198987</v>
      </c>
      <c r="NK30" s="204">
        <v>3.0163260812543555</v>
      </c>
      <c r="NM30" s="213" t="s">
        <v>18</v>
      </c>
      <c r="NN30" s="452">
        <v>4</v>
      </c>
      <c r="NO30" s="453">
        <v>66</v>
      </c>
      <c r="NP30" s="453">
        <v>128</v>
      </c>
      <c r="NQ30" s="453">
        <v>271</v>
      </c>
      <c r="NR30" s="453">
        <v>495</v>
      </c>
      <c r="NS30" s="453">
        <v>4460</v>
      </c>
      <c r="NT30" s="452">
        <v>7.1139239999999999</v>
      </c>
      <c r="NU30" s="453">
        <v>43.936121</v>
      </c>
      <c r="NV30" s="453">
        <v>140.19969499999999</v>
      </c>
      <c r="NW30" s="453">
        <v>272.10747700000002</v>
      </c>
      <c r="NX30" s="453">
        <v>694.64278400000001</v>
      </c>
      <c r="NY30" s="453">
        <v>5678.3832270000003</v>
      </c>
      <c r="NZ30" s="452">
        <v>12.228182035169386</v>
      </c>
      <c r="OA30" s="453">
        <v>37.518899786077633</v>
      </c>
      <c r="OB30" s="453">
        <v>120.59196160934452</v>
      </c>
      <c r="OC30" s="453">
        <v>264.03149776489522</v>
      </c>
      <c r="OD30" s="453">
        <v>785.62945880452139</v>
      </c>
      <c r="OE30" s="204">
        <v>6160.3186420436241</v>
      </c>
      <c r="OG30" s="213" t="s">
        <v>18</v>
      </c>
      <c r="OH30" s="452">
        <v>801</v>
      </c>
      <c r="OI30" s="453">
        <v>119</v>
      </c>
      <c r="OJ30" s="453">
        <v>9</v>
      </c>
      <c r="OK30" s="204">
        <v>35</v>
      </c>
      <c r="OL30" s="452">
        <v>994.01408500000002</v>
      </c>
      <c r="OM30" s="453">
        <v>133.45603200000002</v>
      </c>
      <c r="ON30" s="453">
        <v>12.232317999999999</v>
      </c>
      <c r="OO30" s="204">
        <v>18.297564999999999</v>
      </c>
      <c r="OP30" s="452">
        <v>1066.8451924812721</v>
      </c>
      <c r="OQ30" s="453">
        <v>121.69393359030009</v>
      </c>
      <c r="OR30" s="453">
        <v>11.168343680685799</v>
      </c>
      <c r="OS30" s="204">
        <v>20.292530247750257</v>
      </c>
      <c r="OU30" s="213" t="s">
        <v>18</v>
      </c>
      <c r="OV30" s="452">
        <v>95.241713577988094</v>
      </c>
      <c r="OW30" s="453">
        <v>186.02782596122279</v>
      </c>
      <c r="OX30" s="453">
        <v>176.96733756524671</v>
      </c>
      <c r="OY30" s="453">
        <v>310.63537237004078</v>
      </c>
      <c r="OZ30" s="453">
        <v>210.22178478681408</v>
      </c>
      <c r="PA30" s="204">
        <v>240.9059657386957</v>
      </c>
      <c r="PC30" s="213" t="s">
        <v>18</v>
      </c>
      <c r="PD30" s="452">
        <v>9.1615601553808794</v>
      </c>
      <c r="PE30" s="453">
        <v>6.057566607742352</v>
      </c>
      <c r="PF30" s="453">
        <v>3.028783303871176</v>
      </c>
      <c r="PG30" s="453">
        <v>14.247576498647016</v>
      </c>
      <c r="PH30" s="453">
        <v>11.105746295557561</v>
      </c>
      <c r="PI30" s="204">
        <v>0</v>
      </c>
      <c r="PJ30" s="452">
        <v>222.16915361219699</v>
      </c>
      <c r="PK30" s="453">
        <v>70.423941669578994</v>
      </c>
      <c r="PL30" s="453">
        <v>80.668244775952431</v>
      </c>
      <c r="PM30" s="453">
        <v>421.67766106689078</v>
      </c>
      <c r="PN30" s="453">
        <v>252.85655825445204</v>
      </c>
      <c r="PO30" s="204">
        <v>105.56935374676662</v>
      </c>
      <c r="PP30" s="452">
        <v>232.3277991009108</v>
      </c>
      <c r="PQ30" s="453">
        <v>76.481508277321353</v>
      </c>
      <c r="PR30" s="453">
        <v>83.69702807982361</v>
      </c>
      <c r="PS30" s="453">
        <v>435.92523756553788</v>
      </c>
      <c r="PT30" s="453">
        <v>265.98154529793118</v>
      </c>
      <c r="PU30" s="204">
        <v>105.56935374676662</v>
      </c>
      <c r="PV30" s="636"/>
      <c r="PW30" s="213" t="s">
        <v>18</v>
      </c>
      <c r="PX30" s="452">
        <v>59</v>
      </c>
      <c r="PY30" s="453">
        <v>366</v>
      </c>
      <c r="PZ30" s="204">
        <v>539</v>
      </c>
      <c r="QA30" s="452">
        <v>70.48754699999995</v>
      </c>
      <c r="QB30" s="453">
        <v>378.52953000000002</v>
      </c>
      <c r="QC30" s="204">
        <v>708.98292300000003</v>
      </c>
      <c r="QD30" s="452">
        <v>50.894128392215407</v>
      </c>
      <c r="QE30" s="453">
        <v>417.54039691136001</v>
      </c>
      <c r="QF30" s="204">
        <v>751.56547469643283</v>
      </c>
      <c r="QH30" s="791" t="s">
        <v>18</v>
      </c>
      <c r="QI30" s="453">
        <f t="shared" si="9"/>
        <v>7</v>
      </c>
      <c r="QJ30" s="453">
        <f t="shared" si="10"/>
        <v>7</v>
      </c>
      <c r="QK30" s="453">
        <f t="shared" si="11"/>
        <v>2</v>
      </c>
      <c r="QL30" s="453">
        <f t="shared" si="12"/>
        <v>7</v>
      </c>
      <c r="QM30" s="453">
        <f t="shared" si="13"/>
        <v>7</v>
      </c>
      <c r="QN30" s="453">
        <f t="shared" si="14"/>
        <v>29</v>
      </c>
      <c r="QO30" s="453">
        <f t="shared" si="15"/>
        <v>8</v>
      </c>
      <c r="QP30" s="453">
        <f t="shared" si="16"/>
        <v>0</v>
      </c>
      <c r="QQ30" s="204">
        <f t="shared" si="17"/>
        <v>3</v>
      </c>
      <c r="QR30" s="204">
        <f t="shared" si="18"/>
        <v>70</v>
      </c>
      <c r="QT30" s="791" t="s">
        <v>18</v>
      </c>
      <c r="QU30" s="453">
        <v>7</v>
      </c>
      <c r="QV30" s="453">
        <v>5</v>
      </c>
      <c r="QW30" s="453">
        <v>2</v>
      </c>
      <c r="QX30" s="453">
        <v>7</v>
      </c>
      <c r="QY30" s="453">
        <v>7</v>
      </c>
      <c r="QZ30" s="453">
        <v>3</v>
      </c>
      <c r="RA30" s="453">
        <v>8</v>
      </c>
      <c r="RB30" s="453">
        <v>0</v>
      </c>
      <c r="RC30" s="204">
        <v>3</v>
      </c>
      <c r="RD30" s="204">
        <f t="shared" si="19"/>
        <v>42</v>
      </c>
      <c r="RF30" s="791" t="s">
        <v>18</v>
      </c>
      <c r="RG30" s="453">
        <v>0</v>
      </c>
      <c r="RH30" s="453">
        <v>2</v>
      </c>
      <c r="RI30" s="453">
        <v>0</v>
      </c>
      <c r="RJ30" s="453">
        <v>0</v>
      </c>
      <c r="RK30" s="453">
        <v>0</v>
      </c>
      <c r="RL30" s="453">
        <v>19</v>
      </c>
      <c r="RM30" s="453">
        <v>0</v>
      </c>
      <c r="RN30" s="453">
        <v>0</v>
      </c>
      <c r="RO30" s="204">
        <v>0</v>
      </c>
      <c r="RP30" s="204">
        <f t="shared" si="20"/>
        <v>21</v>
      </c>
      <c r="RR30" s="791" t="s">
        <v>18</v>
      </c>
      <c r="RS30" s="453">
        <v>0</v>
      </c>
      <c r="RT30" s="453">
        <v>0</v>
      </c>
      <c r="RU30" s="453">
        <v>0</v>
      </c>
      <c r="RV30" s="453">
        <v>0</v>
      </c>
      <c r="RW30" s="453">
        <v>0</v>
      </c>
      <c r="RX30" s="453">
        <v>7</v>
      </c>
      <c r="RY30" s="453">
        <v>0</v>
      </c>
      <c r="RZ30" s="453">
        <v>0</v>
      </c>
      <c r="SA30" s="204">
        <v>0</v>
      </c>
      <c r="SB30" s="204">
        <f t="shared" si="21"/>
        <v>7</v>
      </c>
      <c r="SD30" s="213" t="s">
        <v>18</v>
      </c>
      <c r="SE30" s="452">
        <v>14</v>
      </c>
      <c r="SF30" s="453">
        <v>9</v>
      </c>
      <c r="SG30" s="453">
        <v>3</v>
      </c>
      <c r="SH30" s="453">
        <v>6</v>
      </c>
      <c r="SI30" s="453">
        <v>11</v>
      </c>
      <c r="SJ30" s="453">
        <v>32</v>
      </c>
      <c r="SK30" s="453">
        <v>9</v>
      </c>
      <c r="SL30" s="453">
        <v>1</v>
      </c>
      <c r="SM30" s="453">
        <v>34</v>
      </c>
      <c r="SN30" s="204">
        <v>17</v>
      </c>
      <c r="SP30" s="213" t="s">
        <v>18</v>
      </c>
      <c r="SQ30" s="452">
        <v>416</v>
      </c>
      <c r="SR30" s="204">
        <v>1253</v>
      </c>
      <c r="SS30" s="453">
        <v>517.09883400000001</v>
      </c>
      <c r="ST30" s="453">
        <v>1451.268468</v>
      </c>
      <c r="SU30" s="452">
        <v>657.27881136049052</v>
      </c>
      <c r="SV30" s="204">
        <v>1441.5076083456463</v>
      </c>
      <c r="SX30" s="213" t="s">
        <v>18</v>
      </c>
      <c r="SY30" s="452">
        <v>1366</v>
      </c>
      <c r="SZ30" s="453">
        <v>1249</v>
      </c>
      <c r="TA30" s="453">
        <v>109</v>
      </c>
      <c r="TB30" s="453">
        <v>193</v>
      </c>
      <c r="TC30" s="453">
        <v>106</v>
      </c>
      <c r="TD30" s="204">
        <v>130</v>
      </c>
      <c r="TE30" s="452">
        <v>1441.110596</v>
      </c>
      <c r="TF30" s="453">
        <v>80.177749000000006</v>
      </c>
      <c r="TG30" s="453">
        <v>179.79045500000001</v>
      </c>
      <c r="TH30" s="453">
        <v>228.90090799999999</v>
      </c>
      <c r="TI30" s="204">
        <v>85.250174000000001</v>
      </c>
      <c r="TJ30" s="452">
        <v>1432.3835754941381</v>
      </c>
      <c r="TK30" s="453">
        <v>116.8310677141438</v>
      </c>
      <c r="TL30" s="453">
        <v>178.61021643784056</v>
      </c>
      <c r="TM30" s="453">
        <v>216.90557535115232</v>
      </c>
      <c r="TN30" s="204">
        <v>71.908544388299546</v>
      </c>
      <c r="TP30" s="213" t="s">
        <v>18</v>
      </c>
      <c r="TQ30" s="452">
        <v>4</v>
      </c>
      <c r="TR30" s="453">
        <v>84</v>
      </c>
      <c r="TS30" s="453">
        <v>164</v>
      </c>
      <c r="TT30" s="453">
        <v>336</v>
      </c>
      <c r="TU30" s="453">
        <v>360</v>
      </c>
      <c r="TV30" s="204">
        <v>300</v>
      </c>
      <c r="TW30" s="452">
        <v>7.9810999999999996</v>
      </c>
      <c r="TX30" s="453">
        <v>100.420998</v>
      </c>
      <c r="TY30" s="453">
        <v>180.28637000000001</v>
      </c>
      <c r="TZ30" s="453">
        <v>500.93697900000001</v>
      </c>
      <c r="UA30" s="453">
        <v>372.73894799999999</v>
      </c>
      <c r="UB30" s="204">
        <v>316.37134500000002</v>
      </c>
      <c r="UC30" s="452">
        <v>9.9716219111092101</v>
      </c>
      <c r="UD30" s="453">
        <v>84.515368425581684</v>
      </c>
      <c r="UE30" s="453">
        <v>237.87795405039128</v>
      </c>
      <c r="UF30" s="453">
        <v>545.39980449811424</v>
      </c>
      <c r="UG30" s="453">
        <v>352.50353006659134</v>
      </c>
      <c r="UH30" s="204">
        <v>204.1550352422671</v>
      </c>
      <c r="UJ30" s="213" t="s">
        <v>18</v>
      </c>
      <c r="UK30" s="452">
        <v>1253</v>
      </c>
      <c r="UL30" s="453">
        <v>1106</v>
      </c>
      <c r="UM30" s="453">
        <v>147</v>
      </c>
      <c r="UN30" s="452">
        <v>1450.287507</v>
      </c>
      <c r="UO30" s="453">
        <v>1281.749883</v>
      </c>
      <c r="UP30" s="453">
        <v>168.53762399999999</v>
      </c>
      <c r="UQ30" s="452">
        <v>1441.5076083456463</v>
      </c>
      <c r="UR30" s="453">
        <v>1256.2036985340455</v>
      </c>
      <c r="US30" s="204">
        <v>185.30390981160105</v>
      </c>
      <c r="UU30" s="213" t="s">
        <v>18</v>
      </c>
      <c r="UV30" s="452">
        <v>1144.4879820000001</v>
      </c>
      <c r="UW30" s="453">
        <v>137.26190099999999</v>
      </c>
      <c r="UX30" s="452">
        <v>68.170497999999995</v>
      </c>
      <c r="UY30" s="453">
        <v>97.39101500000001</v>
      </c>
      <c r="UZ30" s="204">
        <v>2.976111</v>
      </c>
      <c r="VA30" s="452">
        <v>1123.0366153329301</v>
      </c>
      <c r="VB30" s="453">
        <v>133.16708320112099</v>
      </c>
      <c r="VC30" s="452">
        <v>87.839162563410696</v>
      </c>
      <c r="VD30" s="453">
        <v>94.460419139653297</v>
      </c>
      <c r="VE30" s="204">
        <v>3.0043281085370501</v>
      </c>
      <c r="VF30" s="168"/>
      <c r="VG30" s="213" t="s">
        <v>18</v>
      </c>
      <c r="VH30" s="452">
        <v>95.303104000000005</v>
      </c>
      <c r="VI30" s="453">
        <v>9.0520490000000002</v>
      </c>
      <c r="VJ30" s="453">
        <v>4.0133330000000003</v>
      </c>
      <c r="VK30" s="204">
        <v>28.893415000000001</v>
      </c>
      <c r="VL30" s="452">
        <v>76.486718034136601</v>
      </c>
      <c r="VM30" s="453">
        <v>22.860984361591498</v>
      </c>
      <c r="VN30" s="453">
        <v>11.0686801383532</v>
      </c>
      <c r="VO30" s="204">
        <v>22.7507006670393</v>
      </c>
      <c r="VQ30" s="213" t="s">
        <v>18</v>
      </c>
      <c r="VR30" s="452">
        <v>337</v>
      </c>
      <c r="VS30" s="204">
        <v>79</v>
      </c>
      <c r="VT30" s="453">
        <v>423.57968199999999</v>
      </c>
      <c r="VU30" s="453">
        <v>93.519150999999994</v>
      </c>
      <c r="VV30" s="452">
        <v>534.18715851040452</v>
      </c>
      <c r="VW30" s="204">
        <v>123.09165285008602</v>
      </c>
      <c r="VY30" s="213" t="s">
        <v>18</v>
      </c>
      <c r="VZ30" s="452">
        <v>8</v>
      </c>
      <c r="WA30" s="453">
        <v>64</v>
      </c>
      <c r="WB30" s="453">
        <v>141</v>
      </c>
      <c r="WC30" s="453">
        <v>172</v>
      </c>
      <c r="WD30" s="204">
        <v>97</v>
      </c>
      <c r="WE30" s="452">
        <v>15.788773000000001</v>
      </c>
      <c r="WF30" s="453">
        <v>29.991802</v>
      </c>
      <c r="WG30" s="453">
        <v>188.90041400000001</v>
      </c>
      <c r="WH30" s="453">
        <v>197.52074099999999</v>
      </c>
      <c r="WI30" s="204">
        <v>89.444261999999995</v>
      </c>
      <c r="WJ30" s="452">
        <v>8.7877345871683996</v>
      </c>
      <c r="WK30" s="423">
        <v>38.166106530060887</v>
      </c>
      <c r="WL30" s="423">
        <v>327.77529132730638</v>
      </c>
      <c r="WM30" s="423">
        <v>176.82851728883139</v>
      </c>
      <c r="WN30" s="218">
        <v>172.78579193861086</v>
      </c>
      <c r="WP30" s="213" t="s">
        <v>18</v>
      </c>
      <c r="WQ30" s="452">
        <v>8</v>
      </c>
      <c r="WR30" s="453">
        <v>44</v>
      </c>
      <c r="WS30" s="453">
        <v>40</v>
      </c>
      <c r="WT30" s="453">
        <v>117</v>
      </c>
      <c r="WU30" s="453">
        <v>92</v>
      </c>
      <c r="WV30" s="204">
        <v>181</v>
      </c>
      <c r="WW30" s="452">
        <v>7.9810999999999996</v>
      </c>
      <c r="WX30" s="453">
        <v>41.229491000000003</v>
      </c>
      <c r="WY30" s="453">
        <v>38.352629</v>
      </c>
      <c r="WZ30" s="453">
        <v>114.444552</v>
      </c>
      <c r="XA30" s="453">
        <v>134.645409</v>
      </c>
      <c r="XB30" s="204">
        <v>184.99281199999999</v>
      </c>
      <c r="XC30" s="452">
        <v>9.9716219111092101</v>
      </c>
      <c r="XD30" s="453">
        <v>68.291908187748959</v>
      </c>
      <c r="XE30" s="453">
        <v>75.469153278199059</v>
      </c>
      <c r="XF30" s="453">
        <v>189.87481281299927</v>
      </c>
      <c r="XG30" s="453">
        <v>145.58627282938261</v>
      </c>
      <c r="XH30" s="204">
        <v>235.14967265253875</v>
      </c>
      <c r="XJ30" s="213" t="s">
        <v>18</v>
      </c>
      <c r="XK30" s="452">
        <v>8</v>
      </c>
      <c r="XL30" s="453">
        <v>8</v>
      </c>
      <c r="XM30" s="453">
        <v>12</v>
      </c>
      <c r="XN30" s="453">
        <v>12</v>
      </c>
      <c r="XO30" s="204">
        <v>4</v>
      </c>
      <c r="XP30" s="452">
        <v>4.4100791044298404</v>
      </c>
      <c r="XQ30" s="453">
        <v>0</v>
      </c>
      <c r="XR30" s="453">
        <v>7.2439227979048502</v>
      </c>
      <c r="XS30" s="453">
        <v>5.0428361158081501</v>
      </c>
      <c r="XT30" s="204">
        <v>11.9945572378035</v>
      </c>
      <c r="XU30" s="452">
        <v>10.07216089912094</v>
      </c>
      <c r="XV30" s="453">
        <v>4.9854266666645293</v>
      </c>
      <c r="XW30" s="453">
        <v>8.1760425870572604</v>
      </c>
      <c r="XX30" s="453">
        <v>10.047712779747879</v>
      </c>
      <c r="XY30" s="204">
        <v>15.019334690857089</v>
      </c>
      <c r="XZ30" s="822"/>
      <c r="YA30" s="213" t="s">
        <v>18</v>
      </c>
      <c r="YB30" s="452">
        <v>52.160006863170103</v>
      </c>
      <c r="YC30" s="453">
        <v>111.04215584098014</v>
      </c>
      <c r="YD30" s="453">
        <v>90.505443502301716</v>
      </c>
      <c r="YE30" s="453">
        <v>65.097374340888877</v>
      </c>
      <c r="YF30" s="453">
        <v>44.415887567354602</v>
      </c>
      <c r="YG30" s="453">
        <v>1.02215541458869</v>
      </c>
      <c r="YH30" s="453">
        <v>4.0009522715043317</v>
      </c>
      <c r="YI30" s="452">
        <v>61.996127020616974</v>
      </c>
      <c r="YJ30" s="453">
        <v>111.04215584098014</v>
      </c>
      <c r="YK30" s="453">
        <v>90.505443502301716</v>
      </c>
      <c r="YL30" s="453">
        <v>66.082156167161145</v>
      </c>
      <c r="YM30" s="453">
        <v>100.03288828771554</v>
      </c>
      <c r="YN30" s="453">
        <v>50.068041617987518</v>
      </c>
      <c r="YO30" s="204">
        <v>1024.9520088324125</v>
      </c>
      <c r="YP30" s="452">
        <v>103.3956941973161</v>
      </c>
      <c r="YQ30" s="453">
        <v>201.41423633002179</v>
      </c>
      <c r="YR30" s="453">
        <v>190.78746521455921</v>
      </c>
      <c r="YS30" s="453">
        <v>127.17842829112227</v>
      </c>
      <c r="YT30" s="453">
        <v>82.996759114656456</v>
      </c>
      <c r="YU30" s="453">
        <v>5.0355649087096959</v>
      </c>
      <c r="YV30" s="453">
        <v>7.004819209675758</v>
      </c>
      <c r="YW30" s="452">
        <v>125.06180341466508</v>
      </c>
      <c r="YX30" s="453">
        <v>202.39901815629409</v>
      </c>
      <c r="YY30" s="453">
        <v>190.78746521455921</v>
      </c>
      <c r="YZ30" s="453">
        <v>129.12383851254324</v>
      </c>
      <c r="ZA30" s="453">
        <v>174.56127012008102</v>
      </c>
      <c r="ZB30" s="453">
        <v>104.05029035812908</v>
      </c>
      <c r="ZC30" s="204">
        <v>2054.7922479910112</v>
      </c>
      <c r="ZE30" s="213" t="s">
        <v>18</v>
      </c>
      <c r="ZF30" s="452">
        <v>693</v>
      </c>
      <c r="ZG30" s="453">
        <v>593</v>
      </c>
      <c r="ZH30" s="453">
        <v>243</v>
      </c>
      <c r="ZI30" s="204">
        <v>327</v>
      </c>
      <c r="ZJ30" s="452">
        <v>551.55015700000001</v>
      </c>
      <c r="ZK30" s="453">
        <v>625.43870600000002</v>
      </c>
      <c r="ZL30" s="453">
        <v>363.77767</v>
      </c>
      <c r="ZM30" s="204">
        <v>596.54438800000003</v>
      </c>
      <c r="ZN30" s="452">
        <v>490.94266235478909</v>
      </c>
      <c r="ZO30" s="453">
        <v>628.74671199058184</v>
      </c>
      <c r="ZP30" s="453">
        <v>408.60421960593885</v>
      </c>
      <c r="ZQ30" s="204">
        <v>712.01848150629075</v>
      </c>
      <c r="ZS30" s="213" t="s">
        <v>18</v>
      </c>
      <c r="ZT30" s="452">
        <v>225.07945631752463</v>
      </c>
      <c r="ZU30" s="453">
        <v>385.24030191465096</v>
      </c>
      <c r="ZV30" s="453">
        <v>206.81420834839693</v>
      </c>
      <c r="ZW30" s="204">
        <v>309.46475873036752</v>
      </c>
      <c r="ZX30" s="452">
        <v>265.86320603726443</v>
      </c>
      <c r="ZY30" s="453">
        <v>243.50641007593089</v>
      </c>
      <c r="ZZ30" s="453">
        <v>201.79001125754189</v>
      </c>
      <c r="AAA30" s="204">
        <v>402.55372277592318</v>
      </c>
    </row>
    <row r="31" spans="1:703" ht="13.5" customHeight="1" x14ac:dyDescent="0.2">
      <c r="A31" s="214">
        <v>37052</v>
      </c>
      <c r="B31" s="214" t="s">
        <v>34</v>
      </c>
      <c r="C31" s="221">
        <v>579</v>
      </c>
      <c r="D31" s="451">
        <v>603</v>
      </c>
      <c r="E31" s="451">
        <v>814</v>
      </c>
      <c r="F31" s="451">
        <v>894</v>
      </c>
      <c r="G31" s="451">
        <v>947</v>
      </c>
      <c r="H31" s="451">
        <v>1091</v>
      </c>
      <c r="I31" s="205">
        <v>1135</v>
      </c>
      <c r="J31" s="634"/>
      <c r="K31" s="214" t="s">
        <v>34</v>
      </c>
      <c r="L31" s="227">
        <f>((VLOOKUP($K31,$B$8:$I$75,3,FALSE)/VLOOKUP($K31,$B$8:$I$75,2,FALSE))^(1/6.975))-1</f>
        <v>5.8398848320100338E-3</v>
      </c>
      <c r="M31" s="203">
        <f>((VLOOKUP($K31,$B$8:$I$75,4,FALSE)/VLOOKUP($K31,$B$8:$I$75,3,FALSE))^(1/7.035))-1</f>
        <v>4.3572642716500409E-2</v>
      </c>
      <c r="N31" s="203">
        <f>((VLOOKUP($K31,$B$8:$I$75,5,FALSE)/VLOOKUP($K31,$B$8:$I$75,4,FALSE))^(1/8.005))-1</f>
        <v>1.1779697409856293E-2</v>
      </c>
      <c r="O31" s="203">
        <f>((VLOOKUP($K31,$B$8:$I$75,6,FALSE)/VLOOKUP($K31,$B$8:$I$75,5,FALSE))^(1/9.01))-1</f>
        <v>6.412628585989566E-3</v>
      </c>
      <c r="P31" s="203">
        <f>((VLOOKUP($K31,$B$8:$I$75,7,FALSE)/VLOOKUP($K31,$B$8:$I$75,6,FALSE))^(1/11))-1</f>
        <v>1.2951415356604601E-2</v>
      </c>
      <c r="Q31" s="228">
        <f>((VLOOKUP($K31,$B$8:$I$75,8,FALSE)/VLOOKUP($K31,$B$8:$I$75,7,FALSE))^(1/5))-1</f>
        <v>7.9389363703095128E-3</v>
      </c>
      <c r="R31" s="77"/>
      <c r="S31" s="214" t="s">
        <v>34</v>
      </c>
      <c r="T31" s="227">
        <f>VLOOKUP($S31,$K$8:$Q$75,2,FALSE)*(VLOOKUP($S31,$AW$8:$BC$75,2,FALSE)-VLOOKUP($S31,$CE$8:$CK$75,2,FALSE))/(VLOOKUP($S31,$B$8:$I$75,3,FALSE)-VLOOKUP($S31,$B$8:$I$75,2,FALSE))</f>
        <v>2.4332853466708473E-4</v>
      </c>
      <c r="U31" s="203">
        <f>VLOOKUP($S31,$K$8:$Q$75,3,FALSE)*(VLOOKUP($S31,$AW$8:$BC$75,3,FALSE)-VLOOKUP($S31,$CE$8:$CK$75,3,FALSE))/(VLOOKUP($S31,$B$8:$I$75,4,FALSE)-VLOOKUP($S31,$B$8:$I$75,3,FALSE))</f>
        <v>4.3366137300782396E-3</v>
      </c>
      <c r="V31" s="203">
        <f>VLOOKUP($S31,$K$8:$Q$75,4,FALSE)*(VLOOKUP($S31,$AW$8:$BC$75,4,FALSE)-VLOOKUP($S31,$CE$8:$CK$75,4,FALSE))/(VLOOKUP($S31,$B$8:$I$75,5,FALSE)-VLOOKUP($S31,$B$8:$I$75,4,FALSE))</f>
        <v>6.4788335754209616E-3</v>
      </c>
      <c r="W31" s="203">
        <f>VLOOKUP($S31,$K$8:$Q$75,5,FALSE)*(VLOOKUP($S31,$AW$8:$BC$75,5,FALSE)-VLOOKUP($S31,$CE$8:$CK$75,5,FALSE))/(VLOOKUP($S31,$B$8:$I$75,6,FALSE)-VLOOKUP($S31,$B$8:$I$75,5,FALSE))</f>
        <v>5.5656776406701894E-3</v>
      </c>
      <c r="X31" s="203">
        <f>VLOOKUP($S31,$K$8:$Q$75,6,FALSE)*(VLOOKUP($S31,$AW$8:$BC$75,6,FALSE)-VLOOKUP($S31,$CE$8:$CK$75,6,FALSE))/(VLOOKUP($S31,$B$8:$I$75,7,FALSE)-VLOOKUP($S31,$B$8:$I$75,6,FALSE))</f>
        <v>8.3644557511404708E-3</v>
      </c>
      <c r="Y31" s="228">
        <f>VLOOKUP($S31,$K$8:$Q$75,7,FALSE)*(VLOOKUP($S31,$AW$8:$BC$75,7,FALSE)-VLOOKUP($S31,$CE$8:$CK$75,7,FALSE))/(VLOOKUP($S31,$B$8:$I$75,8,FALSE)-VLOOKUP($S31,$B$8:$I$75,7,FALSE))</f>
        <v>6.8563541379945796E-3</v>
      </c>
      <c r="Z31" s="77"/>
      <c r="AA31" s="214" t="s">
        <v>34</v>
      </c>
      <c r="AB31" s="227">
        <f>(VLOOKUP($S31,$K$8:$Q$75,2,FALSE)*((VLOOKUP($S31,$B$8:$I$75,3,FALSE)-VLOOKUP($S31,$B$8:$I$75,2,FALSE))-(VLOOKUP($S31,$AW$8:$BC$75,2,FALSE)-VLOOKUP($S31,$CE$8:$CK$75,2,FALSE)))/(VLOOKUP($S31,$B$8:$I$75,3,FALSE)-VLOOKUP($S31,$B$8:$I$75,2,FALSE)))</f>
        <v>5.5965562973429488E-3</v>
      </c>
      <c r="AC31" s="203">
        <f>(VLOOKUP($S31,$K$8:$Q$75,3,FALSE)*((VLOOKUP($S31,$B$8:$I$75,4,FALSE)-VLOOKUP($S31,$B$8:$I$75,3,FALSE))-(VLOOKUP($S31,$AW$8:$BC$75,3,FALSE)-VLOOKUP($S31,$CE$8:$CK$75,3,FALSE)))/(VLOOKUP($S31,$B$8:$I$75,4,FALSE)-VLOOKUP($S31,$B$8:$I$75,3,FALSE)))</f>
        <v>3.9236028986422165E-2</v>
      </c>
      <c r="AD31" s="203">
        <f>(VLOOKUP($S31,$K$8:$Q$75,4,FALSE)*((VLOOKUP($S31,$B$8:$I$75,5,FALSE)-VLOOKUP($S31,$B$8:$I$75,4,FALSE))-(VLOOKUP($S31,$AW$8:$BC$75,4,FALSE)-VLOOKUP($S31,$CE$8:$CK$75,4,FALSE)))/(VLOOKUP($S31,$B$8:$I$75,5,FALSE)-VLOOKUP($S31,$B$8:$I$75,4,FALSE)))</f>
        <v>5.3008638344353319E-3</v>
      </c>
      <c r="AE31" s="203">
        <f>(VLOOKUP($S31,$K$8:$Q$75,5,FALSE)*((VLOOKUP($S31,$B$8:$I$75,6,FALSE)-VLOOKUP($S31,$B$8:$I$75,5,FALSE))-(VLOOKUP($S31,$AW$8:$BC$75,5,FALSE)-VLOOKUP($S31,$CE$8:$CK$75,5,FALSE)))/(VLOOKUP($S31,$B$8:$I$75,6,FALSE)-VLOOKUP($S31,$B$8:$I$75,5,FALSE)))</f>
        <v>8.4695094531937667E-4</v>
      </c>
      <c r="AF31" s="203">
        <f>(VLOOKUP($S31,$K$8:$Q$75,6,FALSE)*((VLOOKUP($S31,$B$8:$I$75,7,FALSE)-VLOOKUP($S31,$B$8:$I$75,6,FALSE))-(VLOOKUP($S31,$AW$8:$BC$75,6,FALSE)-VLOOKUP($S31,$CE$8:$CK$75,6,FALSE)))/(VLOOKUP($S31,$B$8:$I$75,7,FALSE)-VLOOKUP($S31,$B$8:$I$75,6,FALSE)))</f>
        <v>4.5869596054641292E-3</v>
      </c>
      <c r="AG31" s="228">
        <f>(VLOOKUP($S31,$K$8:$Q$75,7,FALSE)*((VLOOKUP($S31,$B$8:$I$75,8,FALSE)-VLOOKUP($S31,$B$8:$I$75,7,FALSE))-(VLOOKUP($S31,$AW$8:$BC$75,7,FALSE)-VLOOKUP($S31,$CE$8:$CK$75,7,FALSE)))/(VLOOKUP($S31,$B$8:$I$75,8,FALSE)-VLOOKUP($S31,$B$8:$I$75,7,FALSE)))</f>
        <v>1.0825822323149335E-3</v>
      </c>
      <c r="AI31" s="214" t="s">
        <v>34</v>
      </c>
      <c r="AJ31" s="221">
        <f>VLOOKUP($AI31,$AW$8:$BC$75,2,FALSE)-VLOOKUP($AI31,$CE$8:$CK$75,2,FALSE)</f>
        <v>1</v>
      </c>
      <c r="AK31" s="222">
        <f>(VLOOKUP($AI31,$B$8:$I$75,3,FALSE)-VLOOKUP($AI31,$B$8:$I$75,2,FALSE))-AJ31</f>
        <v>23</v>
      </c>
      <c r="AL31" s="451">
        <f>VLOOKUP($AI31,$AW$8:$BC$75,3,FALSE)-VLOOKUP($AI31,$CE$8:$CK$75,3,FALSE)</f>
        <v>21</v>
      </c>
      <c r="AM31" s="451">
        <f>(VLOOKUP($AI31,$B$8:$I$75,4,FALSE)-VLOOKUP($AI31,$B$8:$I$75,3,FALSE))-AL31</f>
        <v>190</v>
      </c>
      <c r="AN31" s="221">
        <f>VLOOKUP($AI31,$AW$8:$BC$75,4,FALSE)-VLOOKUP($AI31,$CE$8:$CK$75,4,FALSE)</f>
        <v>44</v>
      </c>
      <c r="AO31" s="222">
        <f>(VLOOKUP($AI31,$B$8:$I$75,5,FALSE)-VLOOKUP($AI31,$B$8:$I$75,4,FALSE))-AN31</f>
        <v>36</v>
      </c>
      <c r="AP31" s="451">
        <f>VLOOKUP($AI31,$AW$8:$BC$75,5,FALSE)-VLOOKUP($AI31,$CE$8:$CK$75,5,FALSE)</f>
        <v>46</v>
      </c>
      <c r="AQ31" s="451">
        <f>(VLOOKUP($AI31,$B$8:$I$75,6,FALSE)-VLOOKUP($AI31,$B$8:$I$75,5,FALSE))-AP31</f>
        <v>7</v>
      </c>
      <c r="AR31" s="221">
        <f>VLOOKUP($AI31,$AW$8:$BC$75,6,FALSE)-VLOOKUP($AI31,$CE$8:$CK$75,6,FALSE)</f>
        <v>93</v>
      </c>
      <c r="AS31" s="222">
        <f>(VLOOKUP($AI31,$B$8:$I$75,7,FALSE)-VLOOKUP($AI31,$B$8:$I$75,6,FALSE))-AR31</f>
        <v>51</v>
      </c>
      <c r="AT31" s="221">
        <f>VLOOKUP($AI31,$AW$8:$BC$75,7,FALSE)-VLOOKUP($AI31,$CE$8:$CK$75,7,FALSE)</f>
        <v>38</v>
      </c>
      <c r="AU31" s="222">
        <f>(VLOOKUP($AI31,$B$8:$I$75,8,FALSE)-VLOOKUP($AI31,$B$8:$I$75,7,FALSE))-AT31</f>
        <v>6</v>
      </c>
      <c r="AV31" s="636"/>
      <c r="AW31" s="214" t="s">
        <v>34</v>
      </c>
      <c r="AX31" s="221">
        <v>57</v>
      </c>
      <c r="AY31" s="451">
        <v>75</v>
      </c>
      <c r="AZ31" s="451">
        <v>96</v>
      </c>
      <c r="BA31" s="451">
        <v>101</v>
      </c>
      <c r="BB31" s="451">
        <v>162</v>
      </c>
      <c r="BC31" s="222">
        <v>75</v>
      </c>
      <c r="BE31" s="214" t="s">
        <v>34</v>
      </c>
      <c r="BF31" s="239">
        <f>IF(VLOOKUP($BE31,$B$8:$I$75,3,FALSE)&lt;&gt;VLOOKUP($BE31,$B$8:$I$75,2,FALSE),(10*(VLOOKUP($BE31,$K$8:$Q$75,2,FALSE)*100)*VLOOKUP($BE31,$AW$8:$BC$75,2,FALSE))/(VLOOKUP($BE31,$B$8:$I$75,3,FALSE)-VLOOKUP($BE31,$B$8:$I$75,2,FALSE)),"")</f>
        <v>13.86972647602383</v>
      </c>
      <c r="BG31" s="235">
        <f>IF(VLOOKUP($BE31,$B$8:$I$75,4,FALSE)&lt;&gt;VLOOKUP($BE31,$B$8:$I$75,3,FALSE),(10*(VLOOKUP($BE31,$K$8:$Q$75,3,FALSE)*100)*VLOOKUP($BE31,$AW$8:$BC$75,3,FALSE))/(VLOOKUP($BE31,$B$8:$I$75,4,FALSE)-VLOOKUP($BE31,$B$8:$I$75,3,FALSE)),"")</f>
        <v>15.487906178850858</v>
      </c>
      <c r="BH31" s="235">
        <f>IF(VLOOKUP($BE31,$B$8:$I$75,5,FALSE)&lt;&gt;VLOOKUP($BE31,$B$8:$I$75,4,FALSE),(10*(VLOOKUP($BE31,$K$8:$Q$75,4,FALSE)*100)*VLOOKUP($BE31,$AW$8:$BC$75,4,FALSE))/(VLOOKUP($BE31,$B$8:$I$75,5,FALSE)-VLOOKUP($BE31,$B$8:$I$75,4,FALSE)),"")</f>
        <v>14.13563689182755</v>
      </c>
      <c r="BI31" s="235">
        <f>IF(VLOOKUP($BE31,$B$8:$I$75,6,FALSE)&lt;&gt;VLOOKUP($BE31,$B$8:$I$75,5,FALSE),(10*(VLOOKUP($BE31,$K$8:$Q$75,5,FALSE)*100)*VLOOKUP($BE31,$AW$8:$BC$75,5,FALSE))/(VLOOKUP($BE31,$B$8:$I$75,6,FALSE)-VLOOKUP($BE31,$B$8:$I$75,5,FALSE)),"")</f>
        <v>12.220292211036721</v>
      </c>
      <c r="BJ31" s="235">
        <f>IF(VLOOKUP($BE31,$B$8:$I$75,7,FALSE)&lt;&gt;VLOOKUP($BE31,$B$8:$I$75,6,FALSE),(10*(VLOOKUP($BE31,$K$8:$Q$75,6,FALSE)*100)*VLOOKUP($BE31,$AW$8:$BC$75,6,FALSE))/(VLOOKUP($BE31,$B$8:$I$75,7,FALSE)-VLOOKUP($BE31,$B$8:$I$75,6,FALSE)),"")</f>
        <v>14.570342276180176</v>
      </c>
      <c r="BK31" s="240">
        <f>IF(VLOOKUP($BE31,$B$8:$I$75,8,FALSE)&lt;&gt;VLOOKUP($BE31,$B$8:$I$75,7,FALSE),(10*(VLOOKUP($BE31,$K$8:$Q$75,7,FALSE)*100)*VLOOKUP($BE31,$AW$8:$BC$75,7,FALSE))/(VLOOKUP($BE31,$B$8:$I$75,8,FALSE)-VLOOKUP($BE31,$B$8:$I$75,7,FALSE)),"")</f>
        <v>13.53227790393667</v>
      </c>
      <c r="BL31" s="239">
        <f>IF(VLOOKUP($BE31,$B$8:$I$75,3,FALSE)&lt;&gt;VLOOKUP($BE31,$B$8:$I$75,2,FALSE),(10*(VLOOKUP($BE31,$K$8:$Q$75,2,FALSE)*100)*VLOOKUP($BE31,$CE$8:$CK$75,2,FALSE))/(VLOOKUP($BE31,$B$8:$I$75,3,FALSE)-VLOOKUP($BE31,$B$8:$I$75,2,FALSE)),"")</f>
        <v>13.626397941356744</v>
      </c>
      <c r="BM31" s="235">
        <f>IF(VLOOKUP($BE31,$B$8:$I$75,4,FALSE)&lt;&gt;VLOOKUP($BE31,$B$8:$I$75,3,FALSE),(10*(VLOOKUP($BE31,$K$8:$Q$75,3,FALSE)*100)*VLOOKUP($BE31,$CE$8:$CK$75,3,FALSE))/(VLOOKUP($BE31,$B$8:$I$75,4,FALSE)-VLOOKUP($BE31,$B$8:$I$75,3,FALSE)),"")</f>
        <v>11.151292448772617</v>
      </c>
      <c r="BN31" s="235">
        <f>IF(VLOOKUP($BE31,$B$8:$I$75,5,FALSE)&lt;&gt;VLOOKUP($BE31,$B$8:$I$75,4,FALSE),(10*(VLOOKUP($BE31,$K$8:$Q$75,4,FALSE)*100)*VLOOKUP($BE31,$CE$8:$CK$75,4,FALSE))/(VLOOKUP($BE31,$B$8:$I$75,5,FALSE)-VLOOKUP($BE31,$B$8:$I$75,4,FALSE)),"")</f>
        <v>7.6568033164065907</v>
      </c>
      <c r="BO31" s="235">
        <f>IF(VLOOKUP($BE31,$B$8:$I$75,6,FALSE)&lt;&gt;VLOOKUP($BE31,$B$8:$I$75,5,FALSE),(10*(VLOOKUP($BE31,$K$8:$Q$75,5,FALSE)*100)*VLOOKUP($BE31,$CE$8:$CK$75,5,FALSE))/(VLOOKUP($BE31,$B$8:$I$75,6,FALSE)-VLOOKUP($BE31,$B$8:$I$75,5,FALSE)),"")</f>
        <v>6.6546145703665305</v>
      </c>
      <c r="BP31" s="235">
        <f>IF(VLOOKUP($BE31,$B$8:$I$75,7,FALSE)&lt;&gt;VLOOKUP($BE31,$B$8:$I$75,6,FALSE),(10*(VLOOKUP($BE31,$K$8:$Q$75,6,FALSE)*100)*VLOOKUP($BE31,$CE$8:$CK$75,6,FALSE))/(VLOOKUP($BE31,$B$8:$I$75,7,FALSE)-VLOOKUP($BE31,$B$8:$I$75,6,FALSE)),"")</f>
        <v>6.2058865250397046</v>
      </c>
      <c r="BQ31" s="240">
        <f>IF(VLOOKUP($BE31,$B$8:$I$75,8,FALSE)&lt;&gt;VLOOKUP($BE31,$B$8:$I$75,7,FALSE),(10*(VLOOKUP($BE31,$K$8:$Q$75,7,FALSE)*100)*VLOOKUP($BE31,$CE$8:$CK$75,7,FALSE))/(VLOOKUP($BE31,$B$8:$I$75,8,FALSE)-VLOOKUP($BE31,$B$8:$I$75,7,FALSE)),"")</f>
        <v>6.6759237659420902</v>
      </c>
      <c r="BS31" s="214" t="s">
        <v>34</v>
      </c>
      <c r="BT31" s="451">
        <v>20</v>
      </c>
      <c r="BU31" s="451">
        <v>16</v>
      </c>
      <c r="BV31" s="451">
        <v>16</v>
      </c>
      <c r="BW31" s="451">
        <v>19</v>
      </c>
      <c r="BX31" s="451">
        <v>15</v>
      </c>
      <c r="BY31" s="451">
        <v>14</v>
      </c>
      <c r="BZ31" s="451">
        <v>11</v>
      </c>
      <c r="CA31" s="451">
        <v>15</v>
      </c>
      <c r="CB31" s="451">
        <v>7</v>
      </c>
      <c r="CC31" s="222">
        <v>8</v>
      </c>
      <c r="CE31" s="214" t="s">
        <v>34</v>
      </c>
      <c r="CF31" s="221">
        <v>56</v>
      </c>
      <c r="CG31" s="451">
        <v>54</v>
      </c>
      <c r="CH31" s="451">
        <v>52</v>
      </c>
      <c r="CI31" s="451">
        <v>55</v>
      </c>
      <c r="CJ31" s="451">
        <v>69</v>
      </c>
      <c r="CK31" s="222">
        <v>37</v>
      </c>
      <c r="CM31" s="792" t="s">
        <v>34</v>
      </c>
      <c r="CN31" s="451">
        <v>10</v>
      </c>
      <c r="CO31" s="451">
        <v>3</v>
      </c>
      <c r="CP31" s="451">
        <v>7</v>
      </c>
      <c r="CQ31" s="451">
        <v>6</v>
      </c>
      <c r="CR31" s="451">
        <v>10</v>
      </c>
      <c r="CS31" s="451">
        <v>5</v>
      </c>
      <c r="CT31" s="451">
        <v>9</v>
      </c>
      <c r="CU31" s="451">
        <v>6</v>
      </c>
      <c r="CV31" s="451">
        <v>8</v>
      </c>
      <c r="CW31" s="222">
        <v>10</v>
      </c>
      <c r="CY31" s="214" t="s">
        <v>34</v>
      </c>
      <c r="CZ31" s="221">
        <v>1039</v>
      </c>
      <c r="DA31" s="451">
        <v>14</v>
      </c>
      <c r="DB31" s="451">
        <v>58</v>
      </c>
      <c r="DC31" s="451">
        <v>1</v>
      </c>
      <c r="DD31" s="451">
        <v>6</v>
      </c>
      <c r="DE31" s="222">
        <v>1</v>
      </c>
      <c r="DG31" s="214" t="s">
        <v>34</v>
      </c>
      <c r="DH31" s="221">
        <v>52</v>
      </c>
      <c r="DI31" s="451">
        <v>36</v>
      </c>
      <c r="DJ31" s="451">
        <v>28</v>
      </c>
      <c r="DK31" s="451">
        <v>88</v>
      </c>
      <c r="DL31" s="451">
        <v>120</v>
      </c>
      <c r="DM31" s="451">
        <v>140</v>
      </c>
      <c r="DN31" s="451">
        <v>184</v>
      </c>
      <c r="DO31" s="222">
        <v>108</v>
      </c>
      <c r="DP31" s="221">
        <v>46.924731000000001</v>
      </c>
      <c r="DQ31" s="451">
        <v>19.551971000000002</v>
      </c>
      <c r="DR31" s="451">
        <v>23.462365999999999</v>
      </c>
      <c r="DS31" s="451">
        <v>164.236559</v>
      </c>
      <c r="DT31" s="451">
        <v>203.34050199999999</v>
      </c>
      <c r="DU31" s="451">
        <v>129.04301100000001</v>
      </c>
      <c r="DV31" s="451">
        <v>203.34050199999999</v>
      </c>
      <c r="DW31" s="222">
        <v>50.835124999999998</v>
      </c>
      <c r="DX31" s="221">
        <v>55</v>
      </c>
      <c r="DY31" s="451">
        <v>15</v>
      </c>
      <c r="DZ31" s="451">
        <v>100</v>
      </c>
      <c r="EA31" s="451">
        <v>130</v>
      </c>
      <c r="EB31" s="451">
        <v>165</v>
      </c>
      <c r="EC31" s="451">
        <v>115</v>
      </c>
      <c r="ED31" s="451">
        <v>200</v>
      </c>
      <c r="EE31" s="222">
        <v>85</v>
      </c>
      <c r="EG31" s="214" t="s">
        <v>34</v>
      </c>
      <c r="EH31" s="221">
        <v>195</v>
      </c>
      <c r="EI31" s="451">
        <v>169</v>
      </c>
      <c r="EJ31" s="451">
        <v>241</v>
      </c>
      <c r="EK31" s="451">
        <v>155</v>
      </c>
      <c r="EL31" s="451">
        <v>129</v>
      </c>
      <c r="EM31" s="451">
        <v>60</v>
      </c>
      <c r="EN31" s="221">
        <v>250.26523299999999</v>
      </c>
      <c r="EO31" s="451">
        <v>143.70698899999999</v>
      </c>
      <c r="EP31" s="451">
        <v>272.75</v>
      </c>
      <c r="EQ31" s="451">
        <v>221.91487499999999</v>
      </c>
      <c r="ER31" s="451">
        <v>119.267025</v>
      </c>
      <c r="ES31" s="451">
        <v>83.095877999999999</v>
      </c>
      <c r="ET31" s="221">
        <v>259</v>
      </c>
      <c r="EU31" s="451">
        <v>120</v>
      </c>
      <c r="EV31" s="451">
        <v>272</v>
      </c>
      <c r="EW31" s="451">
        <v>240</v>
      </c>
      <c r="EX31" s="451">
        <v>171</v>
      </c>
      <c r="EY31" s="222">
        <v>73</v>
      </c>
      <c r="EZ31" s="636"/>
      <c r="FA31" s="214" t="s">
        <v>34</v>
      </c>
      <c r="FB31" s="221">
        <v>261</v>
      </c>
      <c r="FC31" s="451">
        <v>539</v>
      </c>
      <c r="FD31" s="222">
        <v>149</v>
      </c>
      <c r="FE31" s="221">
        <v>290.34677399999998</v>
      </c>
      <c r="FF31" s="451">
        <v>658.901433</v>
      </c>
      <c r="FG31" s="222">
        <v>141.75179199999999</v>
      </c>
      <c r="FH31" s="221">
        <v>309</v>
      </c>
      <c r="FI31" s="451">
        <v>660</v>
      </c>
      <c r="FJ31" s="222">
        <v>166</v>
      </c>
      <c r="FK31" s="636"/>
      <c r="FM31" s="877" t="str">
        <f>INDEX(Aides_traitements!$A$5:$A$58,Sommaire!$C$6,1)</f>
        <v>Ballan-Miré</v>
      </c>
      <c r="FN31" s="878"/>
      <c r="FO31" s="877" t="str">
        <f>VLOOKUP($FQ$6,Aides_traitements!$A$5:$B$58,2,FALSE)</f>
        <v>Tours Métropole Val de Loire</v>
      </c>
      <c r="FP31" s="878"/>
      <c r="FQ31" s="877" t="str">
        <f>INDEX(Aides_traitements!$A$5:$A$58,Sommaire!$C$6,1)</f>
        <v>Ballan-Miré</v>
      </c>
      <c r="FR31" s="878"/>
      <c r="FS31" s="877" t="str">
        <f>VLOOKUP($FQ$6,Aides_traitements!$A$5:$B$58,2,FALSE)</f>
        <v>Tours Métropole Val de Loire</v>
      </c>
      <c r="FT31" s="878"/>
      <c r="FU31" s="879" t="str">
        <f>INDEX(Aides_traitements!$A$5:$A$58,Sommaire!$C$6,1)</f>
        <v>Ballan-Miré</v>
      </c>
      <c r="FV31" s="880"/>
      <c r="FW31" s="879" t="str">
        <f>VLOOKUP($FQ$6,Aides_traitements!$A$5:$B$58,2,FALSE)</f>
        <v>Tours Métropole Val de Loire</v>
      </c>
      <c r="FX31" s="880"/>
      <c r="FZ31" s="214" t="s">
        <v>34</v>
      </c>
      <c r="GA31" s="221">
        <v>594</v>
      </c>
      <c r="GB31" s="451">
        <v>305</v>
      </c>
      <c r="GC31" s="222">
        <v>289</v>
      </c>
      <c r="GD31" s="221">
        <v>17444.471000000001</v>
      </c>
      <c r="GE31" s="451">
        <v>12516.83</v>
      </c>
      <c r="GF31" s="222">
        <v>4927.6410000000014</v>
      </c>
      <c r="GH31" s="214" t="s">
        <v>34</v>
      </c>
      <c r="GI31" s="221">
        <v>208</v>
      </c>
      <c r="GJ31" s="451">
        <v>206</v>
      </c>
      <c r="GK31" s="451">
        <v>283</v>
      </c>
      <c r="GL31" s="451">
        <v>309</v>
      </c>
      <c r="GM31" s="451">
        <v>361</v>
      </c>
      <c r="GN31" s="451">
        <v>436.98655913978502</v>
      </c>
      <c r="GO31" s="222">
        <v>464</v>
      </c>
      <c r="GQ31" s="214" t="s">
        <v>34</v>
      </c>
      <c r="GR31" s="221">
        <v>578</v>
      </c>
      <c r="GS31" s="451">
        <v>597</v>
      </c>
      <c r="GT31" s="451">
        <v>811</v>
      </c>
      <c r="GU31" s="451">
        <v>889</v>
      </c>
      <c r="GV31" s="451">
        <v>943</v>
      </c>
      <c r="GW31" s="451">
        <v>1091</v>
      </c>
      <c r="GX31" s="222">
        <v>1135</v>
      </c>
      <c r="GZ31" s="214" t="s">
        <v>34</v>
      </c>
      <c r="HA31" s="389">
        <f t="shared" si="2"/>
        <v>2.7788461538461537</v>
      </c>
      <c r="HB31" s="390">
        <f t="shared" si="3"/>
        <v>2.8980582524271843</v>
      </c>
      <c r="HC31" s="390">
        <f t="shared" si="4"/>
        <v>2.8657243816254416</v>
      </c>
      <c r="HD31" s="390">
        <f t="shared" si="5"/>
        <v>2.8770226537216828</v>
      </c>
      <c r="HE31" s="390">
        <f t="shared" si="6"/>
        <v>2.6121883656509697</v>
      </c>
      <c r="HF31" s="390">
        <f t="shared" si="7"/>
        <v>2.4966442953020129</v>
      </c>
      <c r="HG31" s="246">
        <f t="shared" si="8"/>
        <v>2.4461206896551726</v>
      </c>
      <c r="HH31" s="69"/>
      <c r="HI31" s="214" t="s">
        <v>34</v>
      </c>
      <c r="HJ31" s="221">
        <v>75</v>
      </c>
      <c r="HK31" s="451">
        <v>119</v>
      </c>
      <c r="HL31" s="451">
        <v>70</v>
      </c>
      <c r="HM31" s="451">
        <v>71</v>
      </c>
      <c r="HN31" s="451">
        <v>26</v>
      </c>
      <c r="HO31" s="221">
        <v>105.58064399999998</v>
      </c>
      <c r="HP31" s="451">
        <v>144.68458999999999</v>
      </c>
      <c r="HQ31" s="451">
        <v>82.11828100000001</v>
      </c>
      <c r="HR31" s="451">
        <v>86.028674000000009</v>
      </c>
      <c r="HS31" s="451">
        <v>19.551970000000001</v>
      </c>
      <c r="HT31" s="221">
        <v>115</v>
      </c>
      <c r="HU31" s="451">
        <v>170</v>
      </c>
      <c r="HV31" s="451">
        <v>75</v>
      </c>
      <c r="HW31" s="451">
        <v>85</v>
      </c>
      <c r="HX31" s="222">
        <v>25</v>
      </c>
      <c r="HY31" s="804"/>
      <c r="HZ31" s="214" t="s">
        <v>34</v>
      </c>
      <c r="IA31" s="221">
        <v>64</v>
      </c>
      <c r="IB31" s="451">
        <v>4</v>
      </c>
      <c r="IC31" s="451">
        <v>96</v>
      </c>
      <c r="ID31" s="451">
        <v>168</v>
      </c>
      <c r="IE31" s="451">
        <v>32</v>
      </c>
      <c r="IF31" s="221">
        <v>105.580645</v>
      </c>
      <c r="IG31" s="451">
        <v>15.641577</v>
      </c>
      <c r="IH31" s="451">
        <v>125.132616</v>
      </c>
      <c r="II31" s="451">
        <v>160.326165</v>
      </c>
      <c r="IJ31" s="451">
        <v>31.283154</v>
      </c>
      <c r="IK31" s="221">
        <v>115</v>
      </c>
      <c r="IL31" s="451">
        <v>0</v>
      </c>
      <c r="IM31" s="451">
        <v>135</v>
      </c>
      <c r="IN31" s="451">
        <v>175</v>
      </c>
      <c r="IO31" s="222">
        <v>45</v>
      </c>
      <c r="IQ31" s="214" t="s">
        <v>34</v>
      </c>
      <c r="IR31" s="221">
        <v>0</v>
      </c>
      <c r="IS31" s="451">
        <v>3</v>
      </c>
      <c r="IT31" s="451">
        <v>11</v>
      </c>
      <c r="IU31" s="451">
        <v>16</v>
      </c>
      <c r="IV31" s="451">
        <v>10</v>
      </c>
      <c r="IW31" s="451">
        <v>26</v>
      </c>
      <c r="IX31" s="222">
        <v>9</v>
      </c>
      <c r="IY31" s="221">
        <v>65</v>
      </c>
      <c r="IZ31" s="451">
        <v>43</v>
      </c>
      <c r="JA31" s="451">
        <v>216</v>
      </c>
      <c r="JB31" s="451">
        <v>205</v>
      </c>
      <c r="JC31" s="451">
        <v>72</v>
      </c>
      <c r="JD31" s="451">
        <v>126</v>
      </c>
      <c r="JE31" s="222">
        <v>23</v>
      </c>
      <c r="JF31" s="221">
        <v>0</v>
      </c>
      <c r="JG31" s="451">
        <v>1.9551970000000001</v>
      </c>
      <c r="JH31" s="451">
        <v>21.507168</v>
      </c>
      <c r="JI31" s="451">
        <v>25.417563000000001</v>
      </c>
      <c r="JJ31" s="451">
        <v>12.708781</v>
      </c>
      <c r="JK31" s="451">
        <v>18.574373000000001</v>
      </c>
      <c r="JL31" s="222">
        <v>22.484767000000002</v>
      </c>
      <c r="JM31" s="221">
        <v>40.081541000000001</v>
      </c>
      <c r="JN31" s="451">
        <v>41.059139999999999</v>
      </c>
      <c r="JO31" s="451">
        <v>251.24283199999999</v>
      </c>
      <c r="JP31" s="451">
        <v>231.69085999999999</v>
      </c>
      <c r="JQ31" s="451">
        <v>134.908602</v>
      </c>
      <c r="JR31" s="451">
        <v>88.961470000000006</v>
      </c>
      <c r="JS31" s="222">
        <v>52.790323000000001</v>
      </c>
      <c r="JT31" s="221">
        <v>1</v>
      </c>
      <c r="JU31" s="451">
        <v>1</v>
      </c>
      <c r="JV31" s="451">
        <v>11</v>
      </c>
      <c r="JW31" s="451">
        <v>19</v>
      </c>
      <c r="JX31" s="451">
        <v>29</v>
      </c>
      <c r="JY31" s="451">
        <v>27</v>
      </c>
      <c r="JZ31" s="222">
        <v>27</v>
      </c>
      <c r="KA31" s="221">
        <v>50</v>
      </c>
      <c r="KB31" s="451">
        <v>33</v>
      </c>
      <c r="KC31" s="451">
        <v>203</v>
      </c>
      <c r="KD31" s="451">
        <v>263</v>
      </c>
      <c r="KE31" s="451">
        <v>161</v>
      </c>
      <c r="KF31" s="451">
        <v>113</v>
      </c>
      <c r="KG31" s="222">
        <v>53</v>
      </c>
      <c r="KI31" s="214" t="s">
        <v>34</v>
      </c>
      <c r="KJ31" s="221">
        <v>116</v>
      </c>
      <c r="KK31" s="451">
        <v>68</v>
      </c>
      <c r="KL31" s="451">
        <v>76</v>
      </c>
      <c r="KM31" s="222">
        <v>36</v>
      </c>
      <c r="KN31" s="221">
        <v>148.59498199999999</v>
      </c>
      <c r="KO31" s="451">
        <v>62.566307999999999</v>
      </c>
      <c r="KP31" s="451">
        <v>97.759856999999997</v>
      </c>
      <c r="KQ31" s="222">
        <v>11.731183000000001</v>
      </c>
      <c r="KR31" s="221">
        <v>150</v>
      </c>
      <c r="KS31" s="451">
        <v>90</v>
      </c>
      <c r="KT31" s="451">
        <v>90</v>
      </c>
      <c r="KU31" s="222">
        <v>25</v>
      </c>
      <c r="KW31" s="214" t="s">
        <v>34</v>
      </c>
      <c r="KX31" s="221">
        <v>260</v>
      </c>
      <c r="KY31" s="451">
        <v>283</v>
      </c>
      <c r="KZ31" s="451">
        <v>366</v>
      </c>
      <c r="LA31" s="451">
        <v>405</v>
      </c>
      <c r="LB31" s="451">
        <v>428</v>
      </c>
      <c r="LC31" s="451">
        <v>495.51272401433698</v>
      </c>
      <c r="LD31" s="205">
        <v>524.27079303674998</v>
      </c>
      <c r="LF31" s="214" t="s">
        <v>34</v>
      </c>
      <c r="LG31" s="221">
        <v>361</v>
      </c>
      <c r="LH31" s="451">
        <v>40</v>
      </c>
      <c r="LI31" s="222">
        <v>27</v>
      </c>
      <c r="LJ31" s="221">
        <v>436.98655913978502</v>
      </c>
      <c r="LK31" s="451">
        <v>23.4104659498208</v>
      </c>
      <c r="LL31" s="222">
        <v>35.115698924731198</v>
      </c>
      <c r="LM31" s="221">
        <v>464</v>
      </c>
      <c r="LN31" s="451">
        <v>23.103803997421</v>
      </c>
      <c r="LO31" s="222">
        <v>37.166989039329501</v>
      </c>
      <c r="LQ31" s="214" t="s">
        <v>34</v>
      </c>
      <c r="LR31" s="221">
        <v>393</v>
      </c>
      <c r="LS31" s="451">
        <v>22</v>
      </c>
      <c r="LT31" s="222">
        <v>13</v>
      </c>
      <c r="LU31" s="221">
        <v>475.96291500000001</v>
      </c>
      <c r="LV31" s="451">
        <v>18.572209999999998</v>
      </c>
      <c r="LW31" s="222">
        <v>0.97759899999998368</v>
      </c>
      <c r="LX31" s="221">
        <v>500.26176660219193</v>
      </c>
      <c r="LY31" s="451">
        <v>24.00902643455834</v>
      </c>
      <c r="LZ31" s="222">
        <v>-6.0396132539608516E-14</v>
      </c>
      <c r="MB31" s="214" t="s">
        <v>34</v>
      </c>
      <c r="MC31" s="1111"/>
      <c r="MD31" s="1112"/>
      <c r="ME31" s="1112"/>
      <c r="MF31" s="1112"/>
      <c r="MG31" s="1112"/>
      <c r="MH31" s="221">
        <v>9.7630100000000013</v>
      </c>
      <c r="MI31" s="451">
        <v>42.979737</v>
      </c>
      <c r="MJ31" s="451">
        <v>71.353882999999996</v>
      </c>
      <c r="MK31" s="451">
        <v>141.71070600000002</v>
      </c>
      <c r="ML31" s="451">
        <v>229.70538900000003</v>
      </c>
      <c r="MM31" s="221">
        <v>6.0045132173000004</v>
      </c>
      <c r="MN31" s="451">
        <v>45.117343649699997</v>
      </c>
      <c r="MO31" s="451">
        <v>65.027079303700006</v>
      </c>
      <c r="MP31" s="451">
        <v>150.04513217280001</v>
      </c>
      <c r="MQ31" s="222">
        <v>258.07672469369999</v>
      </c>
      <c r="MS31" s="214" t="s">
        <v>34</v>
      </c>
      <c r="MT31" s="221">
        <v>208</v>
      </c>
      <c r="MU31" s="451">
        <v>206</v>
      </c>
      <c r="MV31" s="451">
        <v>283</v>
      </c>
      <c r="MW31" s="451">
        <v>309</v>
      </c>
      <c r="MX31" s="451">
        <v>361</v>
      </c>
      <c r="MY31" s="451">
        <v>436.98655913978502</v>
      </c>
      <c r="MZ31" s="205">
        <v>464</v>
      </c>
      <c r="NB31" s="214" t="s">
        <v>34</v>
      </c>
      <c r="NC31" s="221">
        <v>337</v>
      </c>
      <c r="ND31" s="451">
        <v>18</v>
      </c>
      <c r="NE31" s="222">
        <v>6</v>
      </c>
      <c r="NF31" s="221">
        <v>418.41218600000002</v>
      </c>
      <c r="NG31" s="451">
        <v>17.596774</v>
      </c>
      <c r="NH31" s="222">
        <v>0.97759899999998012</v>
      </c>
      <c r="NI31" s="221">
        <v>442</v>
      </c>
      <c r="NJ31" s="451">
        <v>22</v>
      </c>
      <c r="NK31" s="222">
        <v>0</v>
      </c>
      <c r="NM31" s="214" t="s">
        <v>34</v>
      </c>
      <c r="NN31" s="221">
        <v>3</v>
      </c>
      <c r="NO31" s="451">
        <v>34</v>
      </c>
      <c r="NP31" s="451">
        <v>70</v>
      </c>
      <c r="NQ31" s="451">
        <v>99</v>
      </c>
      <c r="NR31" s="451">
        <v>155</v>
      </c>
      <c r="NS31" s="451">
        <v>1555</v>
      </c>
      <c r="NT31" s="221">
        <v>3.9103940000000001</v>
      </c>
      <c r="NU31" s="451">
        <v>27.37276</v>
      </c>
      <c r="NV31" s="451">
        <v>66.476703000000001</v>
      </c>
      <c r="NW31" s="451">
        <v>123.177419</v>
      </c>
      <c r="NX31" s="451">
        <v>216.049283</v>
      </c>
      <c r="NY31" s="451">
        <v>2007.009857</v>
      </c>
      <c r="NZ31" s="221">
        <v>5</v>
      </c>
      <c r="OA31" s="451">
        <v>19</v>
      </c>
      <c r="OB31" s="451">
        <v>59</v>
      </c>
      <c r="OC31" s="451">
        <v>140</v>
      </c>
      <c r="OD31" s="451">
        <v>241</v>
      </c>
      <c r="OE31" s="222">
        <v>2193</v>
      </c>
      <c r="OG31" s="214" t="s">
        <v>34</v>
      </c>
      <c r="OH31" s="221">
        <v>264</v>
      </c>
      <c r="OI31" s="451">
        <v>41</v>
      </c>
      <c r="OJ31" s="451">
        <v>38</v>
      </c>
      <c r="OK31" s="222">
        <v>18</v>
      </c>
      <c r="OL31" s="221">
        <v>345.09229399999998</v>
      </c>
      <c r="OM31" s="451">
        <v>41.059139999999992</v>
      </c>
      <c r="ON31" s="451">
        <v>46.924731000000001</v>
      </c>
      <c r="OO31" s="222">
        <v>3.9103940000000001</v>
      </c>
      <c r="OP31" s="221">
        <v>364</v>
      </c>
      <c r="OQ31" s="451">
        <v>51</v>
      </c>
      <c r="OR31" s="451">
        <v>45</v>
      </c>
      <c r="OS31" s="222">
        <v>4</v>
      </c>
      <c r="OU31" s="214" t="s">
        <v>34</v>
      </c>
      <c r="OV31" s="221">
        <v>37</v>
      </c>
      <c r="OW31" s="451">
        <v>54</v>
      </c>
      <c r="OX31" s="451">
        <v>96</v>
      </c>
      <c r="OY31" s="451">
        <v>115</v>
      </c>
      <c r="OZ31" s="451">
        <v>46</v>
      </c>
      <c r="PA31" s="222">
        <v>116</v>
      </c>
      <c r="PC31" s="214" t="s">
        <v>34</v>
      </c>
      <c r="PD31" s="221">
        <v>2</v>
      </c>
      <c r="PE31" s="451">
        <v>3</v>
      </c>
      <c r="PF31" s="451">
        <v>3</v>
      </c>
      <c r="PG31" s="451">
        <v>11</v>
      </c>
      <c r="PH31" s="451">
        <v>2</v>
      </c>
      <c r="PI31" s="222">
        <v>1</v>
      </c>
      <c r="PJ31" s="221">
        <v>109</v>
      </c>
      <c r="PK31" s="451">
        <v>28</v>
      </c>
      <c r="PL31" s="451">
        <v>26</v>
      </c>
      <c r="PM31" s="451">
        <v>139</v>
      </c>
      <c r="PN31" s="451">
        <v>68</v>
      </c>
      <c r="PO31" s="222">
        <v>65</v>
      </c>
      <c r="PP31" s="221">
        <v>111</v>
      </c>
      <c r="PQ31" s="451">
        <v>31</v>
      </c>
      <c r="PR31" s="451">
        <v>29</v>
      </c>
      <c r="PS31" s="451">
        <v>150</v>
      </c>
      <c r="PT31" s="451">
        <v>70</v>
      </c>
      <c r="PU31" s="222">
        <v>66</v>
      </c>
      <c r="PV31" s="636"/>
      <c r="PW31" s="214" t="s">
        <v>34</v>
      </c>
      <c r="PX31" s="221">
        <v>26</v>
      </c>
      <c r="PY31" s="451">
        <v>151</v>
      </c>
      <c r="PZ31" s="222">
        <v>184</v>
      </c>
      <c r="QA31" s="221">
        <v>25.417563000000001</v>
      </c>
      <c r="QB31" s="451">
        <v>168.146953</v>
      </c>
      <c r="QC31" s="222">
        <v>243.422043</v>
      </c>
      <c r="QD31" s="221">
        <v>22</v>
      </c>
      <c r="QE31" s="451">
        <v>178</v>
      </c>
      <c r="QF31" s="222">
        <v>264</v>
      </c>
      <c r="QH31" s="792" t="s">
        <v>34</v>
      </c>
      <c r="QI31" s="451">
        <f t="shared" si="9"/>
        <v>5</v>
      </c>
      <c r="QJ31" s="451">
        <f t="shared" si="10"/>
        <v>4</v>
      </c>
      <c r="QK31" s="451">
        <f t="shared" si="11"/>
        <v>2</v>
      </c>
      <c r="QL31" s="451">
        <f t="shared" si="12"/>
        <v>3</v>
      </c>
      <c r="QM31" s="451">
        <f t="shared" si="13"/>
        <v>5</v>
      </c>
      <c r="QN31" s="451">
        <f t="shared" si="14"/>
        <v>3</v>
      </c>
      <c r="QO31" s="451">
        <f t="shared" si="15"/>
        <v>3</v>
      </c>
      <c r="QP31" s="451">
        <f t="shared" si="16"/>
        <v>4</v>
      </c>
      <c r="QQ31" s="222">
        <f t="shared" si="17"/>
        <v>3</v>
      </c>
      <c r="QR31" s="222">
        <f t="shared" si="18"/>
        <v>32</v>
      </c>
      <c r="QT31" s="792" t="s">
        <v>34</v>
      </c>
      <c r="QU31" s="451">
        <v>2</v>
      </c>
      <c r="QV31" s="451">
        <v>4</v>
      </c>
      <c r="QW31" s="451">
        <v>2</v>
      </c>
      <c r="QX31" s="451">
        <v>3</v>
      </c>
      <c r="QY31" s="451">
        <v>5</v>
      </c>
      <c r="QZ31" s="451">
        <v>1</v>
      </c>
      <c r="RA31" s="451">
        <v>3</v>
      </c>
      <c r="RB31" s="451">
        <v>4</v>
      </c>
      <c r="RC31" s="222">
        <v>0</v>
      </c>
      <c r="RD31" s="222">
        <f t="shared" si="19"/>
        <v>24</v>
      </c>
      <c r="RF31" s="792" t="s">
        <v>34</v>
      </c>
      <c r="RG31" s="451">
        <v>0</v>
      </c>
      <c r="RH31" s="451">
        <v>0</v>
      </c>
      <c r="RI31" s="451">
        <v>0</v>
      </c>
      <c r="RJ31" s="451">
        <v>0</v>
      </c>
      <c r="RK31" s="451">
        <v>0</v>
      </c>
      <c r="RL31" s="451">
        <v>2</v>
      </c>
      <c r="RM31" s="451">
        <v>0</v>
      </c>
      <c r="RN31" s="451">
        <v>0</v>
      </c>
      <c r="RO31" s="222">
        <v>3</v>
      </c>
      <c r="RP31" s="222">
        <f t="shared" si="20"/>
        <v>5</v>
      </c>
      <c r="RR31" s="792" t="s">
        <v>34</v>
      </c>
      <c r="RS31" s="451">
        <v>3</v>
      </c>
      <c r="RT31" s="451">
        <v>0</v>
      </c>
      <c r="RU31" s="451">
        <v>0</v>
      </c>
      <c r="RV31" s="451">
        <v>0</v>
      </c>
      <c r="RW31" s="451">
        <v>0</v>
      </c>
      <c r="RX31" s="451">
        <v>0</v>
      </c>
      <c r="RY31" s="451">
        <v>0</v>
      </c>
      <c r="RZ31" s="451">
        <v>0</v>
      </c>
      <c r="SA31" s="222">
        <v>0</v>
      </c>
      <c r="SB31" s="222">
        <f t="shared" si="21"/>
        <v>3</v>
      </c>
      <c r="SD31" s="214" t="s">
        <v>34</v>
      </c>
      <c r="SE31" s="221">
        <v>5</v>
      </c>
      <c r="SF31" s="451">
        <v>4</v>
      </c>
      <c r="SG31" s="451">
        <v>6</v>
      </c>
      <c r="SH31" s="451">
        <v>7</v>
      </c>
      <c r="SI31" s="451">
        <v>4</v>
      </c>
      <c r="SJ31" s="451">
        <v>3</v>
      </c>
      <c r="SK31" s="451">
        <v>4</v>
      </c>
      <c r="SL31" s="451">
        <v>6</v>
      </c>
      <c r="SM31" s="451">
        <v>3</v>
      </c>
      <c r="SN31" s="222">
        <v>3</v>
      </c>
      <c r="SP31" s="214" t="s">
        <v>34</v>
      </c>
      <c r="SQ31" s="221">
        <v>245</v>
      </c>
      <c r="SR31" s="222">
        <v>424</v>
      </c>
      <c r="SS31" s="451">
        <v>211.979623</v>
      </c>
      <c r="ST31" s="451">
        <v>555.27598599999999</v>
      </c>
      <c r="SU31" s="221">
        <v>228.23412330589639</v>
      </c>
      <c r="SV31" s="222">
        <v>544</v>
      </c>
      <c r="SX31" s="214" t="s">
        <v>34</v>
      </c>
      <c r="SY31" s="221">
        <v>465</v>
      </c>
      <c r="SZ31" s="451">
        <v>422</v>
      </c>
      <c r="TA31" s="451">
        <v>40</v>
      </c>
      <c r="TB31" s="451">
        <v>62</v>
      </c>
      <c r="TC31" s="451">
        <v>44</v>
      </c>
      <c r="TD31" s="222">
        <v>34</v>
      </c>
      <c r="TE31" s="221">
        <v>551.36559099999999</v>
      </c>
      <c r="TF31" s="451">
        <v>27.37276</v>
      </c>
      <c r="TG31" s="451">
        <v>33.238351000000002</v>
      </c>
      <c r="TH31" s="451">
        <v>66.476703000000001</v>
      </c>
      <c r="TI31" s="222">
        <v>20.52957</v>
      </c>
      <c r="TJ31" s="221">
        <v>540</v>
      </c>
      <c r="TK31" s="451">
        <v>44</v>
      </c>
      <c r="TL31" s="451">
        <v>39</v>
      </c>
      <c r="TM31" s="451">
        <v>67</v>
      </c>
      <c r="TN31" s="222">
        <v>20</v>
      </c>
      <c r="TP31" s="214" t="s">
        <v>34</v>
      </c>
      <c r="TQ31" s="221">
        <v>48</v>
      </c>
      <c r="TR31" s="451">
        <v>32</v>
      </c>
      <c r="TS31" s="451">
        <v>28</v>
      </c>
      <c r="TT31" s="451">
        <v>80</v>
      </c>
      <c r="TU31" s="451">
        <v>104</v>
      </c>
      <c r="TV31" s="222">
        <v>124</v>
      </c>
      <c r="TW31" s="221">
        <v>43.014336999999998</v>
      </c>
      <c r="TX31" s="451">
        <v>19.551971000000002</v>
      </c>
      <c r="TY31" s="451">
        <v>23.462365999999999</v>
      </c>
      <c r="TZ31" s="451">
        <v>152.50537600000001</v>
      </c>
      <c r="UA31" s="451">
        <v>187.698925</v>
      </c>
      <c r="UB31" s="222">
        <v>117.31182800000001</v>
      </c>
      <c r="UC31" s="221">
        <v>55</v>
      </c>
      <c r="UD31" s="451">
        <v>15</v>
      </c>
      <c r="UE31" s="451">
        <v>100</v>
      </c>
      <c r="UF31" s="451">
        <v>130</v>
      </c>
      <c r="UG31" s="451">
        <v>145</v>
      </c>
      <c r="UH31" s="222">
        <v>105</v>
      </c>
      <c r="UJ31" s="214" t="s">
        <v>34</v>
      </c>
      <c r="UK31" s="221">
        <v>424</v>
      </c>
      <c r="UL31" s="451">
        <v>346</v>
      </c>
      <c r="UM31" s="451">
        <v>78</v>
      </c>
      <c r="UN31" s="221">
        <v>555.27598599999999</v>
      </c>
      <c r="UO31" s="451">
        <v>455.56093199999998</v>
      </c>
      <c r="UP31" s="451">
        <v>99.715053999999995</v>
      </c>
      <c r="UQ31" s="221">
        <v>544</v>
      </c>
      <c r="UR31" s="451">
        <v>451</v>
      </c>
      <c r="US31" s="222">
        <v>93</v>
      </c>
      <c r="UU31" s="214" t="s">
        <v>34</v>
      </c>
      <c r="UV31" s="221">
        <v>419.38978499999996</v>
      </c>
      <c r="UW31" s="451">
        <v>36.171146999999998</v>
      </c>
      <c r="UX31" s="221">
        <v>38.126344000000003</v>
      </c>
      <c r="UY31" s="451">
        <v>61.588709000000001</v>
      </c>
      <c r="UZ31" s="222">
        <v>0</v>
      </c>
      <c r="VA31" s="221">
        <v>403</v>
      </c>
      <c r="VB31" s="451">
        <v>48</v>
      </c>
      <c r="VC31" s="221">
        <v>42</v>
      </c>
      <c r="VD31" s="451">
        <v>50</v>
      </c>
      <c r="VE31" s="222">
        <v>1</v>
      </c>
      <c r="VF31" s="168"/>
      <c r="VG31" s="214" t="s">
        <v>34</v>
      </c>
      <c r="VH31" s="221">
        <v>17.596774</v>
      </c>
      <c r="VI31" s="451">
        <v>9.7759859999999996</v>
      </c>
      <c r="VJ31" s="451">
        <v>2.9327960000000002</v>
      </c>
      <c r="VK31" s="222">
        <v>5.8655910000000002</v>
      </c>
      <c r="VL31" s="221">
        <v>27</v>
      </c>
      <c r="VM31" s="451">
        <v>2</v>
      </c>
      <c r="VN31" s="451">
        <v>8</v>
      </c>
      <c r="VO31" s="222">
        <v>11</v>
      </c>
      <c r="VQ31" s="214" t="s">
        <v>34</v>
      </c>
      <c r="VR31" s="221">
        <v>171</v>
      </c>
      <c r="VS31" s="222">
        <v>74</v>
      </c>
      <c r="VT31" s="451">
        <v>134.15141800000001</v>
      </c>
      <c r="VU31" s="451">
        <v>77.828204999999997</v>
      </c>
      <c r="VV31" s="221">
        <v>157.26138731565047</v>
      </c>
      <c r="VW31" s="222">
        <v>70.972735990245923</v>
      </c>
      <c r="VY31" s="214" t="s">
        <v>34</v>
      </c>
      <c r="VZ31" s="221">
        <v>147</v>
      </c>
      <c r="WA31" s="451">
        <v>32</v>
      </c>
      <c r="WB31" s="451">
        <v>20</v>
      </c>
      <c r="WC31" s="451">
        <v>32</v>
      </c>
      <c r="WD31" s="222">
        <v>16</v>
      </c>
      <c r="WE31" s="221">
        <v>86.406558000000004</v>
      </c>
      <c r="WF31" s="451">
        <v>28.784555999999998</v>
      </c>
      <c r="WG31" s="451">
        <v>3.9103940000000001</v>
      </c>
      <c r="WH31" s="451">
        <v>38.681483999999998</v>
      </c>
      <c r="WI31" s="222">
        <v>56.898663999999997</v>
      </c>
      <c r="WJ31" s="221">
        <v>145.32124520309108</v>
      </c>
      <c r="WK31" s="236">
        <v>18.753721597739869</v>
      </c>
      <c r="WL31" s="236">
        <v>9.4295123616738401</v>
      </c>
      <c r="WM31" s="236">
        <v>30.745432205444651</v>
      </c>
      <c r="WN31" s="205">
        <v>31.09793473219106</v>
      </c>
      <c r="WP31" s="214" t="s">
        <v>34</v>
      </c>
      <c r="WQ31" s="221">
        <v>48</v>
      </c>
      <c r="WR31" s="451">
        <v>32</v>
      </c>
      <c r="WS31" s="451">
        <v>4</v>
      </c>
      <c r="WT31" s="451">
        <v>12</v>
      </c>
      <c r="WU31" s="451">
        <v>24</v>
      </c>
      <c r="WV31" s="222">
        <v>127</v>
      </c>
      <c r="WW31" s="221">
        <v>46.990479999999998</v>
      </c>
      <c r="WX31" s="451">
        <v>11.796932</v>
      </c>
      <c r="WY31" s="451">
        <v>16.278566999999999</v>
      </c>
      <c r="WZ31" s="451">
        <v>17.115638000000001</v>
      </c>
      <c r="XA31" s="451">
        <v>55.623201000000002</v>
      </c>
      <c r="XB31" s="222">
        <v>66.876836999999995</v>
      </c>
      <c r="XC31" s="221">
        <v>55</v>
      </c>
      <c r="XD31" s="451">
        <v>10</v>
      </c>
      <c r="XE31" s="451">
        <v>9.9239091313613308</v>
      </c>
      <c r="XF31" s="451">
        <v>17.22157489083154</v>
      </c>
      <c r="XG31" s="451">
        <v>36.74637090294285</v>
      </c>
      <c r="XH31" s="222">
        <v>106.45599117500475</v>
      </c>
      <c r="XJ31" s="214" t="s">
        <v>34</v>
      </c>
      <c r="XK31" s="221">
        <v>4</v>
      </c>
      <c r="XL31" s="451">
        <v>0</v>
      </c>
      <c r="XM31" s="451">
        <v>0</v>
      </c>
      <c r="XN31" s="451">
        <v>4</v>
      </c>
      <c r="XO31" s="222">
        <v>0</v>
      </c>
      <c r="XP31" s="221">
        <v>0</v>
      </c>
      <c r="XQ31" s="451">
        <v>0</v>
      </c>
      <c r="XR31" s="451">
        <v>7.4191532945576402</v>
      </c>
      <c r="XS31" s="451">
        <v>0</v>
      </c>
      <c r="XT31" s="222">
        <v>4.0862001591951298</v>
      </c>
      <c r="XU31" s="221">
        <v>0</v>
      </c>
      <c r="XV31" s="451">
        <v>0</v>
      </c>
      <c r="XW31" s="451">
        <v>5</v>
      </c>
      <c r="XX31" s="451">
        <v>4.9239091313613299</v>
      </c>
      <c r="XY31" s="222">
        <v>0</v>
      </c>
      <c r="XZ31" s="822"/>
      <c r="YA31" s="214" t="s">
        <v>34</v>
      </c>
      <c r="YB31" s="221">
        <v>27</v>
      </c>
      <c r="YC31" s="451">
        <v>41</v>
      </c>
      <c r="YD31" s="451">
        <v>41</v>
      </c>
      <c r="YE31" s="451">
        <v>23</v>
      </c>
      <c r="YF31" s="451">
        <v>8</v>
      </c>
      <c r="YG31" s="451">
        <v>0</v>
      </c>
      <c r="YH31" s="451">
        <v>1</v>
      </c>
      <c r="YI31" s="221">
        <v>37</v>
      </c>
      <c r="YJ31" s="451">
        <v>41</v>
      </c>
      <c r="YK31" s="451">
        <v>42</v>
      </c>
      <c r="YL31" s="451">
        <v>23</v>
      </c>
      <c r="YM31" s="451">
        <v>25</v>
      </c>
      <c r="YN31" s="451">
        <v>20</v>
      </c>
      <c r="YO31" s="222">
        <v>370</v>
      </c>
      <c r="YP31" s="221">
        <v>47</v>
      </c>
      <c r="YQ31" s="451">
        <v>88</v>
      </c>
      <c r="YR31" s="451">
        <v>81</v>
      </c>
      <c r="YS31" s="451">
        <v>29</v>
      </c>
      <c r="YT31" s="451">
        <v>21</v>
      </c>
      <c r="YU31" s="451">
        <v>1</v>
      </c>
      <c r="YV31" s="451">
        <v>2</v>
      </c>
      <c r="YW31" s="221">
        <v>61</v>
      </c>
      <c r="YX31" s="451">
        <v>88</v>
      </c>
      <c r="YY31" s="451">
        <v>82</v>
      </c>
      <c r="YZ31" s="451">
        <v>29</v>
      </c>
      <c r="ZA31" s="451">
        <v>54</v>
      </c>
      <c r="ZB31" s="451">
        <v>37</v>
      </c>
      <c r="ZC31" s="222">
        <v>756</v>
      </c>
      <c r="ZE31" s="214" t="s">
        <v>34</v>
      </c>
      <c r="ZF31" s="221">
        <v>308</v>
      </c>
      <c r="ZG31" s="451">
        <v>209</v>
      </c>
      <c r="ZH31" s="451">
        <v>76</v>
      </c>
      <c r="ZI31" s="222">
        <v>84</v>
      </c>
      <c r="ZJ31" s="221">
        <v>220.937276</v>
      </c>
      <c r="ZK31" s="451">
        <v>251.24283199999999</v>
      </c>
      <c r="ZL31" s="451">
        <v>127.08781399999999</v>
      </c>
      <c r="ZM31" s="222">
        <v>193.56451600000003</v>
      </c>
      <c r="ZN31" s="221">
        <v>190</v>
      </c>
      <c r="ZO31" s="451">
        <v>287</v>
      </c>
      <c r="ZP31" s="451">
        <v>130</v>
      </c>
      <c r="ZQ31" s="222">
        <v>216</v>
      </c>
      <c r="ZS31" s="214" t="s">
        <v>34</v>
      </c>
      <c r="ZT31" s="221">
        <v>84</v>
      </c>
      <c r="ZU31" s="451">
        <v>165</v>
      </c>
      <c r="ZV31" s="451">
        <v>73</v>
      </c>
      <c r="ZW31" s="222">
        <v>84</v>
      </c>
      <c r="ZX31" s="221">
        <v>106</v>
      </c>
      <c r="ZY31" s="451">
        <v>122</v>
      </c>
      <c r="ZZ31" s="451">
        <v>57</v>
      </c>
      <c r="AAA31" s="222">
        <v>132</v>
      </c>
    </row>
    <row r="32" spans="1:703" ht="13.5" customHeight="1" x14ac:dyDescent="0.2">
      <c r="A32" s="214">
        <v>37124</v>
      </c>
      <c r="B32" s="214" t="s">
        <v>20</v>
      </c>
      <c r="C32" s="221">
        <v>759</v>
      </c>
      <c r="D32" s="451">
        <v>938</v>
      </c>
      <c r="E32" s="451">
        <v>1412</v>
      </c>
      <c r="F32" s="451">
        <v>1751</v>
      </c>
      <c r="G32" s="451">
        <v>2037</v>
      </c>
      <c r="H32" s="451">
        <v>2391</v>
      </c>
      <c r="I32" s="205">
        <v>2413</v>
      </c>
      <c r="J32" s="634"/>
      <c r="K32" s="214" t="s">
        <v>20</v>
      </c>
      <c r="L32" s="227">
        <f>((VLOOKUP($K32,$B$8:$I$75,3,FALSE)/VLOOKUP($K32,$B$8:$I$75,2,FALSE))^(1/6.975))-1</f>
        <v>3.0823668479094568E-2</v>
      </c>
      <c r="M32" s="203">
        <f>((VLOOKUP($K32,$B$8:$I$75,4,FALSE)/VLOOKUP($K32,$B$8:$I$75,3,FALSE))^(1/7.035))-1</f>
        <v>5.9862999958331775E-2</v>
      </c>
      <c r="N32" s="203">
        <f>((VLOOKUP($K32,$B$8:$I$75,5,FALSE)/VLOOKUP($K32,$B$8:$I$75,4,FALSE))^(1/8.005))-1</f>
        <v>2.7245233640058819E-2</v>
      </c>
      <c r="O32" s="203">
        <f>((VLOOKUP($K32,$B$8:$I$75,6,FALSE)/VLOOKUP($K32,$B$8:$I$75,5,FALSE))^(1/9.01))-1</f>
        <v>1.6933232267097864E-2</v>
      </c>
      <c r="P32" s="203">
        <f>((VLOOKUP($K32,$B$8:$I$75,7,FALSE)/VLOOKUP($K32,$B$8:$I$75,6,FALSE))^(1/11))-1</f>
        <v>1.4673297681379482E-2</v>
      </c>
      <c r="Q32" s="228">
        <f>((VLOOKUP($K32,$B$8:$I$75,8,FALSE)/VLOOKUP($K32,$B$8:$I$75,7,FALSE))^(1/5))-1</f>
        <v>1.8334984398595822E-3</v>
      </c>
      <c r="R32" s="77"/>
      <c r="S32" s="214" t="s">
        <v>20</v>
      </c>
      <c r="T32" s="227">
        <f>VLOOKUP($S32,$K$8:$Q$75,2,FALSE)*(VLOOKUP($S32,$AW$8:$BC$75,2,FALSE)-VLOOKUP($S32,$CE$8:$CK$75,2,FALSE))/(VLOOKUP($S32,$B$8:$I$75,3,FALSE)-VLOOKUP($S32,$B$8:$I$75,2,FALSE))</f>
        <v>7.7489669360852262E-3</v>
      </c>
      <c r="U32" s="203">
        <f>VLOOKUP($S32,$K$8:$Q$75,3,FALSE)*(VLOOKUP($S32,$AW$8:$BC$75,3,FALSE)-VLOOKUP($S32,$CE$8:$CK$75,3,FALSE))/(VLOOKUP($S32,$B$8:$I$75,4,FALSE)-VLOOKUP($S32,$B$8:$I$75,3,FALSE))</f>
        <v>5.8094894474330413E-3</v>
      </c>
      <c r="V32" s="203">
        <f>VLOOKUP($S32,$K$8:$Q$75,4,FALSE)*(VLOOKUP($S32,$AW$8:$BC$75,4,FALSE)-VLOOKUP($S32,$CE$8:$CK$75,4,FALSE))/(VLOOKUP($S32,$B$8:$I$75,5,FALSE)-VLOOKUP($S32,$B$8:$I$75,4,FALSE))</f>
        <v>6.2688148198365426E-3</v>
      </c>
      <c r="W32" s="203">
        <f>VLOOKUP($S32,$K$8:$Q$75,5,FALSE)*(VLOOKUP($S32,$AW$8:$BC$75,5,FALSE)-VLOOKUP($S32,$CE$8:$CK$75,5,FALSE))/(VLOOKUP($S32,$B$8:$I$75,6,FALSE)-VLOOKUP($S32,$B$8:$I$75,5,FALSE))</f>
        <v>5.6246750537562833E-3</v>
      </c>
      <c r="X32" s="203">
        <f>VLOOKUP($S32,$K$8:$Q$75,6,FALSE)*(VLOOKUP($S32,$AW$8:$BC$75,6,FALSE)-VLOOKUP($S32,$CE$8:$CK$75,6,FALSE))/(VLOOKUP($S32,$B$8:$I$75,7,FALSE)-VLOOKUP($S32,$B$8:$I$75,6,FALSE))</f>
        <v>7.7925987686422111E-3</v>
      </c>
      <c r="Y32" s="228">
        <f>VLOOKUP($S32,$K$8:$Q$75,7,FALSE)*(VLOOKUP($S32,$AW$8:$BC$75,7,FALSE)-VLOOKUP($S32,$CE$8:$CK$75,7,FALSE))/(VLOOKUP($S32,$B$8:$I$75,8,FALSE)-VLOOKUP($S32,$B$8:$I$75,7,FALSE))</f>
        <v>5.0837911287015683E-3</v>
      </c>
      <c r="Z32" s="77"/>
      <c r="AA32" s="214" t="s">
        <v>20</v>
      </c>
      <c r="AB32" s="227">
        <f>(VLOOKUP($S32,$K$8:$Q$75,2,FALSE)*((VLOOKUP($S32,$B$8:$I$75,3,FALSE)-VLOOKUP($S32,$B$8:$I$75,2,FALSE))-(VLOOKUP($S32,$AW$8:$BC$75,2,FALSE)-VLOOKUP($S32,$CE$8:$CK$75,2,FALSE)))/(VLOOKUP($S32,$B$8:$I$75,3,FALSE)-VLOOKUP($S32,$B$8:$I$75,2,FALSE)))</f>
        <v>2.3074701543009342E-2</v>
      </c>
      <c r="AC32" s="203">
        <f>(VLOOKUP($S32,$K$8:$Q$75,3,FALSE)*((VLOOKUP($S32,$B$8:$I$75,4,FALSE)-VLOOKUP($S32,$B$8:$I$75,3,FALSE))-(VLOOKUP($S32,$AW$8:$BC$75,3,FALSE)-VLOOKUP($S32,$CE$8:$CK$75,3,FALSE)))/(VLOOKUP($S32,$B$8:$I$75,4,FALSE)-VLOOKUP($S32,$B$8:$I$75,3,FALSE)))</f>
        <v>5.4053510510898732E-2</v>
      </c>
      <c r="AD32" s="203">
        <f>(VLOOKUP($S32,$K$8:$Q$75,4,FALSE)*((VLOOKUP($S32,$B$8:$I$75,5,FALSE)-VLOOKUP($S32,$B$8:$I$75,4,FALSE))-(VLOOKUP($S32,$AW$8:$BC$75,4,FALSE)-VLOOKUP($S32,$CE$8:$CK$75,4,FALSE)))/(VLOOKUP($S32,$B$8:$I$75,5,FALSE)-VLOOKUP($S32,$B$8:$I$75,4,FALSE)))</f>
        <v>2.0976418820222276E-2</v>
      </c>
      <c r="AE32" s="203">
        <f>(VLOOKUP($S32,$K$8:$Q$75,5,FALSE)*((VLOOKUP($S32,$B$8:$I$75,6,FALSE)-VLOOKUP($S32,$B$8:$I$75,5,FALSE))-(VLOOKUP($S32,$AW$8:$BC$75,5,FALSE)-VLOOKUP($S32,$CE$8:$CK$75,5,FALSE)))/(VLOOKUP($S32,$B$8:$I$75,6,FALSE)-VLOOKUP($S32,$B$8:$I$75,5,FALSE)))</f>
        <v>1.1308557213341581E-2</v>
      </c>
      <c r="AF32" s="203">
        <f>(VLOOKUP($S32,$K$8:$Q$75,6,FALSE)*((VLOOKUP($S32,$B$8:$I$75,7,FALSE)-VLOOKUP($S32,$B$8:$I$75,6,FALSE))-(VLOOKUP($S32,$AW$8:$BC$75,6,FALSE)-VLOOKUP($S32,$CE$8:$CK$75,6,FALSE)))/(VLOOKUP($S32,$B$8:$I$75,7,FALSE)-VLOOKUP($S32,$B$8:$I$75,6,FALSE)))</f>
        <v>6.8806989127372714E-3</v>
      </c>
      <c r="AG32" s="228">
        <f>(VLOOKUP($S32,$K$8:$Q$75,7,FALSE)*((VLOOKUP($S32,$B$8:$I$75,8,FALSE)-VLOOKUP($S32,$B$8:$I$75,7,FALSE))-(VLOOKUP($S32,$AW$8:$BC$75,7,FALSE)-VLOOKUP($S32,$CE$8:$CK$75,7,FALSE)))/(VLOOKUP($S32,$B$8:$I$75,8,FALSE)-VLOOKUP($S32,$B$8:$I$75,7,FALSE)))</f>
        <v>-3.2502926888419866E-3</v>
      </c>
      <c r="AI32" s="214" t="s">
        <v>20</v>
      </c>
      <c r="AJ32" s="221">
        <f>VLOOKUP($AI32,$AW$8:$BC$75,2,FALSE)-VLOOKUP($AI32,$CE$8:$CK$75,2,FALSE)</f>
        <v>45</v>
      </c>
      <c r="AK32" s="222">
        <f>(VLOOKUP($AI32,$B$8:$I$75,3,FALSE)-VLOOKUP($AI32,$B$8:$I$75,2,FALSE))-AJ32</f>
        <v>134</v>
      </c>
      <c r="AL32" s="451">
        <f>VLOOKUP($AI32,$AW$8:$BC$75,3,FALSE)-VLOOKUP($AI32,$CE$8:$CK$75,3,FALSE)</f>
        <v>46</v>
      </c>
      <c r="AM32" s="451">
        <f>(VLOOKUP($AI32,$B$8:$I$75,4,FALSE)-VLOOKUP($AI32,$B$8:$I$75,3,FALSE))-AL32</f>
        <v>428</v>
      </c>
      <c r="AN32" s="221">
        <f>VLOOKUP($AI32,$AW$8:$BC$75,4,FALSE)-VLOOKUP($AI32,$CE$8:$CK$75,4,FALSE)</f>
        <v>78</v>
      </c>
      <c r="AO32" s="222">
        <f>(VLOOKUP($AI32,$B$8:$I$75,5,FALSE)-VLOOKUP($AI32,$B$8:$I$75,4,FALSE))-AN32</f>
        <v>261</v>
      </c>
      <c r="AP32" s="451">
        <f>VLOOKUP($AI32,$AW$8:$BC$75,5,FALSE)-VLOOKUP($AI32,$CE$8:$CK$75,5,FALSE)</f>
        <v>95</v>
      </c>
      <c r="AQ32" s="451">
        <f>(VLOOKUP($AI32,$B$8:$I$75,6,FALSE)-VLOOKUP($AI32,$B$8:$I$75,5,FALSE))-AP32</f>
        <v>191</v>
      </c>
      <c r="AR32" s="221">
        <f>VLOOKUP($AI32,$AW$8:$BC$75,6,FALSE)-VLOOKUP($AI32,$CE$8:$CK$75,6,FALSE)</f>
        <v>188</v>
      </c>
      <c r="AS32" s="222">
        <f>(VLOOKUP($AI32,$B$8:$I$75,7,FALSE)-VLOOKUP($AI32,$B$8:$I$75,6,FALSE))-AR32</f>
        <v>166</v>
      </c>
      <c r="AT32" s="221">
        <f>VLOOKUP($AI32,$AW$8:$BC$75,7,FALSE)-VLOOKUP($AI32,$CE$8:$CK$75,7,FALSE)</f>
        <v>61</v>
      </c>
      <c r="AU32" s="222">
        <f>(VLOOKUP($AI32,$B$8:$I$75,8,FALSE)-VLOOKUP($AI32,$B$8:$I$75,7,FALSE))-AT32</f>
        <v>-39</v>
      </c>
      <c r="AV32" s="636"/>
      <c r="AW32" s="214" t="s">
        <v>20</v>
      </c>
      <c r="AX32" s="221">
        <v>96</v>
      </c>
      <c r="AY32" s="451">
        <v>107</v>
      </c>
      <c r="AZ32" s="451">
        <v>141</v>
      </c>
      <c r="BA32" s="451">
        <v>158</v>
      </c>
      <c r="BB32" s="451">
        <v>286</v>
      </c>
      <c r="BC32" s="222">
        <v>117</v>
      </c>
      <c r="BE32" s="214" t="s">
        <v>20</v>
      </c>
      <c r="BF32" s="239">
        <f>IF(VLOOKUP($BE32,$B$8:$I$75,3,FALSE)&lt;&gt;VLOOKUP($BE32,$B$8:$I$75,2,FALSE),(10*(VLOOKUP($BE32,$K$8:$Q$75,2,FALSE)*100)*VLOOKUP($BE32,$AW$8:$BC$75,2,FALSE))/(VLOOKUP($BE32,$B$8:$I$75,3,FALSE)-VLOOKUP($BE32,$B$8:$I$75,2,FALSE)),"")</f>
        <v>16.531129463648483</v>
      </c>
      <c r="BG32" s="235">
        <f>IF(VLOOKUP($BE32,$B$8:$I$75,4,FALSE)&lt;&gt;VLOOKUP($BE32,$B$8:$I$75,3,FALSE),(10*(VLOOKUP($BE32,$K$8:$Q$75,3,FALSE)*100)*VLOOKUP($BE32,$AW$8:$BC$75,3,FALSE))/(VLOOKUP($BE32,$B$8:$I$75,4,FALSE)-VLOOKUP($BE32,$B$8:$I$75,3,FALSE)),"")</f>
        <v>13.513377627724683</v>
      </c>
      <c r="BH32" s="235">
        <f>IF(VLOOKUP($BE32,$B$8:$I$75,5,FALSE)&lt;&gt;VLOOKUP($BE32,$B$8:$I$75,4,FALSE),(10*(VLOOKUP($BE32,$K$8:$Q$75,4,FALSE)*100)*VLOOKUP($BE32,$AW$8:$BC$75,4,FALSE))/(VLOOKUP($BE32,$B$8:$I$75,5,FALSE)-VLOOKUP($BE32,$B$8:$I$75,4,FALSE)),"")</f>
        <v>11.332088328166058</v>
      </c>
      <c r="BI32" s="235">
        <f>IF(VLOOKUP($BE32,$B$8:$I$75,6,FALSE)&lt;&gt;VLOOKUP($BE32,$B$8:$I$75,5,FALSE),(10*(VLOOKUP($BE32,$K$8:$Q$75,5,FALSE)*100)*VLOOKUP($BE32,$AW$8:$BC$75,5,FALSE))/(VLOOKUP($BE32,$B$8:$I$75,6,FALSE)-VLOOKUP($BE32,$B$8:$I$75,5,FALSE)),"")</f>
        <v>9.3547227209841353</v>
      </c>
      <c r="BJ32" s="235">
        <f>IF(VLOOKUP($BE32,$B$8:$I$75,7,FALSE)&lt;&gt;VLOOKUP($BE32,$B$8:$I$75,6,FALSE),(10*(VLOOKUP($BE32,$K$8:$Q$75,6,FALSE)*100)*VLOOKUP($BE32,$AW$8:$BC$75,6,FALSE))/(VLOOKUP($BE32,$B$8:$I$75,7,FALSE)-VLOOKUP($BE32,$B$8:$I$75,6,FALSE)),"")</f>
        <v>11.854698126764214</v>
      </c>
      <c r="BK32" s="240">
        <f>IF(VLOOKUP($BE32,$B$8:$I$75,8,FALSE)&lt;&gt;VLOOKUP($BE32,$B$8:$I$75,7,FALSE),(10*(VLOOKUP($BE32,$K$8:$Q$75,7,FALSE)*100)*VLOOKUP($BE32,$AW$8:$BC$75,7,FALSE))/(VLOOKUP($BE32,$B$8:$I$75,8,FALSE)-VLOOKUP($BE32,$B$8:$I$75,7,FALSE)),"")</f>
        <v>9.7508780665259582</v>
      </c>
      <c r="BL32" s="239">
        <f>IF(VLOOKUP($BE32,$B$8:$I$75,3,FALSE)&lt;&gt;VLOOKUP($BE32,$B$8:$I$75,2,FALSE),(10*(VLOOKUP($BE32,$K$8:$Q$75,2,FALSE)*100)*VLOOKUP($BE32,$CE$8:$CK$75,2,FALSE))/(VLOOKUP($BE32,$B$8:$I$75,3,FALSE)-VLOOKUP($BE32,$B$8:$I$75,2,FALSE)),"")</f>
        <v>8.7821625275632567</v>
      </c>
      <c r="BM32" s="235">
        <f>IF(VLOOKUP($BE32,$B$8:$I$75,4,FALSE)&lt;&gt;VLOOKUP($BE32,$B$8:$I$75,3,FALSE),(10*(VLOOKUP($BE32,$K$8:$Q$75,3,FALSE)*100)*VLOOKUP($BE32,$CE$8:$CK$75,3,FALSE))/(VLOOKUP($BE32,$B$8:$I$75,4,FALSE)-VLOOKUP($BE32,$B$8:$I$75,3,FALSE)),"")</f>
        <v>7.7038881802916421</v>
      </c>
      <c r="BN32" s="235">
        <f>IF(VLOOKUP($BE32,$B$8:$I$75,5,FALSE)&lt;&gt;VLOOKUP($BE32,$B$8:$I$75,4,FALSE),(10*(VLOOKUP($BE32,$K$8:$Q$75,4,FALSE)*100)*VLOOKUP($BE32,$CE$8:$CK$75,4,FALSE))/(VLOOKUP($BE32,$B$8:$I$75,5,FALSE)-VLOOKUP($BE32,$B$8:$I$75,4,FALSE)),"")</f>
        <v>5.0632735083295151</v>
      </c>
      <c r="BO32" s="235">
        <f>IF(VLOOKUP($BE32,$B$8:$I$75,6,FALSE)&lt;&gt;VLOOKUP($BE32,$B$8:$I$75,5,FALSE),(10*(VLOOKUP($BE32,$K$8:$Q$75,5,FALSE)*100)*VLOOKUP($BE32,$CE$8:$CK$75,5,FALSE))/(VLOOKUP($BE32,$B$8:$I$75,6,FALSE)-VLOOKUP($BE32,$B$8:$I$75,5,FALSE)),"")</f>
        <v>3.7300476672278515</v>
      </c>
      <c r="BP32" s="235">
        <f>IF(VLOOKUP($BE32,$B$8:$I$75,7,FALSE)&lt;&gt;VLOOKUP($BE32,$B$8:$I$75,6,FALSE),(10*(VLOOKUP($BE32,$K$8:$Q$75,6,FALSE)*100)*VLOOKUP($BE32,$CE$8:$CK$75,6,FALSE))/(VLOOKUP($BE32,$B$8:$I$75,7,FALSE)-VLOOKUP($BE32,$B$8:$I$75,6,FALSE)),"")</f>
        <v>4.062099358122004</v>
      </c>
      <c r="BQ32" s="240">
        <f>IF(VLOOKUP($BE32,$B$8:$I$75,8,FALSE)&lt;&gt;VLOOKUP($BE32,$B$8:$I$75,7,FALSE),(10*(VLOOKUP($BE32,$K$8:$Q$75,7,FALSE)*100)*VLOOKUP($BE32,$CE$8:$CK$75,7,FALSE))/(VLOOKUP($BE32,$B$8:$I$75,8,FALSE)-VLOOKUP($BE32,$B$8:$I$75,7,FALSE)),"")</f>
        <v>4.6670869378243909</v>
      </c>
      <c r="BS32" s="214" t="s">
        <v>20</v>
      </c>
      <c r="BT32" s="451">
        <v>32</v>
      </c>
      <c r="BU32" s="451">
        <v>25</v>
      </c>
      <c r="BV32" s="451">
        <v>23</v>
      </c>
      <c r="BW32" s="451">
        <v>20</v>
      </c>
      <c r="BX32" s="451">
        <v>24</v>
      </c>
      <c r="BY32" s="451">
        <v>23</v>
      </c>
      <c r="BZ32" s="451">
        <v>27</v>
      </c>
      <c r="CA32" s="451">
        <v>22</v>
      </c>
      <c r="CB32" s="451">
        <v>23</v>
      </c>
      <c r="CC32" s="222">
        <v>19</v>
      </c>
      <c r="CE32" s="214" t="s">
        <v>20</v>
      </c>
      <c r="CF32" s="221">
        <v>51</v>
      </c>
      <c r="CG32" s="451">
        <v>61</v>
      </c>
      <c r="CH32" s="451">
        <v>63</v>
      </c>
      <c r="CI32" s="451">
        <v>63</v>
      </c>
      <c r="CJ32" s="451">
        <v>98</v>
      </c>
      <c r="CK32" s="222">
        <v>56</v>
      </c>
      <c r="CM32" s="792" t="s">
        <v>20</v>
      </c>
      <c r="CN32" s="451">
        <v>7</v>
      </c>
      <c r="CO32" s="451">
        <v>7</v>
      </c>
      <c r="CP32" s="451">
        <v>14</v>
      </c>
      <c r="CQ32" s="451">
        <v>12</v>
      </c>
      <c r="CR32" s="451">
        <v>10</v>
      </c>
      <c r="CS32" s="451">
        <v>14</v>
      </c>
      <c r="CT32" s="451">
        <v>6</v>
      </c>
      <c r="CU32" s="451">
        <v>8</v>
      </c>
      <c r="CV32" s="451">
        <v>9</v>
      </c>
      <c r="CW32" s="222">
        <v>9</v>
      </c>
      <c r="CY32" s="214" t="s">
        <v>20</v>
      </c>
      <c r="CZ32" s="221">
        <v>2198.835356924073</v>
      </c>
      <c r="DA32" s="451">
        <v>38.461176478200507</v>
      </c>
      <c r="DB32" s="451">
        <v>99.705314698684077</v>
      </c>
      <c r="DC32" s="451">
        <v>0.96924792544668403</v>
      </c>
      <c r="DD32" s="451">
        <v>47.670441021937975</v>
      </c>
      <c r="DE32" s="222">
        <v>3.8769917017867361</v>
      </c>
      <c r="DG32" s="214" t="s">
        <v>20</v>
      </c>
      <c r="DH32" s="221">
        <v>8</v>
      </c>
      <c r="DI32" s="451">
        <v>76</v>
      </c>
      <c r="DJ32" s="451">
        <v>148</v>
      </c>
      <c r="DK32" s="451">
        <v>276</v>
      </c>
      <c r="DL32" s="451">
        <v>284</v>
      </c>
      <c r="DM32" s="451">
        <v>252</v>
      </c>
      <c r="DN32" s="451">
        <v>264</v>
      </c>
      <c r="DO32" s="222">
        <v>304</v>
      </c>
      <c r="DP32" s="221">
        <v>0</v>
      </c>
      <c r="DQ32" s="451">
        <v>54.131734000000002</v>
      </c>
      <c r="DR32" s="451">
        <v>208.345449</v>
      </c>
      <c r="DS32" s="451">
        <v>367.939393</v>
      </c>
      <c r="DT32" s="451">
        <v>356.32368400000001</v>
      </c>
      <c r="DU32" s="451">
        <v>209.740139</v>
      </c>
      <c r="DV32" s="451">
        <v>461.10619400000002</v>
      </c>
      <c r="DW32" s="222">
        <v>248.23381000000001</v>
      </c>
      <c r="DX32" s="221">
        <v>0</v>
      </c>
      <c r="DY32" s="451">
        <v>64.185170365200179</v>
      </c>
      <c r="DZ32" s="451">
        <v>256.7413175358393</v>
      </c>
      <c r="EA32" s="451">
        <v>345.75630450980566</v>
      </c>
      <c r="EB32" s="451">
        <v>314.1426036305017</v>
      </c>
      <c r="EC32" s="451">
        <v>193.09592675319604</v>
      </c>
      <c r="ED32" s="451">
        <v>560.0471027266675</v>
      </c>
      <c r="EE32" s="222">
        <v>200.61633441221727</v>
      </c>
      <c r="EG32" s="214" t="s">
        <v>20</v>
      </c>
      <c r="EH32" s="221">
        <v>406</v>
      </c>
      <c r="EI32" s="451">
        <v>375</v>
      </c>
      <c r="EJ32" s="451">
        <v>495</v>
      </c>
      <c r="EK32" s="451">
        <v>512</v>
      </c>
      <c r="EL32" s="451">
        <v>184</v>
      </c>
      <c r="EM32" s="451">
        <v>63</v>
      </c>
      <c r="EN32" s="221">
        <v>473.37416899999999</v>
      </c>
      <c r="EO32" s="451">
        <v>319.04769599999997</v>
      </c>
      <c r="EP32" s="451">
        <v>511.59710899999999</v>
      </c>
      <c r="EQ32" s="451">
        <v>645.81676900000002</v>
      </c>
      <c r="ER32" s="451">
        <v>341.60082699999998</v>
      </c>
      <c r="ES32" s="451">
        <v>99.563430999999994</v>
      </c>
      <c r="ET32" s="221">
        <v>474.75810904048848</v>
      </c>
      <c r="EU32" s="451">
        <v>295.38171786652811</v>
      </c>
      <c r="EV32" s="451">
        <v>493.53558185778229</v>
      </c>
      <c r="EW32" s="451">
        <v>550.49958579018232</v>
      </c>
      <c r="EX32" s="451">
        <v>471.81990087282168</v>
      </c>
      <c r="EY32" s="222">
        <v>127.0051045721943</v>
      </c>
      <c r="EZ32" s="636"/>
      <c r="FA32" s="214" t="s">
        <v>20</v>
      </c>
      <c r="FB32" s="221">
        <v>575</v>
      </c>
      <c r="FC32" s="451">
        <v>1287</v>
      </c>
      <c r="FD32" s="222">
        <v>173</v>
      </c>
      <c r="FE32" s="221">
        <v>619.78546700000004</v>
      </c>
      <c r="FF32" s="451">
        <v>1495.824071</v>
      </c>
      <c r="FG32" s="222">
        <v>275.39046200000001</v>
      </c>
      <c r="FH32" s="221">
        <v>596.14673145193569</v>
      </c>
      <c r="FI32" s="451">
        <v>1441.1753833581463</v>
      </c>
      <c r="FJ32" s="222">
        <v>375.6778851899154</v>
      </c>
      <c r="FK32" s="636"/>
      <c r="FM32" s="886" t="str">
        <f>CONCATENATE($FU31," Hommes")</f>
        <v>Ballan-Miré Hommes</v>
      </c>
      <c r="FN32" s="886" t="str">
        <f>CONCATENATE($FU$6," Femmes")</f>
        <v>Ballan-Miré Femmes</v>
      </c>
      <c r="FO32" s="886" t="str">
        <f>CONCATENATE($FW31," Hommes")</f>
        <v>Tours Métropole Val de Loire Hommes</v>
      </c>
      <c r="FP32" s="886" t="str">
        <f>CONCATENATE($FW$6," Femmes")</f>
        <v>Tours Métropole Val de Loire Femmes</v>
      </c>
      <c r="FQ32" s="886" t="str">
        <f>CONCATENATE($FU31," Hommes")</f>
        <v>Ballan-Miré Hommes</v>
      </c>
      <c r="FR32" s="886" t="str">
        <f>CONCATENATE($FU$6," Femmes")</f>
        <v>Ballan-Miré Femmes</v>
      </c>
      <c r="FS32" s="886" t="str">
        <f>CONCATENATE($FW31," Hommes")</f>
        <v>Tours Métropole Val de Loire Hommes</v>
      </c>
      <c r="FT32" s="886" t="str">
        <f>CONCATENATE($FW$6," Femmes")</f>
        <v>Tours Métropole Val de Loire Femmes</v>
      </c>
      <c r="FU32" s="881" t="str">
        <f>CONCATENATE($FU31," Hommes")</f>
        <v>Ballan-Miré Hommes</v>
      </c>
      <c r="FV32" s="881" t="str">
        <f>CONCATENATE($FU$6," Femmes")</f>
        <v>Ballan-Miré Femmes</v>
      </c>
      <c r="FW32" s="881" t="str">
        <f>CONCATENATE($FW31," Hommes")</f>
        <v>Tours Métropole Val de Loire Hommes</v>
      </c>
      <c r="FX32" s="881" t="str">
        <f>CONCATENATE($FW$6," Femmes")</f>
        <v>Tours Métropole Val de Loire Femmes</v>
      </c>
      <c r="FZ32" s="214" t="s">
        <v>20</v>
      </c>
      <c r="GA32" s="221">
        <v>1207</v>
      </c>
      <c r="GB32" s="451">
        <v>717</v>
      </c>
      <c r="GC32" s="222">
        <v>490</v>
      </c>
      <c r="GD32" s="221">
        <v>42266.332000000002</v>
      </c>
      <c r="GE32" s="451">
        <v>33410.5</v>
      </c>
      <c r="GF32" s="222">
        <v>8855.8320000000022</v>
      </c>
      <c r="GH32" s="214" t="s">
        <v>20</v>
      </c>
      <c r="GI32" s="221">
        <v>232</v>
      </c>
      <c r="GJ32" s="451">
        <v>299</v>
      </c>
      <c r="GK32" s="451">
        <v>444</v>
      </c>
      <c r="GL32" s="451">
        <v>557</v>
      </c>
      <c r="GM32" s="451">
        <v>713</v>
      </c>
      <c r="GN32" s="451">
        <v>946.99999999960801</v>
      </c>
      <c r="GO32" s="222">
        <v>977.99999999998897</v>
      </c>
      <c r="GQ32" s="214" t="s">
        <v>20</v>
      </c>
      <c r="GR32" s="221">
        <v>759</v>
      </c>
      <c r="GS32" s="451">
        <v>930</v>
      </c>
      <c r="GT32" s="451">
        <v>1405</v>
      </c>
      <c r="GU32" s="451">
        <v>1747</v>
      </c>
      <c r="GV32" s="451">
        <v>2037</v>
      </c>
      <c r="GW32" s="451">
        <v>2391</v>
      </c>
      <c r="GX32" s="222">
        <v>2413</v>
      </c>
      <c r="GZ32" s="214" t="s">
        <v>20</v>
      </c>
      <c r="HA32" s="389">
        <f t="shared" si="2"/>
        <v>3.271551724137931</v>
      </c>
      <c r="HB32" s="390">
        <f t="shared" si="3"/>
        <v>3.1103678929765888</v>
      </c>
      <c r="HC32" s="390">
        <f t="shared" si="4"/>
        <v>3.1644144144144146</v>
      </c>
      <c r="HD32" s="390">
        <f t="shared" si="5"/>
        <v>3.1364452423698386</v>
      </c>
      <c r="HE32" s="390">
        <f t="shared" si="6"/>
        <v>2.8569424964936885</v>
      </c>
      <c r="HF32" s="390">
        <f t="shared" si="7"/>
        <v>2.524815205914456</v>
      </c>
      <c r="HG32" s="246">
        <f t="shared" si="8"/>
        <v>2.4672801635992099</v>
      </c>
      <c r="HH32" s="69"/>
      <c r="HI32" s="214" t="s">
        <v>20</v>
      </c>
      <c r="HJ32" s="221">
        <v>100</v>
      </c>
      <c r="HK32" s="451">
        <v>221</v>
      </c>
      <c r="HL32" s="451">
        <v>165</v>
      </c>
      <c r="HM32" s="451">
        <v>165</v>
      </c>
      <c r="HN32" s="451">
        <v>63</v>
      </c>
      <c r="HO32" s="221">
        <v>180.14742799999999</v>
      </c>
      <c r="HP32" s="451">
        <v>380.23837299999997</v>
      </c>
      <c r="HQ32" s="451">
        <v>149.23853500000001</v>
      </c>
      <c r="HR32" s="451">
        <v>198.86285999999998</v>
      </c>
      <c r="HS32" s="451">
        <v>41.664364000000006</v>
      </c>
      <c r="HT32" s="221">
        <v>192.0333138586</v>
      </c>
      <c r="HU32" s="451">
        <v>407.29660213879998</v>
      </c>
      <c r="HV32" s="451">
        <v>158.9508375138</v>
      </c>
      <c r="HW32" s="451">
        <v>182.21860998399995</v>
      </c>
      <c r="HX32" s="222">
        <v>37.643693127999995</v>
      </c>
      <c r="HY32" s="804"/>
      <c r="HZ32" s="214" t="s">
        <v>20</v>
      </c>
      <c r="IA32" s="221">
        <v>104</v>
      </c>
      <c r="IB32" s="451">
        <v>0</v>
      </c>
      <c r="IC32" s="451">
        <v>216</v>
      </c>
      <c r="ID32" s="451">
        <v>348</v>
      </c>
      <c r="IE32" s="451">
        <v>48</v>
      </c>
      <c r="IF32" s="221">
        <v>180.147424</v>
      </c>
      <c r="IG32" s="451">
        <v>4.3208909999999996</v>
      </c>
      <c r="IH32" s="451">
        <v>336.67871500000001</v>
      </c>
      <c r="II32" s="451">
        <v>369.37470100000002</v>
      </c>
      <c r="IJ32" s="451">
        <v>59.629826000000001</v>
      </c>
      <c r="IK32" s="221">
        <v>192.03331385978305</v>
      </c>
      <c r="IL32" s="451">
        <v>24.437796128187419</v>
      </c>
      <c r="IM32" s="451">
        <v>354.34804385871757</v>
      </c>
      <c r="IN32" s="451">
        <v>343.33953989346446</v>
      </c>
      <c r="IO32" s="222">
        <v>63.984362882003509</v>
      </c>
      <c r="IQ32" s="214" t="s">
        <v>20</v>
      </c>
      <c r="IR32" s="221">
        <v>0</v>
      </c>
      <c r="IS32" s="451">
        <v>4</v>
      </c>
      <c r="IT32" s="451">
        <v>17</v>
      </c>
      <c r="IU32" s="451">
        <v>32</v>
      </c>
      <c r="IV32" s="451">
        <v>10</v>
      </c>
      <c r="IW32" s="451">
        <v>22</v>
      </c>
      <c r="IX32" s="222">
        <v>15</v>
      </c>
      <c r="IY32" s="221">
        <v>169</v>
      </c>
      <c r="IZ32" s="451">
        <v>115</v>
      </c>
      <c r="JA32" s="451">
        <v>387</v>
      </c>
      <c r="JB32" s="451">
        <v>593</v>
      </c>
      <c r="JC32" s="451">
        <v>192</v>
      </c>
      <c r="JD32" s="451">
        <v>143</v>
      </c>
      <c r="JE32" s="222">
        <v>30</v>
      </c>
      <c r="JF32" s="221">
        <v>0</v>
      </c>
      <c r="JG32" s="451">
        <v>1.1259209999999999</v>
      </c>
      <c r="JH32" s="451">
        <v>16.888821</v>
      </c>
      <c r="JI32" s="451">
        <v>41.659092000000001</v>
      </c>
      <c r="JJ32" s="451">
        <v>58.547913000000001</v>
      </c>
      <c r="JK32" s="451">
        <v>37.155405999999999</v>
      </c>
      <c r="JL32" s="222">
        <v>24.770271000000001</v>
      </c>
      <c r="JM32" s="221">
        <v>146.41129799999999</v>
      </c>
      <c r="JN32" s="451">
        <v>80.324225999999996</v>
      </c>
      <c r="JO32" s="451">
        <v>428.44524200000001</v>
      </c>
      <c r="JP32" s="451">
        <v>575.28649800000005</v>
      </c>
      <c r="JQ32" s="451">
        <v>411.76810599999999</v>
      </c>
      <c r="JR32" s="451">
        <v>235.80220199999999</v>
      </c>
      <c r="JS32" s="222">
        <v>39.588259999999998</v>
      </c>
      <c r="JT32" s="221">
        <v>1.0436593144553401</v>
      </c>
      <c r="JU32" s="451">
        <v>5.2182965722767003</v>
      </c>
      <c r="JV32" s="451">
        <v>15.6548897168301</v>
      </c>
      <c r="JW32" s="451">
        <v>37.571735320392243</v>
      </c>
      <c r="JX32" s="451">
        <v>60.53224023840972</v>
      </c>
      <c r="JY32" s="451">
        <v>41.746372578213602</v>
      </c>
      <c r="JZ32" s="222">
        <v>28.17880149029418</v>
      </c>
      <c r="KA32" s="221">
        <v>121.3886224114472</v>
      </c>
      <c r="KB32" s="451">
        <v>90.166453041598274</v>
      </c>
      <c r="KC32" s="451">
        <v>385.69310899770443</v>
      </c>
      <c r="KD32" s="451">
        <v>530.34277854478751</v>
      </c>
      <c r="KE32" s="451">
        <v>434.97304277405601</v>
      </c>
      <c r="KF32" s="451">
        <v>312.87887251802243</v>
      </c>
      <c r="KG32" s="222">
        <v>62.799012671892939</v>
      </c>
      <c r="KI32" s="214" t="s">
        <v>20</v>
      </c>
      <c r="KJ32" s="221">
        <v>252</v>
      </c>
      <c r="KK32" s="451">
        <v>164</v>
      </c>
      <c r="KL32" s="451">
        <v>152</v>
      </c>
      <c r="KM32" s="222">
        <v>48</v>
      </c>
      <c r="KN32" s="221">
        <v>357.93241599999999</v>
      </c>
      <c r="KO32" s="451">
        <v>175.00985700000001</v>
      </c>
      <c r="KP32" s="451">
        <v>183.12208999999999</v>
      </c>
      <c r="KQ32" s="222">
        <v>49.618878000000002</v>
      </c>
      <c r="KR32" s="221">
        <v>394.38333848775113</v>
      </c>
      <c r="KS32" s="451">
        <v>135.31143374879116</v>
      </c>
      <c r="KT32" s="451">
        <v>186.57949786607256</v>
      </c>
      <c r="KU32" s="222">
        <v>45.397676531570696</v>
      </c>
      <c r="KW32" s="214" t="s">
        <v>20</v>
      </c>
      <c r="KX32" s="221">
        <v>288</v>
      </c>
      <c r="KY32" s="451">
        <v>370</v>
      </c>
      <c r="KZ32" s="451">
        <v>500</v>
      </c>
      <c r="LA32" s="451">
        <v>615</v>
      </c>
      <c r="LB32" s="451">
        <v>770</v>
      </c>
      <c r="LC32" s="451">
        <v>1009.30841121456</v>
      </c>
      <c r="LD32" s="205">
        <v>1037.3426911907</v>
      </c>
      <c r="LF32" s="214" t="s">
        <v>20</v>
      </c>
      <c r="LG32" s="221">
        <v>713</v>
      </c>
      <c r="LH32" s="451">
        <v>28</v>
      </c>
      <c r="LI32" s="222">
        <v>29</v>
      </c>
      <c r="LJ32" s="221">
        <v>946.99999999960801</v>
      </c>
      <c r="LK32" s="451">
        <v>32.738317757009298</v>
      </c>
      <c r="LL32" s="222">
        <v>29.570093457943901</v>
      </c>
      <c r="LM32" s="221">
        <v>977.99999999998897</v>
      </c>
      <c r="LN32" s="451">
        <v>19.1103581800581</v>
      </c>
      <c r="LO32" s="222">
        <v>40.232333010648603</v>
      </c>
      <c r="LQ32" s="214" t="s">
        <v>20</v>
      </c>
      <c r="LR32" s="221">
        <v>721</v>
      </c>
      <c r="LS32" s="451">
        <v>40</v>
      </c>
      <c r="LT32" s="222">
        <v>9</v>
      </c>
      <c r="LU32" s="221">
        <v>969.127927</v>
      </c>
      <c r="LV32" s="451">
        <v>35.676799000000003</v>
      </c>
      <c r="LW32" s="222">
        <v>4.503684999999976</v>
      </c>
      <c r="LX32" s="221">
        <v>988.25050440118616</v>
      </c>
      <c r="LY32" s="451">
        <v>46.157958424509722</v>
      </c>
      <c r="LZ32" s="222">
        <v>2.9342283649979279</v>
      </c>
      <c r="MB32" s="214" t="s">
        <v>20</v>
      </c>
      <c r="MC32" s="1111"/>
      <c r="MD32" s="1112"/>
      <c r="ME32" s="1112"/>
      <c r="MF32" s="1112"/>
      <c r="MG32" s="1112"/>
      <c r="MH32" s="221">
        <v>5.4943650000000002</v>
      </c>
      <c r="MI32" s="451">
        <v>50.249343000000003</v>
      </c>
      <c r="MJ32" s="451">
        <v>143.877837</v>
      </c>
      <c r="MK32" s="451">
        <v>211.09830099999999</v>
      </c>
      <c r="ML32" s="451">
        <v>598.58856399999991</v>
      </c>
      <c r="MM32" s="221">
        <v>7.2423464029</v>
      </c>
      <c r="MN32" s="451">
        <v>31.056220380999999</v>
      </c>
      <c r="MO32" s="451">
        <v>108.01029947000001</v>
      </c>
      <c r="MP32" s="451">
        <v>292.3902113378</v>
      </c>
      <c r="MQ32" s="222">
        <v>598.64361361069996</v>
      </c>
      <c r="MS32" s="214" t="s">
        <v>20</v>
      </c>
      <c r="MT32" s="221">
        <v>232</v>
      </c>
      <c r="MU32" s="451">
        <v>299</v>
      </c>
      <c r="MV32" s="451">
        <v>444</v>
      </c>
      <c r="MW32" s="451">
        <v>557</v>
      </c>
      <c r="MX32" s="451">
        <v>713</v>
      </c>
      <c r="MY32" s="451">
        <v>946.99999999960801</v>
      </c>
      <c r="MZ32" s="205">
        <v>977.99999999998897</v>
      </c>
      <c r="NB32" s="214" t="s">
        <v>20</v>
      </c>
      <c r="NC32" s="221">
        <v>672</v>
      </c>
      <c r="ND32" s="451">
        <v>35</v>
      </c>
      <c r="NE32" s="222">
        <v>7</v>
      </c>
      <c r="NF32" s="221">
        <v>906.81951600000002</v>
      </c>
      <c r="NG32" s="451">
        <v>35.676799000000003</v>
      </c>
      <c r="NH32" s="222">
        <v>4.503684999999976</v>
      </c>
      <c r="NI32" s="221">
        <v>934.942663162077</v>
      </c>
      <c r="NJ32" s="451">
        <v>42.134725123444873</v>
      </c>
      <c r="NK32" s="222">
        <v>0.9226117144655106</v>
      </c>
      <c r="NM32" s="214" t="s">
        <v>20</v>
      </c>
      <c r="NN32" s="221">
        <v>7</v>
      </c>
      <c r="NO32" s="451">
        <v>28</v>
      </c>
      <c r="NP32" s="451">
        <v>99</v>
      </c>
      <c r="NQ32" s="451">
        <v>207</v>
      </c>
      <c r="NR32" s="451">
        <v>373</v>
      </c>
      <c r="NS32" s="451">
        <v>3402</v>
      </c>
      <c r="NT32" s="221">
        <v>5.4943660000000003</v>
      </c>
      <c r="NU32" s="451">
        <v>34.408220999999998</v>
      </c>
      <c r="NV32" s="451">
        <v>97.410548000000006</v>
      </c>
      <c r="NW32" s="451">
        <v>211.09830099999999</v>
      </c>
      <c r="NX32" s="451">
        <v>598.58856500000002</v>
      </c>
      <c r="NY32" s="451">
        <v>4725.2394530000001</v>
      </c>
      <c r="NZ32" s="221">
        <v>6.2365380776178396</v>
      </c>
      <c r="OA32" s="451">
        <v>31.056220380753398</v>
      </c>
      <c r="OB32" s="451">
        <v>108.01029947010032</v>
      </c>
      <c r="OC32" s="451">
        <v>240.08817842054756</v>
      </c>
      <c r="OD32" s="451">
        <v>592.60876365096829</v>
      </c>
      <c r="OE32" s="222">
        <v>4901.1169428924477</v>
      </c>
      <c r="OG32" s="214" t="s">
        <v>20</v>
      </c>
      <c r="OH32" s="221">
        <v>583</v>
      </c>
      <c r="OI32" s="451">
        <v>89</v>
      </c>
      <c r="OJ32" s="451">
        <v>30</v>
      </c>
      <c r="OK32" s="222">
        <v>12</v>
      </c>
      <c r="OL32" s="221">
        <v>777.09161900000004</v>
      </c>
      <c r="OM32" s="451">
        <v>88.483744000000016</v>
      </c>
      <c r="ON32" s="451">
        <v>67.191603999999998</v>
      </c>
      <c r="OO32" s="222">
        <v>14.233033000000001</v>
      </c>
      <c r="OP32" s="221">
        <v>769.30389046193761</v>
      </c>
      <c r="OQ32" s="451">
        <v>117.74785467640922</v>
      </c>
      <c r="OR32" s="451">
        <v>73.684062735931178</v>
      </c>
      <c r="OS32" s="222">
        <v>17.264192125709265</v>
      </c>
      <c r="OU32" s="214" t="s">
        <v>20</v>
      </c>
      <c r="OV32" s="221">
        <v>69.078431962686111</v>
      </c>
      <c r="OW32" s="451">
        <v>147.99983863708505</v>
      </c>
      <c r="OX32" s="451">
        <v>188.88269912558584</v>
      </c>
      <c r="OY32" s="451">
        <v>228.53982284701189</v>
      </c>
      <c r="OZ32" s="451">
        <v>120.84505720861104</v>
      </c>
      <c r="PA32" s="222">
        <v>222.65415021900745</v>
      </c>
      <c r="PC32" s="214" t="s">
        <v>20</v>
      </c>
      <c r="PD32" s="221">
        <v>5.1172443740550984</v>
      </c>
      <c r="PE32" s="451">
        <v>3.10556013425182</v>
      </c>
      <c r="PF32" s="451">
        <v>2.0619008197964801</v>
      </c>
      <c r="PG32" s="451">
        <v>9.3172994409906575</v>
      </c>
      <c r="PH32" s="451">
        <v>16.396615436719379</v>
      </c>
      <c r="PI32" s="222">
        <v>6.1361049176314362</v>
      </c>
      <c r="PJ32" s="221">
        <v>93.754348925391</v>
      </c>
      <c r="PK32" s="451">
        <v>23.327697907100308</v>
      </c>
      <c r="PL32" s="451">
        <v>62.255161507093263</v>
      </c>
      <c r="PM32" s="451">
        <v>370.14330582481614</v>
      </c>
      <c r="PN32" s="451">
        <v>255.09136820000839</v>
      </c>
      <c r="PO32" s="222">
        <v>128.43228494677453</v>
      </c>
      <c r="PP32" s="221">
        <v>98.871593299446118</v>
      </c>
      <c r="PQ32" s="451">
        <v>26.433258041352129</v>
      </c>
      <c r="PR32" s="451">
        <v>64.31706232688974</v>
      </c>
      <c r="PS32" s="451">
        <v>380.38321698027227</v>
      </c>
      <c r="PT32" s="451">
        <v>271.48798363672773</v>
      </c>
      <c r="PU32" s="222">
        <v>134.56838986440596</v>
      </c>
      <c r="PV32" s="636"/>
      <c r="PW32" s="214" t="s">
        <v>20</v>
      </c>
      <c r="PX32" s="221">
        <v>35</v>
      </c>
      <c r="PY32" s="451">
        <v>233</v>
      </c>
      <c r="PZ32" s="222">
        <v>446</v>
      </c>
      <c r="QA32" s="221">
        <v>36.52667699999995</v>
      </c>
      <c r="QB32" s="451">
        <v>336.15049900000002</v>
      </c>
      <c r="QC32" s="222">
        <v>574.32282399999997</v>
      </c>
      <c r="QD32" s="221">
        <v>28.89695143940321</v>
      </c>
      <c r="QE32" s="451">
        <v>349.58928474470991</v>
      </c>
      <c r="QF32" s="222">
        <v>599.5137638158742</v>
      </c>
      <c r="QH32" s="792" t="s">
        <v>20</v>
      </c>
      <c r="QI32" s="451">
        <f t="shared" si="9"/>
        <v>15</v>
      </c>
      <c r="QJ32" s="451">
        <f t="shared" si="10"/>
        <v>3</v>
      </c>
      <c r="QK32" s="451">
        <f t="shared" si="11"/>
        <v>9</v>
      </c>
      <c r="QL32" s="451">
        <f t="shared" si="12"/>
        <v>4</v>
      </c>
      <c r="QM32" s="451">
        <f t="shared" si="13"/>
        <v>1</v>
      </c>
      <c r="QN32" s="451">
        <f t="shared" si="14"/>
        <v>2</v>
      </c>
      <c r="QO32" s="451">
        <f t="shared" si="15"/>
        <v>1</v>
      </c>
      <c r="QP32" s="451">
        <f t="shared" si="16"/>
        <v>33</v>
      </c>
      <c r="QQ32" s="222">
        <f t="shared" si="17"/>
        <v>37</v>
      </c>
      <c r="QR32" s="222">
        <f t="shared" si="18"/>
        <v>105</v>
      </c>
      <c r="QT32" s="792" t="s">
        <v>20</v>
      </c>
      <c r="QU32" s="451">
        <v>6</v>
      </c>
      <c r="QV32" s="451">
        <v>1</v>
      </c>
      <c r="QW32" s="451">
        <v>5</v>
      </c>
      <c r="QX32" s="451">
        <v>4</v>
      </c>
      <c r="QY32" s="451">
        <v>1</v>
      </c>
      <c r="QZ32" s="451">
        <v>2</v>
      </c>
      <c r="RA32" s="451">
        <v>1</v>
      </c>
      <c r="RB32" s="451">
        <v>2</v>
      </c>
      <c r="RC32" s="222">
        <v>37</v>
      </c>
      <c r="RD32" s="222">
        <f t="shared" si="19"/>
        <v>59</v>
      </c>
      <c r="RF32" s="792" t="s">
        <v>20</v>
      </c>
      <c r="RG32" s="451">
        <v>6</v>
      </c>
      <c r="RH32" s="451">
        <v>2</v>
      </c>
      <c r="RI32" s="451">
        <v>4</v>
      </c>
      <c r="RJ32" s="451">
        <v>0</v>
      </c>
      <c r="RK32" s="451">
        <v>0</v>
      </c>
      <c r="RL32" s="451">
        <v>0</v>
      </c>
      <c r="RM32" s="451">
        <v>0</v>
      </c>
      <c r="RN32" s="451">
        <v>13</v>
      </c>
      <c r="RO32" s="222">
        <v>0</v>
      </c>
      <c r="RP32" s="222">
        <f t="shared" si="20"/>
        <v>25</v>
      </c>
      <c r="RR32" s="792" t="s">
        <v>20</v>
      </c>
      <c r="RS32" s="451">
        <v>3</v>
      </c>
      <c r="RT32" s="451">
        <v>0</v>
      </c>
      <c r="RU32" s="451">
        <v>0</v>
      </c>
      <c r="RV32" s="451">
        <v>0</v>
      </c>
      <c r="RW32" s="451">
        <v>0</v>
      </c>
      <c r="RX32" s="451">
        <v>0</v>
      </c>
      <c r="RY32" s="451">
        <v>0</v>
      </c>
      <c r="RZ32" s="451">
        <v>18</v>
      </c>
      <c r="SA32" s="222">
        <v>0</v>
      </c>
      <c r="SB32" s="222">
        <f t="shared" si="21"/>
        <v>21</v>
      </c>
      <c r="SD32" s="214" t="s">
        <v>20</v>
      </c>
      <c r="SE32" s="221">
        <v>12</v>
      </c>
      <c r="SF32" s="451">
        <v>3</v>
      </c>
      <c r="SG32" s="451">
        <v>10</v>
      </c>
      <c r="SH32" s="451">
        <v>4</v>
      </c>
      <c r="SI32" s="451">
        <v>1</v>
      </c>
      <c r="SJ32" s="451">
        <v>3</v>
      </c>
      <c r="SK32" s="451">
        <v>2</v>
      </c>
      <c r="SL32" s="451">
        <v>36</v>
      </c>
      <c r="SM32" s="451">
        <v>49</v>
      </c>
      <c r="SN32" s="222">
        <v>9</v>
      </c>
      <c r="SP32" s="214" t="s">
        <v>20</v>
      </c>
      <c r="SQ32" s="221">
        <v>351</v>
      </c>
      <c r="SR32" s="222">
        <v>950</v>
      </c>
      <c r="SS32" s="451">
        <v>543.14476500000001</v>
      </c>
      <c r="ST32" s="451">
        <v>1142.4811970000001</v>
      </c>
      <c r="SU32" s="221">
        <v>474.81945033296506</v>
      </c>
      <c r="SV32" s="222">
        <v>1101.4182297474949</v>
      </c>
      <c r="SX32" s="214" t="s">
        <v>20</v>
      </c>
      <c r="SY32" s="221">
        <v>1045</v>
      </c>
      <c r="SZ32" s="451">
        <v>945</v>
      </c>
      <c r="TA32" s="451">
        <v>98</v>
      </c>
      <c r="TB32" s="451">
        <v>208</v>
      </c>
      <c r="TC32" s="451">
        <v>105</v>
      </c>
      <c r="TD32" s="222">
        <v>98</v>
      </c>
      <c r="TE32" s="221">
        <v>1137.0343849999999</v>
      </c>
      <c r="TF32" s="451">
        <v>68.028203000000005</v>
      </c>
      <c r="TG32" s="451">
        <v>151.58465200000001</v>
      </c>
      <c r="TH32" s="451">
        <v>215.60817299999999</v>
      </c>
      <c r="TI32" s="222">
        <v>69.979956000000001</v>
      </c>
      <c r="TJ32" s="221">
        <v>1092.302430741084</v>
      </c>
      <c r="TK32" s="451">
        <v>77.774763038393147</v>
      </c>
      <c r="TL32" s="451">
        <v>114.62870041339345</v>
      </c>
      <c r="TM32" s="451">
        <v>219.04931060091977</v>
      </c>
      <c r="TN32" s="222">
        <v>58.808800975803109</v>
      </c>
      <c r="TP32" s="214" t="s">
        <v>20</v>
      </c>
      <c r="TQ32" s="221">
        <v>4</v>
      </c>
      <c r="TR32" s="451">
        <v>76</v>
      </c>
      <c r="TS32" s="451">
        <v>140</v>
      </c>
      <c r="TT32" s="451">
        <v>272</v>
      </c>
      <c r="TU32" s="451">
        <v>252</v>
      </c>
      <c r="TV32" s="222">
        <v>228</v>
      </c>
      <c r="TW32" s="221">
        <v>0</v>
      </c>
      <c r="TX32" s="451">
        <v>49.810844000000003</v>
      </c>
      <c r="TY32" s="451">
        <v>208.345449</v>
      </c>
      <c r="TZ32" s="451">
        <v>367.939393</v>
      </c>
      <c r="UA32" s="451">
        <v>317.93272100000002</v>
      </c>
      <c r="UB32" s="222">
        <v>196.777467</v>
      </c>
      <c r="UC32" s="221">
        <v>0</v>
      </c>
      <c r="UD32" s="451">
        <v>60.112204343835607</v>
      </c>
      <c r="UE32" s="451">
        <v>256.7413175358393</v>
      </c>
      <c r="UF32" s="451">
        <v>321.11268975576382</v>
      </c>
      <c r="UG32" s="451">
        <v>294.46489156592833</v>
      </c>
      <c r="UH32" s="222">
        <v>177.10164791828581</v>
      </c>
      <c r="UJ32" s="214" t="s">
        <v>20</v>
      </c>
      <c r="UK32" s="221">
        <v>950</v>
      </c>
      <c r="UL32" s="451">
        <v>857</v>
      </c>
      <c r="UM32" s="451">
        <v>93</v>
      </c>
      <c r="UN32" s="221">
        <v>1142.4811970000001</v>
      </c>
      <c r="UO32" s="451">
        <v>1031.18741</v>
      </c>
      <c r="UP32" s="451">
        <v>111.29378800000001</v>
      </c>
      <c r="UQ32" s="221">
        <v>1101.4182297474949</v>
      </c>
      <c r="UR32" s="451">
        <v>974.94291591426384</v>
      </c>
      <c r="US32" s="222">
        <v>126.47531383323118</v>
      </c>
      <c r="UU32" s="214" t="s">
        <v>20</v>
      </c>
      <c r="UV32" s="221">
        <v>940.52171599999997</v>
      </c>
      <c r="UW32" s="451">
        <v>90.665694000000002</v>
      </c>
      <c r="UX32" s="221">
        <v>42.816389999999998</v>
      </c>
      <c r="UY32" s="451">
        <v>66.271253000000002</v>
      </c>
      <c r="UZ32" s="222">
        <v>2.2061440000000001</v>
      </c>
      <c r="VA32" s="221">
        <v>894.12909332769095</v>
      </c>
      <c r="VB32" s="451">
        <v>80.813822586573195</v>
      </c>
      <c r="VC32" s="221">
        <v>67.535843801080304</v>
      </c>
      <c r="VD32" s="451">
        <v>56.902987021468597</v>
      </c>
      <c r="VE32" s="222">
        <v>2.03648301068228</v>
      </c>
      <c r="VF32" s="168"/>
      <c r="VG32" s="214" t="s">
        <v>20</v>
      </c>
      <c r="VH32" s="221">
        <v>58.108196999999997</v>
      </c>
      <c r="VI32" s="451">
        <v>15.387814000000001</v>
      </c>
      <c r="VJ32" s="451">
        <v>3.2425229999999998</v>
      </c>
      <c r="VK32" s="222">
        <v>13.927160000000001</v>
      </c>
      <c r="VL32" s="221">
        <v>47.437528335455603</v>
      </c>
      <c r="VM32" s="451">
        <v>7.9487497994242</v>
      </c>
      <c r="VN32" s="451">
        <v>3.9749788615756398</v>
      </c>
      <c r="VO32" s="222">
        <v>21.4525655901177</v>
      </c>
      <c r="VQ32" s="214" t="s">
        <v>20</v>
      </c>
      <c r="VR32" s="221">
        <v>289</v>
      </c>
      <c r="VS32" s="222">
        <v>62</v>
      </c>
      <c r="VT32" s="451">
        <v>460.01655599999998</v>
      </c>
      <c r="VU32" s="451">
        <v>83.128208999999998</v>
      </c>
      <c r="VV32" s="221">
        <v>368.28254173039448</v>
      </c>
      <c r="VW32" s="222">
        <v>106.53690860257061</v>
      </c>
      <c r="VY32" s="214" t="s">
        <v>20</v>
      </c>
      <c r="VZ32" s="221">
        <v>8</v>
      </c>
      <c r="WA32" s="451">
        <v>76</v>
      </c>
      <c r="WB32" s="451">
        <v>105</v>
      </c>
      <c r="WC32" s="451">
        <v>144</v>
      </c>
      <c r="WD32" s="222">
        <v>44</v>
      </c>
      <c r="WE32" s="221">
        <v>11.656943</v>
      </c>
      <c r="WF32" s="451">
        <v>101.65581299999999</v>
      </c>
      <c r="WG32" s="451">
        <v>115.32367499999999</v>
      </c>
      <c r="WH32" s="451">
        <v>193.69175899999999</v>
      </c>
      <c r="WI32" s="222">
        <v>75.183589999999995</v>
      </c>
      <c r="WJ32" s="221">
        <v>3.3229070889728498</v>
      </c>
      <c r="WK32" s="236">
        <v>79.575167045691757</v>
      </c>
      <c r="WL32" s="236">
        <v>74.034752225727146</v>
      </c>
      <c r="WM32" s="236">
        <v>216.88453236258016</v>
      </c>
      <c r="WN32" s="205">
        <v>112.75346506213732</v>
      </c>
      <c r="WP32" s="214" t="s">
        <v>20</v>
      </c>
      <c r="WQ32" s="221">
        <v>8</v>
      </c>
      <c r="WR32" s="451">
        <v>60</v>
      </c>
      <c r="WS32" s="451">
        <v>8</v>
      </c>
      <c r="WT32" s="451">
        <v>80</v>
      </c>
      <c r="WU32" s="451">
        <v>72</v>
      </c>
      <c r="WV32" s="222">
        <v>149</v>
      </c>
      <c r="WW32" s="221">
        <v>3.9698470000000001</v>
      </c>
      <c r="WX32" s="451">
        <v>21.215661000000001</v>
      </c>
      <c r="WY32" s="451">
        <v>61.584971000000003</v>
      </c>
      <c r="WZ32" s="451">
        <v>150.86249100000001</v>
      </c>
      <c r="XA32" s="451">
        <v>89.379946000000004</v>
      </c>
      <c r="XB32" s="222">
        <v>170.498863</v>
      </c>
      <c r="XC32" s="221">
        <v>0</v>
      </c>
      <c r="XD32" s="451">
        <v>61.615580244672287</v>
      </c>
      <c r="XE32" s="451">
        <v>39.464722786397772</v>
      </c>
      <c r="XF32" s="451">
        <v>151.11544168158352</v>
      </c>
      <c r="XG32" s="451">
        <v>106.84175999365203</v>
      </c>
      <c r="XH32" s="222">
        <v>127.5333190788036</v>
      </c>
      <c r="XJ32" s="214" t="s">
        <v>20</v>
      </c>
      <c r="XK32" s="221">
        <v>0</v>
      </c>
      <c r="XL32" s="451">
        <v>0</v>
      </c>
      <c r="XM32" s="451">
        <v>0</v>
      </c>
      <c r="XN32" s="451">
        <v>12</v>
      </c>
      <c r="XO32" s="222">
        <v>0</v>
      </c>
      <c r="XP32" s="221">
        <v>8.3208905902576706</v>
      </c>
      <c r="XQ32" s="451">
        <v>23.444382666556699</v>
      </c>
      <c r="XR32" s="451">
        <v>0</v>
      </c>
      <c r="XS32" s="451">
        <v>22.184188897961299</v>
      </c>
      <c r="XT32" s="222">
        <v>0</v>
      </c>
      <c r="XU32" s="221">
        <v>3.8769917017867397</v>
      </c>
      <c r="XV32" s="451">
        <v>18.618578811456548</v>
      </c>
      <c r="XW32" s="451">
        <v>0</v>
      </c>
      <c r="XX32" s="451">
        <v>9.9368003143176296</v>
      </c>
      <c r="XY32" s="222">
        <v>4.0101991213848187</v>
      </c>
      <c r="XZ32" s="822"/>
      <c r="YA32" s="214" t="s">
        <v>20</v>
      </c>
      <c r="YB32" s="221">
        <v>35.7320561249402</v>
      </c>
      <c r="YC32" s="451">
        <v>89.779315796580264</v>
      </c>
      <c r="YD32" s="451">
        <v>58.83410013365279</v>
      </c>
      <c r="YE32" s="451">
        <v>43.747624886069495</v>
      </c>
      <c r="YF32" s="451">
        <v>29.396183671629849</v>
      </c>
      <c r="YG32" s="451">
        <v>0.99344273446213804</v>
      </c>
      <c r="YH32" s="451">
        <v>4.0245914797053022</v>
      </c>
      <c r="YI32" s="221">
        <v>55.215561627944254</v>
      </c>
      <c r="YJ32" s="451">
        <v>92.639848460228436</v>
      </c>
      <c r="YK32" s="451">
        <v>58.83410013365279</v>
      </c>
      <c r="YL32" s="451">
        <v>43.747624886069495</v>
      </c>
      <c r="YM32" s="451">
        <v>69.196823716341612</v>
      </c>
      <c r="YN32" s="451">
        <v>40.115790865792633</v>
      </c>
      <c r="YO32" s="222">
        <v>806.67250179726443</v>
      </c>
      <c r="YP32" s="221">
        <v>77.537791772882343</v>
      </c>
      <c r="YQ32" s="451">
        <v>186.77293804526911</v>
      </c>
      <c r="YR32" s="451">
        <v>122.79314727258622</v>
      </c>
      <c r="YS32" s="451">
        <v>82.46121538163338</v>
      </c>
      <c r="YT32" s="451">
        <v>61.611424573991592</v>
      </c>
      <c r="YU32" s="451">
        <v>1.8716621799942459</v>
      </c>
      <c r="YV32" s="451">
        <v>10.8606779066398</v>
      </c>
      <c r="YW32" s="221">
        <v>114.59051644620656</v>
      </c>
      <c r="YX32" s="451">
        <v>190.60271863436401</v>
      </c>
      <c r="YY32" s="451">
        <v>122.79314727258622</v>
      </c>
      <c r="YZ32" s="451">
        <v>82.46121538163338</v>
      </c>
      <c r="ZA32" s="451">
        <v>129.09386007141211</v>
      </c>
      <c r="ZB32" s="451">
        <v>83.826642413482659</v>
      </c>
      <c r="ZC32" s="222">
        <v>1642.8601730929806</v>
      </c>
      <c r="ZE32" s="214" t="s">
        <v>20</v>
      </c>
      <c r="ZF32" s="221">
        <v>485</v>
      </c>
      <c r="ZG32" s="451">
        <v>424</v>
      </c>
      <c r="ZH32" s="451">
        <v>222</v>
      </c>
      <c r="ZI32" s="222">
        <v>259</v>
      </c>
      <c r="ZJ32" s="221">
        <v>431.572022</v>
      </c>
      <c r="ZK32" s="451">
        <v>472.988787</v>
      </c>
      <c r="ZL32" s="451">
        <v>334.14392500000002</v>
      </c>
      <c r="ZM32" s="222">
        <v>482.43202199999996</v>
      </c>
      <c r="ZN32" s="221">
        <v>372.15715500877798</v>
      </c>
      <c r="ZO32" s="451">
        <v>443.40866594086685</v>
      </c>
      <c r="ZP32" s="451">
        <v>379.85974289037051</v>
      </c>
      <c r="ZQ32" s="222">
        <v>586.0113470772344</v>
      </c>
      <c r="ZS32" s="214" t="s">
        <v>20</v>
      </c>
      <c r="ZT32" s="221">
        <v>176.81094239467441</v>
      </c>
      <c r="ZU32" s="451">
        <v>251.89171369817592</v>
      </c>
      <c r="ZV32" s="451">
        <v>184.18585534428229</v>
      </c>
      <c r="ZW32" s="222">
        <v>268.68238705646883</v>
      </c>
      <c r="ZX32" s="221">
        <v>195.34621261410359</v>
      </c>
      <c r="ZY32" s="451">
        <v>191.51695224269096</v>
      </c>
      <c r="ZZ32" s="451">
        <v>195.67388754608825</v>
      </c>
      <c r="AAA32" s="222">
        <v>317.32896002076563</v>
      </c>
    </row>
    <row r="33" spans="1:703" ht="13.5" customHeight="1" x14ac:dyDescent="0.2">
      <c r="A33" s="214">
        <v>37153</v>
      </c>
      <c r="B33" s="214" t="s">
        <v>35</v>
      </c>
      <c r="C33" s="221">
        <v>1808</v>
      </c>
      <c r="D33" s="451">
        <v>1892</v>
      </c>
      <c r="E33" s="451">
        <v>2250</v>
      </c>
      <c r="F33" s="451">
        <v>2829</v>
      </c>
      <c r="G33" s="451">
        <v>3302</v>
      </c>
      <c r="H33" s="451">
        <v>4011</v>
      </c>
      <c r="I33" s="205">
        <v>4298</v>
      </c>
      <c r="J33" s="634"/>
      <c r="K33" s="214" t="s">
        <v>35</v>
      </c>
      <c r="L33" s="227">
        <f>((VLOOKUP($K33,$B$8:$I$75,3,FALSE)/VLOOKUP($K33,$B$8:$I$75,2,FALSE))^(1/6.975))-1</f>
        <v>6.5320959753965013E-3</v>
      </c>
      <c r="M33" s="203">
        <f>((VLOOKUP($K33,$B$8:$I$75,4,FALSE)/VLOOKUP($K33,$B$8:$I$75,3,FALSE))^(1/7.035))-1</f>
        <v>2.4939276342311523E-2</v>
      </c>
      <c r="N33" s="203">
        <f>((VLOOKUP($K33,$B$8:$I$75,5,FALSE)/VLOOKUP($K33,$B$8:$I$75,4,FALSE))^(1/8.005))-1</f>
        <v>2.9019344096830491E-2</v>
      </c>
      <c r="O33" s="203">
        <f>((VLOOKUP($K33,$B$8:$I$75,6,FALSE)/VLOOKUP($K33,$B$8:$I$75,5,FALSE))^(1/9.01))-1</f>
        <v>1.7307339403629385E-2</v>
      </c>
      <c r="P33" s="203">
        <f>((VLOOKUP($K33,$B$8:$I$75,7,FALSE)/VLOOKUP($K33,$B$8:$I$75,6,FALSE))^(1/11))-1</f>
        <v>1.7840199673818669E-2</v>
      </c>
      <c r="Q33" s="228">
        <f>((VLOOKUP($K33,$B$8:$I$75,8,FALSE)/VLOOKUP($K33,$B$8:$I$75,7,FALSE))^(1/5))-1</f>
        <v>1.3917805568637753E-2</v>
      </c>
      <c r="R33" s="77"/>
      <c r="S33" s="214" t="s">
        <v>35</v>
      </c>
      <c r="T33" s="227">
        <f>VLOOKUP($S33,$K$8:$Q$75,2,FALSE)*(VLOOKUP($S33,$AW$8:$BC$75,2,FALSE)-VLOOKUP($S33,$CE$8:$CK$75,2,FALSE))/(VLOOKUP($S33,$B$8:$I$75,3,FALSE)-VLOOKUP($S33,$B$8:$I$75,2,FALSE))</f>
        <v>1.2675376714162259E-2</v>
      </c>
      <c r="U33" s="203">
        <f>VLOOKUP($S33,$K$8:$Q$75,3,FALSE)*(VLOOKUP($S33,$AW$8:$BC$75,3,FALSE)-VLOOKUP($S33,$CE$8:$CK$75,3,FALSE))/(VLOOKUP($S33,$B$8:$I$75,4,FALSE)-VLOOKUP($S33,$B$8:$I$75,3,FALSE))</f>
        <v>4.1797669847449476E-3</v>
      </c>
      <c r="V33" s="203">
        <f>VLOOKUP($S33,$K$8:$Q$75,4,FALSE)*(VLOOKUP($S33,$AW$8:$BC$75,4,FALSE)-VLOOKUP($S33,$CE$8:$CK$75,4,FALSE))/(VLOOKUP($S33,$B$8:$I$75,5,FALSE)-VLOOKUP($S33,$B$8:$I$75,4,FALSE))</f>
        <v>6.3150904252169977E-3</v>
      </c>
      <c r="W33" s="203">
        <f>VLOOKUP($S33,$K$8:$Q$75,5,FALSE)*(VLOOKUP($S33,$AW$8:$BC$75,5,FALSE)-VLOOKUP($S33,$CE$8:$CK$75,5,FALSE))/(VLOOKUP($S33,$B$8:$I$75,6,FALSE)-VLOOKUP($S33,$B$8:$I$75,5,FALSE))</f>
        <v>5.2690420171725826E-3</v>
      </c>
      <c r="X33" s="203">
        <f>VLOOKUP($S33,$K$8:$Q$75,6,FALSE)*(VLOOKUP($S33,$AW$8:$BC$75,6,FALSE)-VLOOKUP($S33,$CE$8:$CK$75,6,FALSE))/(VLOOKUP($S33,$B$8:$I$75,7,FALSE)-VLOOKUP($S33,$B$8:$I$75,6,FALSE))</f>
        <v>6.0641581401837787E-3</v>
      </c>
      <c r="Y33" s="228">
        <f>VLOOKUP($S33,$K$8:$Q$75,7,FALSE)*(VLOOKUP($S33,$AW$8:$BC$75,7,FALSE)-VLOOKUP($S33,$CE$8:$CK$75,7,FALSE))/(VLOOKUP($S33,$B$8:$I$75,8,FALSE)-VLOOKUP($S33,$B$8:$I$75,7,FALSE))</f>
        <v>5.9647738151304653E-3</v>
      </c>
      <c r="Z33" s="77"/>
      <c r="AA33" s="214" t="s">
        <v>35</v>
      </c>
      <c r="AB33" s="227">
        <f>(VLOOKUP($S33,$K$8:$Q$75,2,FALSE)*((VLOOKUP($S33,$B$8:$I$75,3,FALSE)-VLOOKUP($S33,$B$8:$I$75,2,FALSE))-(VLOOKUP($S33,$AW$8:$BC$75,2,FALSE)-VLOOKUP($S33,$CE$8:$CK$75,2,FALSE)))/(VLOOKUP($S33,$B$8:$I$75,3,FALSE)-VLOOKUP($S33,$B$8:$I$75,2,FALSE)))</f>
        <v>-6.143280738765757E-3</v>
      </c>
      <c r="AC33" s="203">
        <f>(VLOOKUP($S33,$K$8:$Q$75,3,FALSE)*((VLOOKUP($S33,$B$8:$I$75,4,FALSE)-VLOOKUP($S33,$B$8:$I$75,3,FALSE))-(VLOOKUP($S33,$AW$8:$BC$75,3,FALSE)-VLOOKUP($S33,$CE$8:$CK$75,3,FALSE)))/(VLOOKUP($S33,$B$8:$I$75,4,FALSE)-VLOOKUP($S33,$B$8:$I$75,3,FALSE)))</f>
        <v>2.0759509357566576E-2</v>
      </c>
      <c r="AD33" s="203">
        <f>(VLOOKUP($S33,$K$8:$Q$75,4,FALSE)*((VLOOKUP($S33,$B$8:$I$75,5,FALSE)-VLOOKUP($S33,$B$8:$I$75,4,FALSE))-(VLOOKUP($S33,$AW$8:$BC$75,4,FALSE)-VLOOKUP($S33,$CE$8:$CK$75,4,FALSE)))/(VLOOKUP($S33,$B$8:$I$75,5,FALSE)-VLOOKUP($S33,$B$8:$I$75,4,FALSE)))</f>
        <v>2.2704253671613495E-2</v>
      </c>
      <c r="AE33" s="203">
        <f>(VLOOKUP($S33,$K$8:$Q$75,5,FALSE)*((VLOOKUP($S33,$B$8:$I$75,6,FALSE)-VLOOKUP($S33,$B$8:$I$75,5,FALSE))-(VLOOKUP($S33,$AW$8:$BC$75,5,FALSE)-VLOOKUP($S33,$CE$8:$CK$75,5,FALSE)))/(VLOOKUP($S33,$B$8:$I$75,6,FALSE)-VLOOKUP($S33,$B$8:$I$75,5,FALSE)))</f>
        <v>1.2038297386456802E-2</v>
      </c>
      <c r="AF33" s="203">
        <f>(VLOOKUP($S33,$K$8:$Q$75,6,FALSE)*((VLOOKUP($S33,$B$8:$I$75,7,FALSE)-VLOOKUP($S33,$B$8:$I$75,6,FALSE))-(VLOOKUP($S33,$AW$8:$BC$75,6,FALSE)-VLOOKUP($S33,$CE$8:$CK$75,6,FALSE)))/(VLOOKUP($S33,$B$8:$I$75,7,FALSE)-VLOOKUP($S33,$B$8:$I$75,6,FALSE)))</f>
        <v>1.1776041533634889E-2</v>
      </c>
      <c r="AG33" s="228">
        <f>(VLOOKUP($S33,$K$8:$Q$75,7,FALSE)*((VLOOKUP($S33,$B$8:$I$75,8,FALSE)-VLOOKUP($S33,$B$8:$I$75,7,FALSE))-(VLOOKUP($S33,$AW$8:$BC$75,7,FALSE)-VLOOKUP($S33,$CE$8:$CK$75,7,FALSE)))/(VLOOKUP($S33,$B$8:$I$75,8,FALSE)-VLOOKUP($S33,$B$8:$I$75,7,FALSE)))</f>
        <v>7.9530317535072871E-3</v>
      </c>
      <c r="AI33" s="214" t="s">
        <v>35</v>
      </c>
      <c r="AJ33" s="221">
        <f>VLOOKUP($AI33,$AW$8:$BC$75,2,FALSE)-VLOOKUP($AI33,$CE$8:$CK$75,2,FALSE)</f>
        <v>163</v>
      </c>
      <c r="AK33" s="222">
        <f>(VLOOKUP($AI33,$B$8:$I$75,3,FALSE)-VLOOKUP($AI33,$B$8:$I$75,2,FALSE))-AJ33</f>
        <v>-79</v>
      </c>
      <c r="AL33" s="451">
        <f>VLOOKUP($AI33,$AW$8:$BC$75,3,FALSE)-VLOOKUP($AI33,$CE$8:$CK$75,3,FALSE)</f>
        <v>60</v>
      </c>
      <c r="AM33" s="451">
        <f>(VLOOKUP($AI33,$B$8:$I$75,4,FALSE)-VLOOKUP($AI33,$B$8:$I$75,3,FALSE))-AL33</f>
        <v>298</v>
      </c>
      <c r="AN33" s="221">
        <f>VLOOKUP($AI33,$AW$8:$BC$75,4,FALSE)-VLOOKUP($AI33,$CE$8:$CK$75,4,FALSE)</f>
        <v>126</v>
      </c>
      <c r="AO33" s="222">
        <f>(VLOOKUP($AI33,$B$8:$I$75,5,FALSE)-VLOOKUP($AI33,$B$8:$I$75,4,FALSE))-AN33</f>
        <v>453</v>
      </c>
      <c r="AP33" s="451">
        <f>VLOOKUP($AI33,$AW$8:$BC$75,5,FALSE)-VLOOKUP($AI33,$CE$8:$CK$75,5,FALSE)</f>
        <v>144</v>
      </c>
      <c r="AQ33" s="451">
        <f>(VLOOKUP($AI33,$B$8:$I$75,6,FALSE)-VLOOKUP($AI33,$B$8:$I$75,5,FALSE))-AP33</f>
        <v>329</v>
      </c>
      <c r="AR33" s="221">
        <f>VLOOKUP($AI33,$AW$8:$BC$75,6,FALSE)-VLOOKUP($AI33,$CE$8:$CK$75,6,FALSE)</f>
        <v>241</v>
      </c>
      <c r="AS33" s="222">
        <f>(VLOOKUP($AI33,$B$8:$I$75,7,FALSE)-VLOOKUP($AI33,$B$8:$I$75,6,FALSE))-AR33</f>
        <v>468</v>
      </c>
      <c r="AT33" s="221">
        <f>VLOOKUP($AI33,$AW$8:$BC$75,7,FALSE)-VLOOKUP($AI33,$CE$8:$CK$75,7,FALSE)</f>
        <v>123</v>
      </c>
      <c r="AU33" s="222">
        <f>(VLOOKUP($AI33,$B$8:$I$75,8,FALSE)-VLOOKUP($AI33,$B$8:$I$75,7,FALSE))-AT33</f>
        <v>164</v>
      </c>
      <c r="AV33" s="636"/>
      <c r="AW33" s="214" t="s">
        <v>35</v>
      </c>
      <c r="AX33" s="221">
        <v>272</v>
      </c>
      <c r="AY33" s="451">
        <v>184</v>
      </c>
      <c r="AZ33" s="451">
        <v>287</v>
      </c>
      <c r="BA33" s="451">
        <v>361</v>
      </c>
      <c r="BB33" s="451">
        <v>548</v>
      </c>
      <c r="BC33" s="222">
        <v>271</v>
      </c>
      <c r="BE33" s="214" t="s">
        <v>35</v>
      </c>
      <c r="BF33" s="239">
        <f>IF(VLOOKUP($BE33,$B$8:$I$75,3,FALSE)&lt;&gt;VLOOKUP($BE33,$B$8:$I$75,2,FALSE),(10*(VLOOKUP($BE33,$K$8:$Q$75,2,FALSE)*100)*VLOOKUP($BE33,$AW$8:$BC$75,2,FALSE))/(VLOOKUP($BE33,$B$8:$I$75,3,FALSE)-VLOOKUP($BE33,$B$8:$I$75,2,FALSE)),"")</f>
        <v>21.151548872712482</v>
      </c>
      <c r="BG33" s="235">
        <f>IF(VLOOKUP($BE33,$B$8:$I$75,4,FALSE)&lt;&gt;VLOOKUP($BE33,$B$8:$I$75,3,FALSE),(10*(VLOOKUP($BE33,$K$8:$Q$75,3,FALSE)*100)*VLOOKUP($BE33,$AW$8:$BC$75,3,FALSE))/(VLOOKUP($BE33,$B$8:$I$75,4,FALSE)-VLOOKUP($BE33,$B$8:$I$75,3,FALSE)),"")</f>
        <v>12.817952086551173</v>
      </c>
      <c r="BH33" s="235">
        <f>IF(VLOOKUP($BE33,$B$8:$I$75,5,FALSE)&lt;&gt;VLOOKUP($BE33,$B$8:$I$75,4,FALSE),(10*(VLOOKUP($BE33,$K$8:$Q$75,4,FALSE)*100)*VLOOKUP($BE33,$AW$8:$BC$75,4,FALSE))/(VLOOKUP($BE33,$B$8:$I$75,5,FALSE)-VLOOKUP($BE33,$B$8:$I$75,4,FALSE)),"")</f>
        <v>14.384372635216495</v>
      </c>
      <c r="BI33" s="235">
        <f>IF(VLOOKUP($BE33,$B$8:$I$75,6,FALSE)&lt;&gt;VLOOKUP($BE33,$B$8:$I$75,5,FALSE),(10*(VLOOKUP($BE33,$K$8:$Q$75,5,FALSE)*100)*VLOOKUP($BE33,$AW$8:$BC$75,5,FALSE))/(VLOOKUP($BE33,$B$8:$I$75,6,FALSE)-VLOOKUP($BE33,$B$8:$I$75,5,FALSE)),"")</f>
        <v>13.209195612495154</v>
      </c>
      <c r="BJ33" s="235">
        <f>IF(VLOOKUP($BE33,$B$8:$I$75,7,FALSE)&lt;&gt;VLOOKUP($BE33,$B$8:$I$75,6,FALSE),(10*(VLOOKUP($BE33,$K$8:$Q$75,6,FALSE)*100)*VLOOKUP($BE33,$AW$8:$BC$75,6,FALSE))/(VLOOKUP($BE33,$B$8:$I$75,7,FALSE)-VLOOKUP($BE33,$B$8:$I$75,6,FALSE)),"")</f>
        <v>13.789040086392989</v>
      </c>
      <c r="BK33" s="240">
        <f>IF(VLOOKUP($BE33,$B$8:$I$75,8,FALSE)&lt;&gt;VLOOKUP($BE33,$B$8:$I$75,7,FALSE),(10*(VLOOKUP($BE33,$K$8:$Q$75,7,FALSE)*100)*VLOOKUP($BE33,$AW$8:$BC$75,7,FALSE))/(VLOOKUP($BE33,$B$8:$I$75,8,FALSE)-VLOOKUP($BE33,$B$8:$I$75,7,FALSE)),"")</f>
        <v>13.141900031710213</v>
      </c>
      <c r="BL33" s="239">
        <f>IF(VLOOKUP($BE33,$B$8:$I$75,3,FALSE)&lt;&gt;VLOOKUP($BE33,$B$8:$I$75,2,FALSE),(10*(VLOOKUP($BE33,$K$8:$Q$75,2,FALSE)*100)*VLOOKUP($BE33,$CE$8:$CK$75,2,FALSE))/(VLOOKUP($BE33,$B$8:$I$75,3,FALSE)-VLOOKUP($BE33,$B$8:$I$75,2,FALSE)),"")</f>
        <v>8.4761721585502219</v>
      </c>
      <c r="BM33" s="235">
        <f>IF(VLOOKUP($BE33,$B$8:$I$75,4,FALSE)&lt;&gt;VLOOKUP($BE33,$B$8:$I$75,3,FALSE),(10*(VLOOKUP($BE33,$K$8:$Q$75,3,FALSE)*100)*VLOOKUP($BE33,$CE$8:$CK$75,3,FALSE))/(VLOOKUP($BE33,$B$8:$I$75,4,FALSE)-VLOOKUP($BE33,$B$8:$I$75,3,FALSE)),"")</f>
        <v>8.6381851018062257</v>
      </c>
      <c r="BN33" s="235">
        <f>IF(VLOOKUP($BE33,$B$8:$I$75,5,FALSE)&lt;&gt;VLOOKUP($BE33,$B$8:$I$75,4,FALSE),(10*(VLOOKUP($BE33,$K$8:$Q$75,4,FALSE)*100)*VLOOKUP($BE33,$CE$8:$CK$75,4,FALSE))/(VLOOKUP($BE33,$B$8:$I$75,5,FALSE)-VLOOKUP($BE33,$B$8:$I$75,4,FALSE)),"")</f>
        <v>8.0692822099994981</v>
      </c>
      <c r="BO33" s="235">
        <f>IF(VLOOKUP($BE33,$B$8:$I$75,6,FALSE)&lt;&gt;VLOOKUP($BE33,$B$8:$I$75,5,FALSE),(10*(VLOOKUP($BE33,$K$8:$Q$75,5,FALSE)*100)*VLOOKUP($BE33,$CE$8:$CK$75,5,FALSE))/(VLOOKUP($BE33,$B$8:$I$75,6,FALSE)-VLOOKUP($BE33,$B$8:$I$75,5,FALSE)),"")</f>
        <v>7.9401535953225713</v>
      </c>
      <c r="BP33" s="235">
        <f>IF(VLOOKUP($BE33,$B$8:$I$75,7,FALSE)&lt;&gt;VLOOKUP($BE33,$B$8:$I$75,6,FALSE),(10*(VLOOKUP($BE33,$K$8:$Q$75,6,FALSE)*100)*VLOOKUP($BE33,$CE$8:$CK$75,6,FALSE))/(VLOOKUP($BE33,$B$8:$I$75,7,FALSE)-VLOOKUP($BE33,$B$8:$I$75,6,FALSE)),"")</f>
        <v>7.7248819462092113</v>
      </c>
      <c r="BQ33" s="240">
        <f>IF(VLOOKUP($BE33,$B$8:$I$75,8,FALSE)&lt;&gt;VLOOKUP($BE33,$B$8:$I$75,7,FALSE),(10*(VLOOKUP($BE33,$K$8:$Q$75,7,FALSE)*100)*VLOOKUP($BE33,$CE$8:$CK$75,7,FALSE))/(VLOOKUP($BE33,$B$8:$I$75,8,FALSE)-VLOOKUP($BE33,$B$8:$I$75,7,FALSE)),"")</f>
        <v>7.1771262165797474</v>
      </c>
      <c r="BS33" s="214" t="s">
        <v>35</v>
      </c>
      <c r="BT33" s="451">
        <v>61</v>
      </c>
      <c r="BU33" s="451">
        <v>53</v>
      </c>
      <c r="BV33" s="451">
        <v>54</v>
      </c>
      <c r="BW33" s="451">
        <v>41</v>
      </c>
      <c r="BX33" s="451">
        <v>58</v>
      </c>
      <c r="BY33" s="451">
        <v>63</v>
      </c>
      <c r="BZ33" s="451">
        <v>55</v>
      </c>
      <c r="CA33" s="451">
        <v>54</v>
      </c>
      <c r="CB33" s="451">
        <v>48</v>
      </c>
      <c r="CC33" s="222">
        <v>54</v>
      </c>
      <c r="CE33" s="214" t="s">
        <v>35</v>
      </c>
      <c r="CF33" s="221">
        <v>109</v>
      </c>
      <c r="CG33" s="451">
        <v>124</v>
      </c>
      <c r="CH33" s="451">
        <v>161</v>
      </c>
      <c r="CI33" s="451">
        <v>217</v>
      </c>
      <c r="CJ33" s="451">
        <v>307</v>
      </c>
      <c r="CK33" s="222">
        <v>148</v>
      </c>
      <c r="CM33" s="792" t="s">
        <v>35</v>
      </c>
      <c r="CN33" s="451">
        <v>29</v>
      </c>
      <c r="CO33" s="451">
        <v>31</v>
      </c>
      <c r="CP33" s="451">
        <v>31</v>
      </c>
      <c r="CQ33" s="451">
        <v>26</v>
      </c>
      <c r="CR33" s="451">
        <v>32</v>
      </c>
      <c r="CS33" s="451">
        <v>40</v>
      </c>
      <c r="CT33" s="451">
        <v>19</v>
      </c>
      <c r="CU33" s="451">
        <v>31</v>
      </c>
      <c r="CV33" s="451">
        <v>27</v>
      </c>
      <c r="CW33" s="222">
        <v>35</v>
      </c>
      <c r="CY33" s="214" t="s">
        <v>35</v>
      </c>
      <c r="CZ33" s="221">
        <v>3736.6212966678527</v>
      </c>
      <c r="DA33" s="451">
        <v>120.88030669954864</v>
      </c>
      <c r="DB33" s="451">
        <v>299.29914734695473</v>
      </c>
      <c r="DC33" s="451">
        <v>13.610145072777344</v>
      </c>
      <c r="DD33" s="451">
        <v>68.287757824338769</v>
      </c>
      <c r="DE33" s="222">
        <v>5.8329193169045759</v>
      </c>
      <c r="DG33" s="214" t="s">
        <v>35</v>
      </c>
      <c r="DH33" s="221">
        <v>36</v>
      </c>
      <c r="DI33" s="451">
        <v>68</v>
      </c>
      <c r="DJ33" s="451">
        <v>156</v>
      </c>
      <c r="DK33" s="451">
        <v>368</v>
      </c>
      <c r="DL33" s="451">
        <v>492</v>
      </c>
      <c r="DM33" s="451">
        <v>480</v>
      </c>
      <c r="DN33" s="451">
        <v>420</v>
      </c>
      <c r="DO33" s="222">
        <v>532</v>
      </c>
      <c r="DP33" s="221">
        <v>7.7003190000000004</v>
      </c>
      <c r="DQ33" s="451">
        <v>111.654625</v>
      </c>
      <c r="DR33" s="451">
        <v>265.66100399999999</v>
      </c>
      <c r="DS33" s="451">
        <v>565.97344299999997</v>
      </c>
      <c r="DT33" s="451">
        <v>619.875675</v>
      </c>
      <c r="DU33" s="451">
        <v>488.97025300000001</v>
      </c>
      <c r="DV33" s="451">
        <v>659.43617800000004</v>
      </c>
      <c r="DW33" s="222">
        <v>338.81403399999999</v>
      </c>
      <c r="DX33" s="221">
        <v>34.025362681943363</v>
      </c>
      <c r="DY33" s="451">
        <v>136.10145072777345</v>
      </c>
      <c r="DZ33" s="451">
        <v>247.89907096844448</v>
      </c>
      <c r="EA33" s="451">
        <v>680.50725363886716</v>
      </c>
      <c r="EB33" s="451">
        <v>651.34265705434427</v>
      </c>
      <c r="EC33" s="451">
        <v>427.74741657300223</v>
      </c>
      <c r="ED33" s="451">
        <v>751.14154282180004</v>
      </c>
      <c r="EE33" s="222">
        <v>354.5952375540233</v>
      </c>
      <c r="EG33" s="214" t="s">
        <v>35</v>
      </c>
      <c r="EH33" s="221">
        <v>759</v>
      </c>
      <c r="EI33" s="451">
        <v>608</v>
      </c>
      <c r="EJ33" s="451">
        <v>867</v>
      </c>
      <c r="EK33" s="451">
        <v>588</v>
      </c>
      <c r="EL33" s="451">
        <v>278</v>
      </c>
      <c r="EM33" s="451">
        <v>205</v>
      </c>
      <c r="EN33" s="221">
        <v>941.36399100000006</v>
      </c>
      <c r="EO33" s="451">
        <v>585.22424000000001</v>
      </c>
      <c r="EP33" s="451">
        <v>974.10689200000002</v>
      </c>
      <c r="EQ33" s="451">
        <v>837.42623100000003</v>
      </c>
      <c r="ER33" s="451">
        <v>432.24658299999999</v>
      </c>
      <c r="ES33" s="451">
        <v>240.63206199999999</v>
      </c>
      <c r="ET33" s="221">
        <v>948.5437731951132</v>
      </c>
      <c r="EU33" s="451">
        <v>649.56496600184494</v>
      </c>
      <c r="EV33" s="451">
        <v>920.62909885143881</v>
      </c>
      <c r="EW33" s="451">
        <v>920.62909885143881</v>
      </c>
      <c r="EX33" s="451">
        <v>596.71230990670369</v>
      </c>
      <c r="EY33" s="222">
        <v>261.92075319346225</v>
      </c>
      <c r="EZ33" s="636"/>
      <c r="FA33" s="214" t="s">
        <v>35</v>
      </c>
      <c r="FB33" s="221">
        <v>1000</v>
      </c>
      <c r="FC33" s="451">
        <v>1914</v>
      </c>
      <c r="FD33" s="222">
        <v>391</v>
      </c>
      <c r="FE33" s="221">
        <v>1160.823081</v>
      </c>
      <c r="FF33" s="451">
        <v>2365.0100929999999</v>
      </c>
      <c r="FG33" s="222">
        <v>485.16682500000002</v>
      </c>
      <c r="FH33" s="221">
        <v>1228.6905157930016</v>
      </c>
      <c r="FI33" s="451">
        <v>2474.0919902157175</v>
      </c>
      <c r="FJ33" s="222">
        <v>595.21749399128225</v>
      </c>
      <c r="FK33" s="636"/>
      <c r="FM33" s="887"/>
      <c r="FN33" s="887"/>
      <c r="FO33" s="887"/>
      <c r="FP33" s="887"/>
      <c r="FQ33" s="887"/>
      <c r="FR33" s="887"/>
      <c r="FS33" s="887"/>
      <c r="FT33" s="887"/>
      <c r="FU33" s="882"/>
      <c r="FV33" s="882"/>
      <c r="FW33" s="882"/>
      <c r="FX33" s="882"/>
      <c r="FZ33" s="214" t="s">
        <v>35</v>
      </c>
      <c r="GA33" s="221">
        <v>2187</v>
      </c>
      <c r="GB33" s="451">
        <v>1071</v>
      </c>
      <c r="GC33" s="222">
        <v>1116</v>
      </c>
      <c r="GD33" s="221">
        <v>64300.269</v>
      </c>
      <c r="GE33" s="451">
        <v>43846.254999999997</v>
      </c>
      <c r="GF33" s="222">
        <v>20454.014000000003</v>
      </c>
      <c r="GH33" s="214" t="s">
        <v>35</v>
      </c>
      <c r="GI33" s="221">
        <v>573</v>
      </c>
      <c r="GJ33" s="451">
        <v>620</v>
      </c>
      <c r="GK33" s="451">
        <v>778</v>
      </c>
      <c r="GL33" s="451">
        <v>977</v>
      </c>
      <c r="GM33" s="451">
        <v>1164</v>
      </c>
      <c r="GN33" s="451">
        <v>1512.1501334954801</v>
      </c>
      <c r="GO33" s="222">
        <v>1662.3820053177999</v>
      </c>
      <c r="GQ33" s="214" t="s">
        <v>35</v>
      </c>
      <c r="GR33" s="221">
        <v>1804</v>
      </c>
      <c r="GS33" s="451">
        <v>1886</v>
      </c>
      <c r="GT33" s="451">
        <v>2240</v>
      </c>
      <c r="GU33" s="451">
        <v>2809</v>
      </c>
      <c r="GV33" s="451">
        <v>3247</v>
      </c>
      <c r="GW33" s="451">
        <v>3948.3385408010599</v>
      </c>
      <c r="GX33" s="222">
        <v>4224.0057386584003</v>
      </c>
      <c r="GZ33" s="214" t="s">
        <v>35</v>
      </c>
      <c r="HA33" s="389">
        <f t="shared" si="2"/>
        <v>3.1483420593368239</v>
      </c>
      <c r="HB33" s="390">
        <f t="shared" si="3"/>
        <v>3.0419354838709678</v>
      </c>
      <c r="HC33" s="390">
        <f t="shared" si="4"/>
        <v>2.8791773778920309</v>
      </c>
      <c r="HD33" s="390">
        <f t="shared" si="5"/>
        <v>2.8751279426816785</v>
      </c>
      <c r="HE33" s="390">
        <f t="shared" si="6"/>
        <v>2.7895189003436425</v>
      </c>
      <c r="HF33" s="390">
        <f t="shared" si="7"/>
        <v>2.6110757479312565</v>
      </c>
      <c r="HG33" s="246">
        <f t="shared" si="8"/>
        <v>2.5409356725146282</v>
      </c>
      <c r="HH33" s="69"/>
      <c r="HI33" s="214" t="s">
        <v>35</v>
      </c>
      <c r="HJ33" s="221">
        <v>226</v>
      </c>
      <c r="HK33" s="451">
        <v>329</v>
      </c>
      <c r="HL33" s="451">
        <v>221</v>
      </c>
      <c r="HM33" s="451">
        <v>265</v>
      </c>
      <c r="HN33" s="451">
        <v>120</v>
      </c>
      <c r="HO33" s="221">
        <v>319.56323300000003</v>
      </c>
      <c r="HP33" s="451">
        <v>492.82041100000004</v>
      </c>
      <c r="HQ33" s="451">
        <v>277.21147700000006</v>
      </c>
      <c r="HR33" s="451">
        <v>311.86291500000004</v>
      </c>
      <c r="HS33" s="451">
        <v>107.80446100000002</v>
      </c>
      <c r="HT33" s="221">
        <v>379.13975560080002</v>
      </c>
      <c r="HU33" s="451">
        <v>578.43116559800001</v>
      </c>
      <c r="HV33" s="451">
        <v>277.06366755260001</v>
      </c>
      <c r="HW33" s="451">
        <v>330.53209462439997</v>
      </c>
      <c r="HX33" s="222">
        <v>102.0760880456</v>
      </c>
      <c r="HY33" s="804"/>
      <c r="HZ33" s="214" t="s">
        <v>35</v>
      </c>
      <c r="IA33" s="221">
        <v>220</v>
      </c>
      <c r="IB33" s="451">
        <v>32</v>
      </c>
      <c r="IC33" s="451">
        <v>300</v>
      </c>
      <c r="ID33" s="451">
        <v>560</v>
      </c>
      <c r="IE33" s="451">
        <v>48</v>
      </c>
      <c r="IF33" s="221">
        <v>319.56323600000002</v>
      </c>
      <c r="IG33" s="451">
        <v>30.801276000000001</v>
      </c>
      <c r="IH33" s="451">
        <v>435.06802099999999</v>
      </c>
      <c r="II33" s="451">
        <v>639.12647300000003</v>
      </c>
      <c r="IJ33" s="451">
        <v>84.703507999999999</v>
      </c>
      <c r="IK33" s="221">
        <v>379.13975559879736</v>
      </c>
      <c r="IL33" s="451">
        <v>38.886128779363837</v>
      </c>
      <c r="IM33" s="451">
        <v>481.21584364462751</v>
      </c>
      <c r="IN33" s="451">
        <v>665.92495534660577</v>
      </c>
      <c r="IO33" s="222">
        <v>102.07608804583008</v>
      </c>
      <c r="IQ33" s="214" t="s">
        <v>35</v>
      </c>
      <c r="IR33" s="221">
        <v>2</v>
      </c>
      <c r="IS33" s="451">
        <v>10</v>
      </c>
      <c r="IT33" s="451">
        <v>51</v>
      </c>
      <c r="IU33" s="451">
        <v>48</v>
      </c>
      <c r="IV33" s="451">
        <v>21</v>
      </c>
      <c r="IW33" s="451">
        <v>63</v>
      </c>
      <c r="IX33" s="222">
        <v>30</v>
      </c>
      <c r="IY33" s="221">
        <v>241</v>
      </c>
      <c r="IZ33" s="451">
        <v>162</v>
      </c>
      <c r="JA33" s="451">
        <v>787</v>
      </c>
      <c r="JB33" s="451">
        <v>737</v>
      </c>
      <c r="JC33" s="451">
        <v>225</v>
      </c>
      <c r="JD33" s="451">
        <v>268</v>
      </c>
      <c r="JE33" s="222">
        <v>71</v>
      </c>
      <c r="JF33" s="221">
        <v>0.96253999999999995</v>
      </c>
      <c r="JG33" s="451">
        <v>13.475557999999999</v>
      </c>
      <c r="JH33" s="451">
        <v>58.714931999999997</v>
      </c>
      <c r="JI33" s="451">
        <v>67.377791000000002</v>
      </c>
      <c r="JJ33" s="451">
        <v>60.640011999999999</v>
      </c>
      <c r="JK33" s="451">
        <v>66.415250999999998</v>
      </c>
      <c r="JL33" s="222">
        <v>51.977153000000001</v>
      </c>
      <c r="JM33" s="221">
        <v>219.45909</v>
      </c>
      <c r="JN33" s="451">
        <v>166.519397</v>
      </c>
      <c r="JO33" s="451">
        <v>822.00904800000001</v>
      </c>
      <c r="JP33" s="451">
        <v>948.10177099999999</v>
      </c>
      <c r="JQ33" s="451">
        <v>425.44262199999997</v>
      </c>
      <c r="JR33" s="451">
        <v>324.37593600000002</v>
      </c>
      <c r="JS33" s="222">
        <v>101.066686</v>
      </c>
      <c r="JT33" s="221">
        <v>0.97215321948409605</v>
      </c>
      <c r="JU33" s="451">
        <v>9.7215321948409592</v>
      </c>
      <c r="JV33" s="451">
        <v>55.412733510593469</v>
      </c>
      <c r="JW33" s="451">
        <v>82.633023656148154</v>
      </c>
      <c r="JX33" s="451">
        <v>80.68871721717997</v>
      </c>
      <c r="JY33" s="451">
        <v>94.298862289957313</v>
      </c>
      <c r="JZ33" s="222">
        <v>53.468427071625278</v>
      </c>
      <c r="KA33" s="221">
        <v>274.14720789451508</v>
      </c>
      <c r="KB33" s="451">
        <v>156.51666833693946</v>
      </c>
      <c r="KC33" s="451">
        <v>807.85932539128373</v>
      </c>
      <c r="KD33" s="451">
        <v>995.48489675171436</v>
      </c>
      <c r="KE33" s="451">
        <v>513.29689988760265</v>
      </c>
      <c r="KF33" s="451">
        <v>410.24865862228847</v>
      </c>
      <c r="KG33" s="222">
        <v>119.5748459965438</v>
      </c>
      <c r="KI33" s="214" t="s">
        <v>35</v>
      </c>
      <c r="KJ33" s="221">
        <v>356</v>
      </c>
      <c r="KK33" s="451">
        <v>180</v>
      </c>
      <c r="KL33" s="451">
        <v>260</v>
      </c>
      <c r="KM33" s="222">
        <v>116</v>
      </c>
      <c r="KN33" s="221">
        <v>473.569615</v>
      </c>
      <c r="KO33" s="451">
        <v>234.85972799999999</v>
      </c>
      <c r="KP33" s="451">
        <v>346.51435300000003</v>
      </c>
      <c r="KQ33" s="222">
        <v>107.80446500000001</v>
      </c>
      <c r="KR33" s="221">
        <v>515.24120632657093</v>
      </c>
      <c r="KS33" s="451">
        <v>306.22826413749021</v>
      </c>
      <c r="KT33" s="451">
        <v>325.67132852717214</v>
      </c>
      <c r="KU33" s="222">
        <v>102.07608804583008</v>
      </c>
      <c r="KW33" s="214" t="s">
        <v>35</v>
      </c>
      <c r="KX33" s="221">
        <v>693</v>
      </c>
      <c r="KY33" s="451">
        <v>695</v>
      </c>
      <c r="KZ33" s="451">
        <v>885</v>
      </c>
      <c r="LA33" s="451">
        <v>1068</v>
      </c>
      <c r="LB33" s="451">
        <v>1250</v>
      </c>
      <c r="LC33" s="451">
        <v>1615.16063218314</v>
      </c>
      <c r="LD33" s="205">
        <v>1779.8924589667099</v>
      </c>
      <c r="LF33" s="214" t="s">
        <v>35</v>
      </c>
      <c r="LG33" s="221">
        <v>1164</v>
      </c>
      <c r="LH33" s="451">
        <v>29</v>
      </c>
      <c r="LI33" s="222">
        <v>57</v>
      </c>
      <c r="LJ33" s="221">
        <v>1512.1501334954801</v>
      </c>
      <c r="LK33" s="451">
        <v>18.072017313625299</v>
      </c>
      <c r="LL33" s="222">
        <v>84.938481374038801</v>
      </c>
      <c r="LM33" s="221">
        <v>1662.3820053177999</v>
      </c>
      <c r="LN33" s="451">
        <v>11.8497936452688</v>
      </c>
      <c r="LO33" s="222">
        <v>105.660660003646</v>
      </c>
      <c r="LQ33" s="214" t="s">
        <v>35</v>
      </c>
      <c r="LR33" s="221">
        <v>1101</v>
      </c>
      <c r="LS33" s="451">
        <v>131</v>
      </c>
      <c r="LT33" s="222">
        <v>16</v>
      </c>
      <c r="LU33" s="221">
        <v>1448.857475</v>
      </c>
      <c r="LV33" s="451">
        <v>161.60833600000001</v>
      </c>
      <c r="LW33" s="222">
        <v>4.6948210000000472</v>
      </c>
      <c r="LX33" s="221">
        <v>1596.9283691079615</v>
      </c>
      <c r="LY33" s="451">
        <v>181.99193663927383</v>
      </c>
      <c r="LZ33" s="222">
        <v>0.9721532194843121</v>
      </c>
      <c r="MB33" s="214" t="s">
        <v>35</v>
      </c>
      <c r="MC33" s="1111"/>
      <c r="MD33" s="1112"/>
      <c r="ME33" s="1112"/>
      <c r="MF33" s="1112"/>
      <c r="MG33" s="1112"/>
      <c r="MH33" s="221">
        <v>24.318769000000003</v>
      </c>
      <c r="MI33" s="451">
        <v>72.799396000000002</v>
      </c>
      <c r="MJ33" s="451">
        <v>237.78637900000001</v>
      </c>
      <c r="MK33" s="451">
        <v>373.48498499999999</v>
      </c>
      <c r="ML33" s="451">
        <v>906.77110500000003</v>
      </c>
      <c r="MM33" s="221">
        <v>22.405512800699999</v>
      </c>
      <c r="MN33" s="451">
        <v>90.609534006800004</v>
      </c>
      <c r="MO33" s="451">
        <v>221.98818489600001</v>
      </c>
      <c r="MP33" s="451">
        <v>438.12812088769999</v>
      </c>
      <c r="MQ33" s="222">
        <v>1006.7611063638999</v>
      </c>
      <c r="MS33" s="214" t="s">
        <v>35</v>
      </c>
      <c r="MT33" s="221">
        <v>573</v>
      </c>
      <c r="MU33" s="451">
        <v>620</v>
      </c>
      <c r="MV33" s="451">
        <v>778</v>
      </c>
      <c r="MW33" s="451">
        <v>977</v>
      </c>
      <c r="MX33" s="451">
        <v>1164</v>
      </c>
      <c r="MY33" s="451">
        <v>1512.1501334954801</v>
      </c>
      <c r="MZ33" s="205">
        <v>1662.3820053177999</v>
      </c>
      <c r="NB33" s="214" t="s">
        <v>35</v>
      </c>
      <c r="NC33" s="221">
        <v>1024</v>
      </c>
      <c r="ND33" s="451">
        <v>123</v>
      </c>
      <c r="NE33" s="222">
        <v>14</v>
      </c>
      <c r="NF33" s="221">
        <v>1363.9189940000001</v>
      </c>
      <c r="NG33" s="451">
        <v>145.34352000000001</v>
      </c>
      <c r="NH33" s="222">
        <v>2.8876189999999724</v>
      </c>
      <c r="NI33" s="221">
        <v>1492.2551919080877</v>
      </c>
      <c r="NJ33" s="451">
        <v>169.1546601902327</v>
      </c>
      <c r="NK33" s="222">
        <v>0.97215321948382893</v>
      </c>
      <c r="NM33" s="214" t="s">
        <v>35</v>
      </c>
      <c r="NN33" s="221">
        <v>29</v>
      </c>
      <c r="NO33" s="451">
        <v>81</v>
      </c>
      <c r="NP33" s="451">
        <v>201</v>
      </c>
      <c r="NQ33" s="451">
        <v>336</v>
      </c>
      <c r="NR33" s="451">
        <v>514</v>
      </c>
      <c r="NS33" s="451">
        <v>5059</v>
      </c>
      <c r="NT33" s="221">
        <v>13.475557999999999</v>
      </c>
      <c r="NU33" s="451">
        <v>67.377791000000002</v>
      </c>
      <c r="NV33" s="451">
        <v>208.871151</v>
      </c>
      <c r="NW33" s="451">
        <v>359.02737100000002</v>
      </c>
      <c r="NX33" s="451">
        <v>863.39826200000005</v>
      </c>
      <c r="NY33" s="451">
        <v>7186.3226590000004</v>
      </c>
      <c r="NZ33" s="221">
        <v>19.443064389681918</v>
      </c>
      <c r="OA33" s="451">
        <v>77.772257558727674</v>
      </c>
      <c r="OB33" s="451">
        <v>200.26356321372376</v>
      </c>
      <c r="OC33" s="451">
        <v>395.66636033002709</v>
      </c>
      <c r="OD33" s="451">
        <v>969.23675982564362</v>
      </c>
      <c r="OE33" s="222">
        <v>7960.9627143552625</v>
      </c>
      <c r="OG33" s="214" t="s">
        <v>35</v>
      </c>
      <c r="OH33" s="221">
        <v>805</v>
      </c>
      <c r="OI33" s="451">
        <v>183</v>
      </c>
      <c r="OJ33" s="451">
        <v>123</v>
      </c>
      <c r="OK33" s="222">
        <v>50</v>
      </c>
      <c r="OL33" s="221">
        <v>1098.2579900000001</v>
      </c>
      <c r="OM33" s="451">
        <v>256.99814500000002</v>
      </c>
      <c r="ON33" s="451">
        <v>113.57970400000001</v>
      </c>
      <c r="OO33" s="222">
        <v>43.314293999999997</v>
      </c>
      <c r="OP33" s="221">
        <v>1224.9130565499609</v>
      </c>
      <c r="OQ33" s="451">
        <v>249.84337740741267</v>
      </c>
      <c r="OR33" s="451">
        <v>141.93437004467802</v>
      </c>
      <c r="OS33" s="222">
        <v>45.691201315752522</v>
      </c>
      <c r="OU33" s="214" t="s">
        <v>35</v>
      </c>
      <c r="OV33" s="221">
        <v>216.7901679449534</v>
      </c>
      <c r="OW33" s="451">
        <v>277.06366755296739</v>
      </c>
      <c r="OX33" s="451">
        <v>316.92194955181532</v>
      </c>
      <c r="OY33" s="451">
        <v>355.80807833117922</v>
      </c>
      <c r="OZ33" s="451">
        <v>213.87370828650111</v>
      </c>
      <c r="PA33" s="222">
        <v>281.92443365038781</v>
      </c>
      <c r="PC33" s="214" t="s">
        <v>35</v>
      </c>
      <c r="PD33" s="221">
        <v>7.7772257558727684</v>
      </c>
      <c r="PE33" s="451">
        <v>11.665838633809152</v>
      </c>
      <c r="PF33" s="451">
        <v>56.384886730077568</v>
      </c>
      <c r="PG33" s="451">
        <v>43.746894876784317</v>
      </c>
      <c r="PH33" s="451">
        <v>26.248136926070597</v>
      </c>
      <c r="PI33" s="222">
        <v>5.8329193169045759</v>
      </c>
      <c r="PJ33" s="221">
        <v>233.31677267618304</v>
      </c>
      <c r="PK33" s="451">
        <v>69.995031802854911</v>
      </c>
      <c r="PL33" s="451">
        <v>100.13178160686188</v>
      </c>
      <c r="PM33" s="451">
        <v>408.3043521833203</v>
      </c>
      <c r="PN33" s="451">
        <v>346.0865461363382</v>
      </c>
      <c r="PO33" s="222">
        <v>230.40031301773075</v>
      </c>
      <c r="PP33" s="221">
        <v>242.06615165153991</v>
      </c>
      <c r="PQ33" s="451">
        <v>81.660870436664069</v>
      </c>
      <c r="PR33" s="451">
        <v>156.51666833693946</v>
      </c>
      <c r="PS33" s="451">
        <v>452.05124706010463</v>
      </c>
      <c r="PT33" s="451">
        <v>372.33468306240883</v>
      </c>
      <c r="PU33" s="222">
        <v>236.23323233463529</v>
      </c>
      <c r="PV33" s="636"/>
      <c r="PW33" s="214" t="s">
        <v>35</v>
      </c>
      <c r="PX33" s="221">
        <v>107</v>
      </c>
      <c r="PY33" s="451">
        <v>497</v>
      </c>
      <c r="PZ33" s="222">
        <v>557</v>
      </c>
      <c r="QA33" s="221">
        <v>90.47874800000011</v>
      </c>
      <c r="QB33" s="451">
        <v>516.88390900000002</v>
      </c>
      <c r="QC33" s="222">
        <v>904.78747599999997</v>
      </c>
      <c r="QD33" s="221">
        <v>95.271015509441554</v>
      </c>
      <c r="QE33" s="451">
        <v>552.18302866696649</v>
      </c>
      <c r="QF33" s="222">
        <v>1014.9279611413962</v>
      </c>
      <c r="QH33" s="792" t="s">
        <v>35</v>
      </c>
      <c r="QI33" s="451">
        <f t="shared" si="9"/>
        <v>24</v>
      </c>
      <c r="QJ33" s="451">
        <f t="shared" si="10"/>
        <v>18</v>
      </c>
      <c r="QK33" s="451">
        <f t="shared" si="11"/>
        <v>19</v>
      </c>
      <c r="QL33" s="451">
        <f t="shared" si="12"/>
        <v>19</v>
      </c>
      <c r="QM33" s="451">
        <f t="shared" si="13"/>
        <v>34</v>
      </c>
      <c r="QN33" s="451">
        <f t="shared" si="14"/>
        <v>15</v>
      </c>
      <c r="QO33" s="451">
        <f t="shared" si="15"/>
        <v>30</v>
      </c>
      <c r="QP33" s="451">
        <f t="shared" si="16"/>
        <v>13</v>
      </c>
      <c r="QQ33" s="222">
        <f t="shared" si="17"/>
        <v>19</v>
      </c>
      <c r="QR33" s="222">
        <f t="shared" si="18"/>
        <v>191</v>
      </c>
      <c r="QT33" s="792" t="s">
        <v>35</v>
      </c>
      <c r="QU33" s="451">
        <v>20</v>
      </c>
      <c r="QV33" s="451">
        <v>18</v>
      </c>
      <c r="QW33" s="451">
        <v>19</v>
      </c>
      <c r="QX33" s="451">
        <v>19</v>
      </c>
      <c r="QY33" s="451">
        <v>7</v>
      </c>
      <c r="QZ33" s="451">
        <v>3</v>
      </c>
      <c r="RA33" s="451">
        <v>9</v>
      </c>
      <c r="RB33" s="451">
        <v>13</v>
      </c>
      <c r="RC33" s="222">
        <v>18</v>
      </c>
      <c r="RD33" s="222">
        <f t="shared" si="19"/>
        <v>126</v>
      </c>
      <c r="RF33" s="792" t="s">
        <v>35</v>
      </c>
      <c r="RG33" s="451">
        <v>4</v>
      </c>
      <c r="RH33" s="451">
        <v>0</v>
      </c>
      <c r="RI33" s="451">
        <v>0</v>
      </c>
      <c r="RJ33" s="451">
        <v>0</v>
      </c>
      <c r="RK33" s="451">
        <v>2</v>
      </c>
      <c r="RL33" s="451">
        <v>12</v>
      </c>
      <c r="RM33" s="451">
        <v>11</v>
      </c>
      <c r="RN33" s="451">
        <v>0</v>
      </c>
      <c r="RO33" s="222">
        <v>1</v>
      </c>
      <c r="RP33" s="222">
        <f t="shared" si="20"/>
        <v>30</v>
      </c>
      <c r="RR33" s="792" t="s">
        <v>35</v>
      </c>
      <c r="RS33" s="451">
        <v>0</v>
      </c>
      <c r="RT33" s="451">
        <v>0</v>
      </c>
      <c r="RU33" s="451">
        <v>0</v>
      </c>
      <c r="RV33" s="451">
        <v>0</v>
      </c>
      <c r="RW33" s="451">
        <v>25</v>
      </c>
      <c r="RX33" s="451">
        <v>0</v>
      </c>
      <c r="RY33" s="451">
        <v>10</v>
      </c>
      <c r="RZ33" s="451">
        <v>0</v>
      </c>
      <c r="SA33" s="222">
        <v>0</v>
      </c>
      <c r="SB33" s="222">
        <f t="shared" si="21"/>
        <v>35</v>
      </c>
      <c r="SD33" s="214" t="s">
        <v>35</v>
      </c>
      <c r="SE33" s="221">
        <v>14</v>
      </c>
      <c r="SF33" s="451">
        <v>23</v>
      </c>
      <c r="SG33" s="451">
        <v>45</v>
      </c>
      <c r="SH33" s="451">
        <v>25</v>
      </c>
      <c r="SI33" s="451">
        <v>44</v>
      </c>
      <c r="SJ33" s="451">
        <v>5</v>
      </c>
      <c r="SK33" s="451">
        <v>41</v>
      </c>
      <c r="SL33" s="451">
        <v>25</v>
      </c>
      <c r="SM33" s="451">
        <v>37</v>
      </c>
      <c r="SN33" s="222">
        <v>33</v>
      </c>
      <c r="SP33" s="214" t="s">
        <v>35</v>
      </c>
      <c r="SQ33" s="221">
        <v>683</v>
      </c>
      <c r="SR33" s="222">
        <v>1491</v>
      </c>
      <c r="SS33" s="451">
        <v>806.712537</v>
      </c>
      <c r="ST33" s="451">
        <v>1969.373116</v>
      </c>
      <c r="SU33" s="221">
        <v>899.98357827096493</v>
      </c>
      <c r="SV33" s="222">
        <v>2081.3800429154494</v>
      </c>
      <c r="SX33" s="214" t="s">
        <v>35</v>
      </c>
      <c r="SY33" s="221">
        <v>1648</v>
      </c>
      <c r="SZ33" s="451">
        <v>1489</v>
      </c>
      <c r="TA33" s="451">
        <v>150</v>
      </c>
      <c r="TB33" s="451">
        <v>242</v>
      </c>
      <c r="TC33" s="451">
        <v>111</v>
      </c>
      <c r="TD33" s="222">
        <v>154</v>
      </c>
      <c r="TE33" s="221">
        <v>1959.7477180000001</v>
      </c>
      <c r="TF33" s="451">
        <v>120.31748399999999</v>
      </c>
      <c r="TG33" s="451">
        <v>211.758771</v>
      </c>
      <c r="TH33" s="451">
        <v>183.86166</v>
      </c>
      <c r="TI33" s="222">
        <v>108.783551</v>
      </c>
      <c r="TJ33" s="221">
        <v>2067.769897842672</v>
      </c>
      <c r="TK33" s="451">
        <v>138.37906465026236</v>
      </c>
      <c r="TL33" s="451">
        <v>248.70453209087665</v>
      </c>
      <c r="TM33" s="451">
        <v>196.37495033578739</v>
      </c>
      <c r="TN33" s="222">
        <v>103.01028789400794</v>
      </c>
      <c r="TP33" s="214" t="s">
        <v>35</v>
      </c>
      <c r="TQ33" s="221">
        <v>36</v>
      </c>
      <c r="TR33" s="451">
        <v>64</v>
      </c>
      <c r="TS33" s="451">
        <v>148</v>
      </c>
      <c r="TT33" s="451">
        <v>344</v>
      </c>
      <c r="TU33" s="451">
        <v>456</v>
      </c>
      <c r="TV33" s="222">
        <v>440</v>
      </c>
      <c r="TW33" s="221">
        <v>7.7003190000000004</v>
      </c>
      <c r="TX33" s="451">
        <v>111.654625</v>
      </c>
      <c r="TY33" s="451">
        <v>250.260366</v>
      </c>
      <c r="TZ33" s="451">
        <v>539.02232600000002</v>
      </c>
      <c r="UA33" s="451">
        <v>585.22424000000001</v>
      </c>
      <c r="UB33" s="222">
        <v>446.61849899999999</v>
      </c>
      <c r="UC33" s="221">
        <v>24.303830487102399</v>
      </c>
      <c r="UD33" s="451">
        <v>131.24068463035297</v>
      </c>
      <c r="UE33" s="451">
        <v>233.31677267618304</v>
      </c>
      <c r="UF33" s="451">
        <v>656.20342315176481</v>
      </c>
      <c r="UG33" s="451">
        <v>622.17806046982139</v>
      </c>
      <c r="UH33" s="222">
        <v>369.41822340395646</v>
      </c>
      <c r="UJ33" s="214" t="s">
        <v>35</v>
      </c>
      <c r="UK33" s="221">
        <v>1491</v>
      </c>
      <c r="UL33" s="451">
        <v>1324</v>
      </c>
      <c r="UM33" s="451">
        <v>167</v>
      </c>
      <c r="UN33" s="221">
        <v>1969.373116</v>
      </c>
      <c r="UO33" s="451">
        <v>1775.902603</v>
      </c>
      <c r="UP33" s="451">
        <v>193.47051400000001</v>
      </c>
      <c r="UQ33" s="221">
        <v>2080.4078896959654</v>
      </c>
      <c r="UR33" s="451">
        <v>1872.3671007263688</v>
      </c>
      <c r="US33" s="222">
        <v>208.04078896959652</v>
      </c>
      <c r="UU33" s="214" t="s">
        <v>35</v>
      </c>
      <c r="UV33" s="221">
        <v>1591.0949479999999</v>
      </c>
      <c r="UW33" s="451">
        <v>184.80765399999999</v>
      </c>
      <c r="UX33" s="221">
        <v>68.340331000000006</v>
      </c>
      <c r="UY33" s="451">
        <v>124.167643</v>
      </c>
      <c r="UZ33" s="222">
        <v>0.96253999999999995</v>
      </c>
      <c r="VA33" s="221">
        <v>1651.6883199034801</v>
      </c>
      <c r="VB33" s="451">
        <v>220.67878082288999</v>
      </c>
      <c r="VC33" s="221">
        <v>109.853313801703</v>
      </c>
      <c r="VD33" s="451">
        <v>98.187475167893695</v>
      </c>
      <c r="VE33" s="222">
        <v>0</v>
      </c>
      <c r="VF33" s="168"/>
      <c r="VG33" s="214" t="s">
        <v>35</v>
      </c>
      <c r="VH33" s="221">
        <v>123.20510299999999</v>
      </c>
      <c r="VI33" s="451">
        <v>17.325717000000001</v>
      </c>
      <c r="VJ33" s="451">
        <v>6.7377789999999997</v>
      </c>
      <c r="VK33" s="222">
        <v>37.539054999999998</v>
      </c>
      <c r="VL33" s="221">
        <v>137.07360394725799</v>
      </c>
      <c r="VM33" s="451">
        <v>27.220290145554699</v>
      </c>
      <c r="VN33" s="451">
        <v>6.8050725363886704</v>
      </c>
      <c r="VO33" s="222">
        <v>49.579814193688897</v>
      </c>
      <c r="VQ33" s="214" t="s">
        <v>35</v>
      </c>
      <c r="VR33" s="221">
        <v>568</v>
      </c>
      <c r="VS33" s="222">
        <v>115</v>
      </c>
      <c r="VT33" s="451">
        <v>672.357527</v>
      </c>
      <c r="VU33" s="451">
        <v>134.35500999999999</v>
      </c>
      <c r="VV33" s="221">
        <v>733.69441645031156</v>
      </c>
      <c r="VW33" s="222">
        <v>166.28916182065339</v>
      </c>
      <c r="VY33" s="214" t="s">
        <v>35</v>
      </c>
      <c r="VZ33" s="221">
        <v>48</v>
      </c>
      <c r="WA33" s="451">
        <v>109</v>
      </c>
      <c r="WB33" s="451">
        <v>68</v>
      </c>
      <c r="WC33" s="451">
        <v>321</v>
      </c>
      <c r="WD33" s="222">
        <v>124</v>
      </c>
      <c r="WE33" s="221">
        <v>16.728576</v>
      </c>
      <c r="WF33" s="451">
        <v>63.302005999999999</v>
      </c>
      <c r="WG33" s="451">
        <v>97.153760000000005</v>
      </c>
      <c r="WH33" s="451">
        <v>405.86961600000001</v>
      </c>
      <c r="WI33" s="222">
        <v>308.55314900000002</v>
      </c>
      <c r="WJ33" s="221">
        <v>38.074466609495623</v>
      </c>
      <c r="WK33" s="451">
        <v>85.262464849430046</v>
      </c>
      <c r="WL33" s="451">
        <v>134.50679667958801</v>
      </c>
      <c r="WM33" s="451">
        <v>314.0317906700833</v>
      </c>
      <c r="WN33" s="222">
        <v>269.03950235458132</v>
      </c>
      <c r="WP33" s="214" t="s">
        <v>35</v>
      </c>
      <c r="WQ33" s="221">
        <v>36</v>
      </c>
      <c r="WR33" s="451">
        <v>44</v>
      </c>
      <c r="WS33" s="451">
        <v>56</v>
      </c>
      <c r="WT33" s="451">
        <v>108</v>
      </c>
      <c r="WU33" s="451">
        <v>264</v>
      </c>
      <c r="WV33" s="222">
        <v>162</v>
      </c>
      <c r="WW33" s="221">
        <v>3.8501590000000001</v>
      </c>
      <c r="WX33" s="451">
        <v>93.798776000000004</v>
      </c>
      <c r="WY33" s="451">
        <v>65.661535000000001</v>
      </c>
      <c r="WZ33" s="451">
        <v>190.70949899999999</v>
      </c>
      <c r="XA33" s="451">
        <v>313.24992400000002</v>
      </c>
      <c r="XB33" s="222">
        <v>224.33721399999999</v>
      </c>
      <c r="XC33" s="221">
        <v>29.164596584522879</v>
      </c>
      <c r="XD33" s="451">
        <v>84.952121364793555</v>
      </c>
      <c r="XE33" s="451">
        <v>65.851927054553371</v>
      </c>
      <c r="XF33" s="451">
        <v>161.89066378727898</v>
      </c>
      <c r="XG33" s="451">
        <v>319.4559899194993</v>
      </c>
      <c r="XH33" s="222">
        <v>179.59972245253027</v>
      </c>
      <c r="XJ33" s="214" t="s">
        <v>35</v>
      </c>
      <c r="XK33" s="221">
        <v>8</v>
      </c>
      <c r="XL33" s="451">
        <v>4</v>
      </c>
      <c r="XM33" s="451">
        <v>4</v>
      </c>
      <c r="XN33" s="451">
        <v>4</v>
      </c>
      <c r="XO33" s="222">
        <v>12</v>
      </c>
      <c r="XP33" s="221">
        <v>3.8501594742087399</v>
      </c>
      <c r="XQ33" s="451">
        <v>4.14551484384803</v>
      </c>
      <c r="XR33" s="451">
        <v>3.9977215931188899</v>
      </c>
      <c r="XS33" s="451">
        <v>11.7727759502064</v>
      </c>
      <c r="XT33" s="222">
        <v>14.8078894213798</v>
      </c>
      <c r="XU33" s="221">
        <v>0</v>
      </c>
      <c r="XV33" s="451">
        <v>0</v>
      </c>
      <c r="XW33" s="451">
        <v>3.8770944782054202</v>
      </c>
      <c r="XX33" s="451">
        <v>17.480466370814508</v>
      </c>
      <c r="XY33" s="222">
        <v>10.817358993761784</v>
      </c>
      <c r="XZ33" s="822"/>
      <c r="YA33" s="214" t="s">
        <v>35</v>
      </c>
      <c r="YB33" s="221">
        <v>76.800104339243589</v>
      </c>
      <c r="YC33" s="451">
        <v>187.62557136043051</v>
      </c>
      <c r="YD33" s="451">
        <v>135.82368170640896</v>
      </c>
      <c r="YE33" s="451">
        <v>91.215710534453081</v>
      </c>
      <c r="YF33" s="451">
        <v>51.524120632657088</v>
      </c>
      <c r="YG33" s="451">
        <v>0.97215321948409605</v>
      </c>
      <c r="YH33" s="451">
        <v>11.665838633809152</v>
      </c>
      <c r="YI33" s="221">
        <v>104.02039448479827</v>
      </c>
      <c r="YJ33" s="451">
        <v>194.43064389681919</v>
      </c>
      <c r="YK33" s="451">
        <v>137.76798814537716</v>
      </c>
      <c r="YL33" s="451">
        <v>93.160016973421264</v>
      </c>
      <c r="YM33" s="451">
        <v>127.68537923593732</v>
      </c>
      <c r="YN33" s="451">
        <v>101.10393482634598</v>
      </c>
      <c r="YO33" s="222">
        <v>1323.6931512242763</v>
      </c>
      <c r="YP33" s="221">
        <v>172.07111984868499</v>
      </c>
      <c r="YQ33" s="451">
        <v>324.69917530768805</v>
      </c>
      <c r="YR33" s="451">
        <v>269.98082599521422</v>
      </c>
      <c r="YS33" s="451">
        <v>178.70950028802173</v>
      </c>
      <c r="YT33" s="451">
        <v>137.07360394725754</v>
      </c>
      <c r="YU33" s="451">
        <v>6.8050725363886722</v>
      </c>
      <c r="YV33" s="451">
        <v>19.443064389681918</v>
      </c>
      <c r="YW33" s="221">
        <v>234.28892589566715</v>
      </c>
      <c r="YX33" s="451">
        <v>333.44855428304493</v>
      </c>
      <c r="YY33" s="451">
        <v>273.86943887315061</v>
      </c>
      <c r="YZ33" s="451">
        <v>180.6538067269899</v>
      </c>
      <c r="ZA33" s="451">
        <v>256.00960420783798</v>
      </c>
      <c r="ZB33" s="451">
        <v>212.90155506701703</v>
      </c>
      <c r="ZC33" s="222">
        <v>2699.8912608030441</v>
      </c>
      <c r="ZE33" s="214" t="s">
        <v>35</v>
      </c>
      <c r="ZF33" s="221">
        <v>905</v>
      </c>
      <c r="ZG33" s="451">
        <v>745</v>
      </c>
      <c r="ZH33" s="451">
        <v>279</v>
      </c>
      <c r="ZI33" s="222">
        <v>317</v>
      </c>
      <c r="ZJ33" s="221">
        <v>666.07758799999999</v>
      </c>
      <c r="ZK33" s="451">
        <v>787.35761200000002</v>
      </c>
      <c r="ZL33" s="451">
        <v>591.06275600000004</v>
      </c>
      <c r="ZM33" s="222">
        <v>744.07641000000001</v>
      </c>
      <c r="ZN33" s="221">
        <v>601.39835522618569</v>
      </c>
      <c r="ZO33" s="451">
        <v>912.47233938250361</v>
      </c>
      <c r="ZP33" s="451">
        <v>599.47695607993103</v>
      </c>
      <c r="ZQ33" s="222">
        <v>894.07733495491846</v>
      </c>
      <c r="ZS33" s="214" t="s">
        <v>35</v>
      </c>
      <c r="ZT33" s="221">
        <v>266.51352276563182</v>
      </c>
      <c r="ZU33" s="451">
        <v>548.18055567511146</v>
      </c>
      <c r="ZV33" s="451">
        <v>279.94217384011341</v>
      </c>
      <c r="ZW33" s="222">
        <v>395.62840695872086</v>
      </c>
      <c r="ZX33" s="221">
        <v>334.88483246055387</v>
      </c>
      <c r="ZY33" s="451">
        <v>364.29178370739231</v>
      </c>
      <c r="ZZ33" s="451">
        <v>319.53478223981767</v>
      </c>
      <c r="AAA33" s="222">
        <v>498.4489279961976</v>
      </c>
    </row>
    <row r="34" spans="1:703" ht="13.5" customHeight="1" x14ac:dyDescent="0.2">
      <c r="A34" s="214">
        <v>37156</v>
      </c>
      <c r="B34" s="214" t="s">
        <v>21</v>
      </c>
      <c r="C34" s="221">
        <v>4169</v>
      </c>
      <c r="D34" s="451">
        <v>5692</v>
      </c>
      <c r="E34" s="451">
        <v>6932</v>
      </c>
      <c r="F34" s="451">
        <v>8309</v>
      </c>
      <c r="G34" s="451">
        <v>9657</v>
      </c>
      <c r="H34" s="451">
        <v>10487</v>
      </c>
      <c r="I34" s="205">
        <v>10609</v>
      </c>
      <c r="J34" s="634"/>
      <c r="K34" s="214" t="s">
        <v>21</v>
      </c>
      <c r="L34" s="227">
        <f>((VLOOKUP($K34,$B$8:$I$75,3,FALSE)/VLOOKUP($K34,$B$8:$I$75,2,FALSE))^(1/6.975))-1</f>
        <v>4.5654578014247882E-2</v>
      </c>
      <c r="M34" s="203">
        <f>((VLOOKUP($K34,$B$8:$I$75,4,FALSE)/VLOOKUP($K34,$B$8:$I$75,3,FALSE))^(1/7.035))-1</f>
        <v>2.8411281015525924E-2</v>
      </c>
      <c r="N34" s="203">
        <f>((VLOOKUP($K34,$B$8:$I$75,5,FALSE)/VLOOKUP($K34,$B$8:$I$75,4,FALSE))^(1/8.005))-1</f>
        <v>2.2892823794573136E-2</v>
      </c>
      <c r="O34" s="203">
        <f>((VLOOKUP($K34,$B$8:$I$75,6,FALSE)/VLOOKUP($K34,$B$8:$I$75,5,FALSE))^(1/9.01))-1</f>
        <v>1.6826317952110426E-2</v>
      </c>
      <c r="P34" s="203">
        <f>((VLOOKUP($K34,$B$8:$I$75,7,FALSE)/VLOOKUP($K34,$B$8:$I$75,6,FALSE))^(1/11))-1</f>
        <v>7.5239229723460532E-3</v>
      </c>
      <c r="Q34" s="228">
        <f>((VLOOKUP($K34,$B$8:$I$75,8,FALSE)/VLOOKUP($K34,$B$8:$I$75,7,FALSE))^(1/5))-1</f>
        <v>2.3159381764052966E-3</v>
      </c>
      <c r="R34" s="77"/>
      <c r="S34" s="214" t="s">
        <v>21</v>
      </c>
      <c r="T34" s="227">
        <f>VLOOKUP($S34,$K$8:$Q$75,2,FALSE)*(VLOOKUP($S34,$AW$8:$BC$75,2,FALSE)-VLOOKUP($S34,$CE$8:$CK$75,2,FALSE))/(VLOOKUP($S34,$B$8:$I$75,3,FALSE)-VLOOKUP($S34,$B$8:$I$75,2,FALSE))</f>
        <v>4.9761391663592572E-3</v>
      </c>
      <c r="U34" s="203">
        <f>VLOOKUP($S34,$K$8:$Q$75,3,FALSE)*(VLOOKUP($S34,$AW$8:$BC$75,3,FALSE)-VLOOKUP($S34,$CE$8:$CK$75,3,FALSE))/(VLOOKUP($S34,$B$8:$I$75,4,FALSE)-VLOOKUP($S34,$B$8:$I$75,3,FALSE))</f>
        <v>2.657829514355651E-3</v>
      </c>
      <c r="V34" s="203">
        <f>VLOOKUP($S34,$K$8:$Q$75,4,FALSE)*(VLOOKUP($S34,$AW$8:$BC$75,4,FALSE)-VLOOKUP($S34,$CE$8:$CK$75,4,FALSE))/(VLOOKUP($S34,$B$8:$I$75,5,FALSE)-VLOOKUP($S34,$B$8:$I$75,4,FALSE))</f>
        <v>3.6741569053018609E-3</v>
      </c>
      <c r="W34" s="203">
        <f>VLOOKUP($S34,$K$8:$Q$75,5,FALSE)*(VLOOKUP($S34,$AW$8:$BC$75,5,FALSE)-VLOOKUP($S34,$CE$8:$CK$75,5,FALSE))/(VLOOKUP($S34,$B$8:$I$75,6,FALSE)-VLOOKUP($S34,$B$8:$I$75,5,FALSE))</f>
        <v>3.357774131392956E-3</v>
      </c>
      <c r="X34" s="203">
        <f>VLOOKUP($S34,$K$8:$Q$75,6,FALSE)*(VLOOKUP($S34,$AW$8:$BC$75,6,FALSE)-VLOOKUP($S34,$CE$8:$CK$75,6,FALSE))/(VLOOKUP($S34,$B$8:$I$75,7,FALSE)-VLOOKUP($S34,$B$8:$I$75,6,FALSE))</f>
        <v>2.9370494494459294E-3</v>
      </c>
      <c r="Y34" s="228">
        <f>VLOOKUP($S34,$K$8:$Q$75,7,FALSE)*(VLOOKUP($S34,$AW$8:$BC$75,7,FALSE)-VLOOKUP($S34,$CE$8:$CK$75,7,FALSE))/(VLOOKUP($S34,$B$8:$I$75,8,FALSE)-VLOOKUP($S34,$B$8:$I$75,7,FALSE))</f>
        <v>4.1762819574521744E-3</v>
      </c>
      <c r="Z34" s="77"/>
      <c r="AA34" s="214" t="s">
        <v>21</v>
      </c>
      <c r="AB34" s="227">
        <f>(VLOOKUP($S34,$K$8:$Q$75,2,FALSE)*((VLOOKUP($S34,$B$8:$I$75,3,FALSE)-VLOOKUP($S34,$B$8:$I$75,2,FALSE))-(VLOOKUP($S34,$AW$8:$BC$75,2,FALSE)-VLOOKUP($S34,$CE$8:$CK$75,2,FALSE)))/(VLOOKUP($S34,$B$8:$I$75,3,FALSE)-VLOOKUP($S34,$B$8:$I$75,2,FALSE)))</f>
        <v>4.0678438847888625E-2</v>
      </c>
      <c r="AC34" s="203">
        <f>(VLOOKUP($S34,$K$8:$Q$75,3,FALSE)*((VLOOKUP($S34,$B$8:$I$75,4,FALSE)-VLOOKUP($S34,$B$8:$I$75,3,FALSE))-(VLOOKUP($S34,$AW$8:$BC$75,3,FALSE)-VLOOKUP($S34,$CE$8:$CK$75,3,FALSE)))/(VLOOKUP($S34,$B$8:$I$75,4,FALSE)-VLOOKUP($S34,$B$8:$I$75,3,FALSE)))</f>
        <v>2.5753451501170272E-2</v>
      </c>
      <c r="AD34" s="203">
        <f>(VLOOKUP($S34,$K$8:$Q$75,4,FALSE)*((VLOOKUP($S34,$B$8:$I$75,5,FALSE)-VLOOKUP($S34,$B$8:$I$75,4,FALSE))-(VLOOKUP($S34,$AW$8:$BC$75,4,FALSE)-VLOOKUP($S34,$CE$8:$CK$75,4,FALSE)))/(VLOOKUP($S34,$B$8:$I$75,5,FALSE)-VLOOKUP($S34,$B$8:$I$75,4,FALSE)))</f>
        <v>1.9218666889271274E-2</v>
      </c>
      <c r="AE34" s="203">
        <f>(VLOOKUP($S34,$K$8:$Q$75,5,FALSE)*((VLOOKUP($S34,$B$8:$I$75,6,FALSE)-VLOOKUP($S34,$B$8:$I$75,5,FALSE))-(VLOOKUP($S34,$AW$8:$BC$75,5,FALSE)-VLOOKUP($S34,$CE$8:$CK$75,5,FALSE)))/(VLOOKUP($S34,$B$8:$I$75,6,FALSE)-VLOOKUP($S34,$B$8:$I$75,5,FALSE)))</f>
        <v>1.3468543820717471E-2</v>
      </c>
      <c r="AF34" s="203">
        <f>(VLOOKUP($S34,$K$8:$Q$75,6,FALSE)*((VLOOKUP($S34,$B$8:$I$75,7,FALSE)-VLOOKUP($S34,$B$8:$I$75,6,FALSE))-(VLOOKUP($S34,$AW$8:$BC$75,6,FALSE)-VLOOKUP($S34,$CE$8:$CK$75,6,FALSE)))/(VLOOKUP($S34,$B$8:$I$75,7,FALSE)-VLOOKUP($S34,$B$8:$I$75,6,FALSE)))</f>
        <v>4.5868735229001242E-3</v>
      </c>
      <c r="AG34" s="228">
        <f>(VLOOKUP($S34,$K$8:$Q$75,7,FALSE)*((VLOOKUP($S34,$B$8:$I$75,8,FALSE)-VLOOKUP($S34,$B$8:$I$75,7,FALSE))-(VLOOKUP($S34,$AW$8:$BC$75,7,FALSE)-VLOOKUP($S34,$CE$8:$CK$75,7,FALSE)))/(VLOOKUP($S34,$B$8:$I$75,8,FALSE)-VLOOKUP($S34,$B$8:$I$75,7,FALSE)))</f>
        <v>-1.8603437810468775E-3</v>
      </c>
      <c r="AI34" s="214" t="s">
        <v>21</v>
      </c>
      <c r="AJ34" s="221">
        <f>VLOOKUP($AI34,$AW$8:$BC$75,2,FALSE)-VLOOKUP($AI34,$CE$8:$CK$75,2,FALSE)</f>
        <v>166</v>
      </c>
      <c r="AK34" s="222">
        <f>(VLOOKUP($AI34,$B$8:$I$75,3,FALSE)-VLOOKUP($AI34,$B$8:$I$75,2,FALSE))-AJ34</f>
        <v>1357</v>
      </c>
      <c r="AL34" s="451">
        <f>VLOOKUP($AI34,$AW$8:$BC$75,3,FALSE)-VLOOKUP($AI34,$CE$8:$CK$75,3,FALSE)</f>
        <v>116</v>
      </c>
      <c r="AM34" s="451">
        <f>(VLOOKUP($AI34,$B$8:$I$75,4,FALSE)-VLOOKUP($AI34,$B$8:$I$75,3,FALSE))-AL34</f>
        <v>1124</v>
      </c>
      <c r="AN34" s="221">
        <f>VLOOKUP($AI34,$AW$8:$BC$75,4,FALSE)-VLOOKUP($AI34,$CE$8:$CK$75,4,FALSE)</f>
        <v>221</v>
      </c>
      <c r="AO34" s="222">
        <f>(VLOOKUP($AI34,$B$8:$I$75,5,FALSE)-VLOOKUP($AI34,$B$8:$I$75,4,FALSE))-AN34</f>
        <v>1156</v>
      </c>
      <c r="AP34" s="451">
        <f>VLOOKUP($AI34,$AW$8:$BC$75,5,FALSE)-VLOOKUP($AI34,$CE$8:$CK$75,5,FALSE)</f>
        <v>269</v>
      </c>
      <c r="AQ34" s="451">
        <f>(VLOOKUP($AI34,$B$8:$I$75,6,FALSE)-VLOOKUP($AI34,$B$8:$I$75,5,FALSE))-AP34</f>
        <v>1079</v>
      </c>
      <c r="AR34" s="221">
        <f>VLOOKUP($AI34,$AW$8:$BC$75,6,FALSE)-VLOOKUP($AI34,$CE$8:$CK$75,6,FALSE)</f>
        <v>324</v>
      </c>
      <c r="AS34" s="222">
        <f>(VLOOKUP($AI34,$B$8:$I$75,7,FALSE)-VLOOKUP($AI34,$B$8:$I$75,6,FALSE))-AR34</f>
        <v>506</v>
      </c>
      <c r="AT34" s="221">
        <f>VLOOKUP($AI34,$AW$8:$BC$75,7,FALSE)-VLOOKUP($AI34,$CE$8:$CK$75,7,FALSE)</f>
        <v>220</v>
      </c>
      <c r="AU34" s="222">
        <f>(VLOOKUP($AI34,$B$8:$I$75,8,FALSE)-VLOOKUP($AI34,$B$8:$I$75,7,FALSE))-AT34</f>
        <v>-98</v>
      </c>
      <c r="AV34" s="636"/>
      <c r="AW34" s="214" t="s">
        <v>21</v>
      </c>
      <c r="AX34" s="221">
        <v>506</v>
      </c>
      <c r="AY34" s="451">
        <v>546</v>
      </c>
      <c r="AZ34" s="451">
        <v>745</v>
      </c>
      <c r="BA34" s="451">
        <v>974</v>
      </c>
      <c r="BB34" s="451">
        <v>1288</v>
      </c>
      <c r="BC34" s="222">
        <v>631</v>
      </c>
      <c r="BE34" s="214" t="s">
        <v>21</v>
      </c>
      <c r="BF34" s="239">
        <f>IF(VLOOKUP($BE34,$B$8:$I$75,3,FALSE)&lt;&gt;VLOOKUP($BE34,$B$8:$I$75,2,FALSE),(10*(VLOOKUP($BE34,$K$8:$Q$75,2,FALSE)*100)*VLOOKUP($BE34,$AW$8:$BC$75,2,FALSE))/(VLOOKUP($BE34,$B$8:$I$75,3,FALSE)-VLOOKUP($BE34,$B$8:$I$75,2,FALSE)),"")</f>
        <v>15.168231434805929</v>
      </c>
      <c r="BG34" s="235">
        <f>IF(VLOOKUP($BE34,$B$8:$I$75,4,FALSE)&lt;&gt;VLOOKUP($BE34,$B$8:$I$75,3,FALSE),(10*(VLOOKUP($BE34,$K$8:$Q$75,3,FALSE)*100)*VLOOKUP($BE34,$AW$8:$BC$75,3,FALSE))/(VLOOKUP($BE34,$B$8:$I$75,4,FALSE)-VLOOKUP($BE34,$B$8:$I$75,3,FALSE)),"")</f>
        <v>12.510128576191253</v>
      </c>
      <c r="BH34" s="235">
        <f>IF(VLOOKUP($BE34,$B$8:$I$75,5,FALSE)&lt;&gt;VLOOKUP($BE34,$B$8:$I$75,4,FALSE),(10*(VLOOKUP($BE34,$K$8:$Q$75,4,FALSE)*100)*VLOOKUP($BE34,$AW$8:$BC$75,4,FALSE))/(VLOOKUP($BE34,$B$8:$I$75,5,FALSE)-VLOOKUP($BE34,$B$8:$I$75,4,FALSE)),"")</f>
        <v>12.385732554071884</v>
      </c>
      <c r="BI34" s="235">
        <f>IF(VLOOKUP($BE34,$B$8:$I$75,6,FALSE)&lt;&gt;VLOOKUP($BE34,$B$8:$I$75,5,FALSE),(10*(VLOOKUP($BE34,$K$8:$Q$75,5,FALSE)*100)*VLOOKUP($BE34,$AW$8:$BC$75,5,FALSE))/(VLOOKUP($BE34,$B$8:$I$75,6,FALSE)-VLOOKUP($BE34,$B$8:$I$75,5,FALSE)),"")</f>
        <v>12.157888490619849</v>
      </c>
      <c r="BJ34" s="235">
        <f>IF(VLOOKUP($BE34,$B$8:$I$75,7,FALSE)&lt;&gt;VLOOKUP($BE34,$B$8:$I$75,6,FALSE),(10*(VLOOKUP($BE34,$K$8:$Q$75,6,FALSE)*100)*VLOOKUP($BE34,$AW$8:$BC$75,6,FALSE))/(VLOOKUP($BE34,$B$8:$I$75,7,FALSE)-VLOOKUP($BE34,$B$8:$I$75,6,FALSE)),"")</f>
        <v>11.675678058291224</v>
      </c>
      <c r="BK34" s="240">
        <f>IF(VLOOKUP($BE34,$B$8:$I$75,8,FALSE)&lt;&gt;VLOOKUP($BE34,$B$8:$I$75,7,FALSE),(10*(VLOOKUP($BE34,$K$8:$Q$75,7,FALSE)*100)*VLOOKUP($BE34,$AW$8:$BC$75,7,FALSE))/(VLOOKUP($BE34,$B$8:$I$75,8,FALSE)-VLOOKUP($BE34,$B$8:$I$75,7,FALSE)),"")</f>
        <v>11.9783359779651</v>
      </c>
      <c r="BL34" s="239">
        <f>IF(VLOOKUP($BE34,$B$8:$I$75,3,FALSE)&lt;&gt;VLOOKUP($BE34,$B$8:$I$75,2,FALSE),(10*(VLOOKUP($BE34,$K$8:$Q$75,2,FALSE)*100)*VLOOKUP($BE34,$CE$8:$CK$75,2,FALSE))/(VLOOKUP($BE34,$B$8:$I$75,3,FALSE)-VLOOKUP($BE34,$B$8:$I$75,2,FALSE)),"")</f>
        <v>10.192092268446672</v>
      </c>
      <c r="BM34" s="235">
        <f>IF(VLOOKUP($BE34,$B$8:$I$75,4,FALSE)&lt;&gt;VLOOKUP($BE34,$B$8:$I$75,3,FALSE),(10*(VLOOKUP($BE34,$K$8:$Q$75,3,FALSE)*100)*VLOOKUP($BE34,$CE$8:$CK$75,3,FALSE))/(VLOOKUP($BE34,$B$8:$I$75,4,FALSE)-VLOOKUP($BE34,$B$8:$I$75,3,FALSE)),"")</f>
        <v>9.8522990618356019</v>
      </c>
      <c r="BN34" s="235">
        <f>IF(VLOOKUP($BE34,$B$8:$I$75,5,FALSE)&lt;&gt;VLOOKUP($BE34,$B$8:$I$75,4,FALSE),(10*(VLOOKUP($BE34,$K$8:$Q$75,4,FALSE)*100)*VLOOKUP($BE34,$CE$8:$CK$75,4,FALSE))/(VLOOKUP($BE34,$B$8:$I$75,5,FALSE)-VLOOKUP($BE34,$B$8:$I$75,4,FALSE)),"")</f>
        <v>8.7115756487700242</v>
      </c>
      <c r="BO34" s="235">
        <f>IF(VLOOKUP($BE34,$B$8:$I$75,6,FALSE)&lt;&gt;VLOOKUP($BE34,$B$8:$I$75,5,FALSE),(10*(VLOOKUP($BE34,$K$8:$Q$75,5,FALSE)*100)*VLOOKUP($BE34,$CE$8:$CK$75,5,FALSE))/(VLOOKUP($BE34,$B$8:$I$75,6,FALSE)-VLOOKUP($BE34,$B$8:$I$75,5,FALSE)),"")</f>
        <v>8.8001143592268907</v>
      </c>
      <c r="BP34" s="235">
        <f>IF(VLOOKUP($BE34,$B$8:$I$75,7,FALSE)&lt;&gt;VLOOKUP($BE34,$B$8:$I$75,6,FALSE),(10*(VLOOKUP($BE34,$K$8:$Q$75,6,FALSE)*100)*VLOOKUP($BE34,$CE$8:$CK$75,6,FALSE))/(VLOOKUP($BE34,$B$8:$I$75,7,FALSE)-VLOOKUP($BE34,$B$8:$I$75,6,FALSE)),"")</f>
        <v>8.7386286088452962</v>
      </c>
      <c r="BQ34" s="240">
        <f>IF(VLOOKUP($BE34,$B$8:$I$75,8,FALSE)&lt;&gt;VLOOKUP($BE34,$B$8:$I$75,7,FALSE),(10*(VLOOKUP($BE34,$K$8:$Q$75,7,FALSE)*100)*VLOOKUP($BE34,$CE$8:$CK$75,7,FALSE))/(VLOOKUP($BE34,$B$8:$I$75,8,FALSE)-VLOOKUP($BE34,$B$8:$I$75,7,FALSE)),"")</f>
        <v>7.8020540205129256</v>
      </c>
      <c r="BS34" s="214" t="s">
        <v>21</v>
      </c>
      <c r="BT34" s="451">
        <v>114</v>
      </c>
      <c r="BU34" s="451">
        <v>134</v>
      </c>
      <c r="BV34" s="451">
        <v>144</v>
      </c>
      <c r="BW34" s="451">
        <v>131</v>
      </c>
      <c r="BX34" s="451">
        <v>121</v>
      </c>
      <c r="BY34" s="451">
        <v>119</v>
      </c>
      <c r="BZ34" s="451">
        <v>116</v>
      </c>
      <c r="CA34" s="451">
        <v>120</v>
      </c>
      <c r="CB34" s="451">
        <v>115</v>
      </c>
      <c r="CC34" s="222">
        <v>103</v>
      </c>
      <c r="CE34" s="214" t="s">
        <v>21</v>
      </c>
      <c r="CF34" s="221">
        <v>340</v>
      </c>
      <c r="CG34" s="451">
        <v>430</v>
      </c>
      <c r="CH34" s="451">
        <v>524</v>
      </c>
      <c r="CI34" s="451">
        <v>705</v>
      </c>
      <c r="CJ34" s="451">
        <v>964</v>
      </c>
      <c r="CK34" s="222">
        <v>411</v>
      </c>
      <c r="CM34" s="792" t="s">
        <v>21</v>
      </c>
      <c r="CN34" s="451">
        <v>72</v>
      </c>
      <c r="CO34" s="451">
        <v>93</v>
      </c>
      <c r="CP34" s="451">
        <v>82</v>
      </c>
      <c r="CQ34" s="451">
        <v>75</v>
      </c>
      <c r="CR34" s="451">
        <v>88</v>
      </c>
      <c r="CS34" s="451">
        <v>83</v>
      </c>
      <c r="CT34" s="451">
        <v>83</v>
      </c>
      <c r="CU34" s="451">
        <v>112</v>
      </c>
      <c r="CV34" s="451">
        <v>114</v>
      </c>
      <c r="CW34" s="222">
        <v>131</v>
      </c>
      <c r="CY34" s="214" t="s">
        <v>21</v>
      </c>
      <c r="CZ34" s="221">
        <v>9405.7743511076314</v>
      </c>
      <c r="DA34" s="451">
        <v>426.52200171635002</v>
      </c>
      <c r="DB34" s="451">
        <v>456.30151817311008</v>
      </c>
      <c r="DC34" s="451">
        <v>26.202279014784409</v>
      </c>
      <c r="DD34" s="451">
        <v>176.44109611072136</v>
      </c>
      <c r="DE34" s="222">
        <v>3.1218679117671599</v>
      </c>
      <c r="DG34" s="214" t="s">
        <v>21</v>
      </c>
      <c r="DH34" s="221">
        <v>56</v>
      </c>
      <c r="DI34" s="451">
        <v>288</v>
      </c>
      <c r="DJ34" s="451">
        <v>472</v>
      </c>
      <c r="DK34" s="451">
        <v>1108</v>
      </c>
      <c r="DL34" s="451">
        <v>1280</v>
      </c>
      <c r="DM34" s="451">
        <v>1160</v>
      </c>
      <c r="DN34" s="451">
        <v>1608</v>
      </c>
      <c r="DO34" s="222">
        <v>1388</v>
      </c>
      <c r="DP34" s="221">
        <v>86.490296000000001</v>
      </c>
      <c r="DQ34" s="451">
        <v>294.31027699999999</v>
      </c>
      <c r="DR34" s="451">
        <v>701.34115299999996</v>
      </c>
      <c r="DS34" s="451">
        <v>1254.2945930000001</v>
      </c>
      <c r="DT34" s="451">
        <v>1517.125368</v>
      </c>
      <c r="DU34" s="451">
        <v>1141.415587</v>
      </c>
      <c r="DV34" s="451">
        <v>2355.5629319999998</v>
      </c>
      <c r="DW34" s="222">
        <v>1059.6317670000001</v>
      </c>
      <c r="DX34" s="221">
        <v>30.081885692325109</v>
      </c>
      <c r="DY34" s="451">
        <v>251.71213868709435</v>
      </c>
      <c r="DZ34" s="451">
        <v>808.29456773321238</v>
      </c>
      <c r="EA34" s="451">
        <v>1410.871578094951</v>
      </c>
      <c r="EB34" s="451">
        <v>1321.7004491818759</v>
      </c>
      <c r="EC34" s="451">
        <v>944.7418164586976</v>
      </c>
      <c r="ED34" s="451">
        <v>2620.3273311490198</v>
      </c>
      <c r="EE34" s="222">
        <v>1068.4099185424775</v>
      </c>
      <c r="EG34" s="214" t="s">
        <v>21</v>
      </c>
      <c r="EH34" s="221">
        <v>2238</v>
      </c>
      <c r="EI34" s="451">
        <v>1551</v>
      </c>
      <c r="EJ34" s="451">
        <v>2290</v>
      </c>
      <c r="EK34" s="451">
        <v>1833</v>
      </c>
      <c r="EL34" s="451">
        <v>1117</v>
      </c>
      <c r="EM34" s="451">
        <v>624</v>
      </c>
      <c r="EN34" s="221">
        <v>2106.9585219999999</v>
      </c>
      <c r="EO34" s="451">
        <v>1716.941145</v>
      </c>
      <c r="EP34" s="451">
        <v>2230.7087019999999</v>
      </c>
      <c r="EQ34" s="451">
        <v>2184.7556709999999</v>
      </c>
      <c r="ER34" s="451">
        <v>1440.907371</v>
      </c>
      <c r="ES34" s="451">
        <v>806.72858900000006</v>
      </c>
      <c r="ET34" s="221">
        <v>2156.1935795560548</v>
      </c>
      <c r="EU34" s="451">
        <v>1524.2377248180242</v>
      </c>
      <c r="EV34" s="451">
        <v>1957.0175649564967</v>
      </c>
      <c r="EW34" s="451">
        <v>2228.4190842534322</v>
      </c>
      <c r="EX34" s="451">
        <v>1707.3256274235491</v>
      </c>
      <c r="EY34" s="222">
        <v>1035.8064189924444</v>
      </c>
      <c r="EZ34" s="636"/>
      <c r="FA34" s="214" t="s">
        <v>21</v>
      </c>
      <c r="FB34" s="221">
        <v>2864</v>
      </c>
      <c r="FC34" s="451">
        <v>5480</v>
      </c>
      <c r="FD34" s="222">
        <v>1309</v>
      </c>
      <c r="FE34" s="221">
        <v>2823.868297</v>
      </c>
      <c r="FF34" s="451">
        <v>6029.1892819999994</v>
      </c>
      <c r="FG34" s="222">
        <v>1633.9424210000002</v>
      </c>
      <c r="FH34" s="221">
        <v>2794.9819662632435</v>
      </c>
      <c r="FI34" s="451">
        <v>5717.720555097334</v>
      </c>
      <c r="FJ34" s="222">
        <v>2096.2974786394229</v>
      </c>
      <c r="FK34" s="636"/>
      <c r="FL34" s="326" t="s">
        <v>113</v>
      </c>
      <c r="FM34" s="336">
        <f t="shared" ref="FM34:FM53" si="22">0-(FM8/SUM(FM$8:FM$27))</f>
        <v>-6.2965082999427588E-2</v>
      </c>
      <c r="FN34" s="331">
        <f t="shared" ref="FN34:FN53" si="23">FN8/SUM(FN$8:FN$27)</f>
        <v>5.5056179775280899E-2</v>
      </c>
      <c r="FO34" s="331">
        <f t="shared" ref="FO34:FO53" si="24">0-(FO8/SUM(FO$8:FO$27))</f>
        <v>-5.9790606413636642E-2</v>
      </c>
      <c r="FP34" s="332">
        <f t="shared" ref="FP34:FP53" si="25">FP8/SUM(FP$8:FP$27)</f>
        <v>4.9774799218580419E-2</v>
      </c>
      <c r="FQ34" s="336">
        <f t="shared" ref="FQ34:FQ53" si="26">0-(FQ8/SUM(FQ$8:FQ$27))</f>
        <v>-5.2269466637700594E-2</v>
      </c>
      <c r="FR34" s="331">
        <f t="shared" ref="FR34:FR53" si="27">FR8/SUM(FR$8:FR$27)</f>
        <v>4.7290837291929941E-2</v>
      </c>
      <c r="FS34" s="331">
        <f t="shared" ref="FS34:FS53" si="28">0-(FS8/SUM(FS$8:FS$27))</f>
        <v>-5.9941945071202409E-2</v>
      </c>
      <c r="FT34" s="332">
        <f t="shared" ref="FT34:FT53" si="29">FT8/SUM(FT$8:FT$27)</f>
        <v>4.7173407197298095E-2</v>
      </c>
      <c r="FU34" s="336">
        <f t="shared" ref="FU34:FU53" si="30">0-(FU8/SUM(FU$8:FU$27))</f>
        <v>-4.8460288763842729E-2</v>
      </c>
      <c r="FV34" s="331">
        <f t="shared" ref="FV34:FV53" si="31">FV8/SUM(FV$8:FV$27)</f>
        <v>3.8376696937411935E-2</v>
      </c>
      <c r="FW34" s="331">
        <f t="shared" ref="FW34:FW53" si="32">0-(FW8/SUM(FW$8:FW$27))</f>
        <v>-5.8513652320210767E-2</v>
      </c>
      <c r="FX34" s="332">
        <f t="shared" ref="FX34:FX53" si="33">FX8/SUM(FX$8:FX$27)</f>
        <v>5.0004422672201572E-2</v>
      </c>
      <c r="FZ34" s="214" t="s">
        <v>21</v>
      </c>
      <c r="GA34" s="221">
        <v>5959</v>
      </c>
      <c r="GB34" s="451">
        <v>2996</v>
      </c>
      <c r="GC34" s="222">
        <v>2963</v>
      </c>
      <c r="GD34" s="221">
        <v>167989.976</v>
      </c>
      <c r="GE34" s="451">
        <v>122007.712</v>
      </c>
      <c r="GF34" s="222">
        <v>45982.263999999996</v>
      </c>
      <c r="GH34" s="214" t="s">
        <v>21</v>
      </c>
      <c r="GI34" s="221">
        <v>1223</v>
      </c>
      <c r="GJ34" s="451">
        <v>1683</v>
      </c>
      <c r="GK34" s="451">
        <v>2245</v>
      </c>
      <c r="GL34" s="451">
        <v>2822</v>
      </c>
      <c r="GM34" s="451">
        <v>3448</v>
      </c>
      <c r="GN34" s="451">
        <v>4152.1305248179497</v>
      </c>
      <c r="GO34" s="222">
        <v>4319.8187359842996</v>
      </c>
      <c r="GQ34" s="214" t="s">
        <v>21</v>
      </c>
      <c r="GR34" s="221">
        <v>4087</v>
      </c>
      <c r="GS34" s="451">
        <v>5523</v>
      </c>
      <c r="GT34" s="451">
        <v>6752</v>
      </c>
      <c r="GU34" s="451">
        <v>8091</v>
      </c>
      <c r="GV34" s="451">
        <v>9301</v>
      </c>
      <c r="GW34" s="451">
        <v>10223.333550012199</v>
      </c>
      <c r="GX34" s="222">
        <v>10385.0045855685</v>
      </c>
      <c r="GZ34" s="214" t="s">
        <v>21</v>
      </c>
      <c r="HA34" s="389">
        <f t="shared" si="2"/>
        <v>3.3417825020441536</v>
      </c>
      <c r="HB34" s="390">
        <f t="shared" si="3"/>
        <v>3.2816399286987523</v>
      </c>
      <c r="HC34" s="390">
        <f t="shared" si="4"/>
        <v>3.0075723830734966</v>
      </c>
      <c r="HD34" s="390">
        <f t="shared" si="5"/>
        <v>2.8671155209071579</v>
      </c>
      <c r="HE34" s="390">
        <f t="shared" si="6"/>
        <v>2.6975058004640373</v>
      </c>
      <c r="HF34" s="390">
        <f t="shared" si="7"/>
        <v>2.4621898297526283</v>
      </c>
      <c r="HG34" s="246">
        <f t="shared" si="8"/>
        <v>2.404037118284827</v>
      </c>
      <c r="HI34" s="214" t="s">
        <v>21</v>
      </c>
      <c r="HJ34" s="221">
        <v>667</v>
      </c>
      <c r="HK34" s="451">
        <v>1129</v>
      </c>
      <c r="HL34" s="451">
        <v>619</v>
      </c>
      <c r="HM34" s="451">
        <v>727</v>
      </c>
      <c r="HN34" s="451">
        <v>305</v>
      </c>
      <c r="HO34" s="221">
        <v>969.53840900000012</v>
      </c>
      <c r="HP34" s="451">
        <v>1551.6911519999999</v>
      </c>
      <c r="HQ34" s="451">
        <v>639.30380600000012</v>
      </c>
      <c r="HR34" s="451">
        <v>687.70594199999994</v>
      </c>
      <c r="HS34" s="451">
        <v>317.97240600000003</v>
      </c>
      <c r="HT34" s="221">
        <v>1147.9307850022999</v>
      </c>
      <c r="HU34" s="451">
        <v>1562.2914039802997</v>
      </c>
      <c r="HV34" s="451">
        <v>670.43210642669987</v>
      </c>
      <c r="HW34" s="451">
        <v>676.53339989440008</v>
      </c>
      <c r="HX34" s="222">
        <v>263.63102021669999</v>
      </c>
      <c r="HY34" s="804"/>
      <c r="HZ34" s="214" t="s">
        <v>21</v>
      </c>
      <c r="IA34" s="221">
        <v>664</v>
      </c>
      <c r="IB34" s="451">
        <v>20</v>
      </c>
      <c r="IC34" s="451">
        <v>1032</v>
      </c>
      <c r="ID34" s="451">
        <v>1500</v>
      </c>
      <c r="IE34" s="451">
        <v>236</v>
      </c>
      <c r="IF34" s="221">
        <v>969.538411</v>
      </c>
      <c r="IG34" s="451">
        <v>62.703046000000001</v>
      </c>
      <c r="IH34" s="451">
        <v>1372.366295</v>
      </c>
      <c r="II34" s="451">
        <v>1476.780927</v>
      </c>
      <c r="IJ34" s="451">
        <v>284.82303899999999</v>
      </c>
      <c r="IK34" s="221">
        <v>1147.9307850038626</v>
      </c>
      <c r="IL34" s="451">
        <v>57.151065598892743</v>
      </c>
      <c r="IM34" s="451">
        <v>1405.7958682841031</v>
      </c>
      <c r="IN34" s="451">
        <v>1370.1907316734282</v>
      </c>
      <c r="IO34" s="222">
        <v>339.75026495272562</v>
      </c>
      <c r="IQ34" s="214" t="s">
        <v>21</v>
      </c>
      <c r="IR34" s="221">
        <v>6</v>
      </c>
      <c r="IS34" s="451">
        <v>17</v>
      </c>
      <c r="IT34" s="451">
        <v>106</v>
      </c>
      <c r="IU34" s="451">
        <v>106</v>
      </c>
      <c r="IV34" s="451">
        <v>92</v>
      </c>
      <c r="IW34" s="451">
        <v>216</v>
      </c>
      <c r="IX34" s="222">
        <v>124</v>
      </c>
      <c r="IY34" s="221">
        <v>602</v>
      </c>
      <c r="IZ34" s="451">
        <v>404</v>
      </c>
      <c r="JA34" s="451">
        <v>1983</v>
      </c>
      <c r="JB34" s="451">
        <v>2103</v>
      </c>
      <c r="JC34" s="451">
        <v>895</v>
      </c>
      <c r="JD34" s="451">
        <v>902</v>
      </c>
      <c r="JE34" s="222">
        <v>255</v>
      </c>
      <c r="JF34" s="221">
        <v>7.9771330000000003</v>
      </c>
      <c r="JG34" s="451">
        <v>55.433070999999998</v>
      </c>
      <c r="JH34" s="451">
        <v>168.245296</v>
      </c>
      <c r="JI34" s="451">
        <v>196.67509799999999</v>
      </c>
      <c r="JJ34" s="451">
        <v>163.762776</v>
      </c>
      <c r="JK34" s="451">
        <v>199.50114300000001</v>
      </c>
      <c r="JL34" s="222">
        <v>195.99417500000001</v>
      </c>
      <c r="JM34" s="221">
        <v>704.90978500000006</v>
      </c>
      <c r="JN34" s="451">
        <v>456.24871899999999</v>
      </c>
      <c r="JO34" s="451">
        <v>1875.7606499999999</v>
      </c>
      <c r="JP34" s="451">
        <v>2292.1626900000001</v>
      </c>
      <c r="JQ34" s="451">
        <v>1333.0068659999999</v>
      </c>
      <c r="JR34" s="451">
        <v>1089.179603</v>
      </c>
      <c r="JS34" s="222">
        <v>410.10667899999999</v>
      </c>
      <c r="JT34" s="221">
        <v>7.1455563158355604</v>
      </c>
      <c r="JU34" s="451">
        <v>28.828123453485389</v>
      </c>
      <c r="JV34" s="451">
        <v>131.68838307232647</v>
      </c>
      <c r="JW34" s="451">
        <v>214.8100683989812</v>
      </c>
      <c r="JX34" s="451">
        <v>256.62449564308491</v>
      </c>
      <c r="JY34" s="451">
        <v>267.45646052780177</v>
      </c>
      <c r="JZ34" s="222">
        <v>242.37767712105943</v>
      </c>
      <c r="KA34" s="221">
        <v>634.78846859234045</v>
      </c>
      <c r="KB34" s="451">
        <v>391.52491182169285</v>
      </c>
      <c r="KC34" s="451">
        <v>1635.0400432794229</v>
      </c>
      <c r="KD34" s="451">
        <v>2241.0004568037707</v>
      </c>
      <c r="KE34" s="451">
        <v>1413.822553649245</v>
      </c>
      <c r="KF34" s="451">
        <v>1407.1491310183992</v>
      </c>
      <c r="KG34" s="222">
        <v>522.48509283568899</v>
      </c>
      <c r="KI34" s="214" t="s">
        <v>21</v>
      </c>
      <c r="KJ34" s="221">
        <v>1152</v>
      </c>
      <c r="KK34" s="451">
        <v>588</v>
      </c>
      <c r="KL34" s="451">
        <v>748</v>
      </c>
      <c r="KM34" s="222">
        <v>316</v>
      </c>
      <c r="KN34" s="221">
        <v>1513.3432299999999</v>
      </c>
      <c r="KO34" s="451">
        <v>573.80713700000001</v>
      </c>
      <c r="KP34" s="451">
        <v>743.139636</v>
      </c>
      <c r="KQ34" s="222">
        <v>311.52968399999997</v>
      </c>
      <c r="KR34" s="221">
        <v>1543.8625889386758</v>
      </c>
      <c r="KS34" s="451">
        <v>604.61362941494008</v>
      </c>
      <c r="KT34" s="451">
        <v>722.69074896152904</v>
      </c>
      <c r="KU34" s="222">
        <v>270.48055668451786</v>
      </c>
      <c r="KW34" s="214" t="s">
        <v>21</v>
      </c>
      <c r="KX34" s="221">
        <v>1504</v>
      </c>
      <c r="KY34" s="451">
        <v>1896</v>
      </c>
      <c r="KZ34" s="451">
        <v>2595</v>
      </c>
      <c r="LA34" s="451">
        <v>3092</v>
      </c>
      <c r="LB34" s="451">
        <v>3694</v>
      </c>
      <c r="LC34" s="451">
        <v>4430.9966327565899</v>
      </c>
      <c r="LD34" s="205">
        <v>4699.9115659362396</v>
      </c>
      <c r="LF34" s="214" t="s">
        <v>21</v>
      </c>
      <c r="LG34" s="221">
        <v>3448</v>
      </c>
      <c r="LH34" s="451">
        <v>125</v>
      </c>
      <c r="LI34" s="222">
        <v>121</v>
      </c>
      <c r="LJ34" s="221">
        <v>4152.1305248179497</v>
      </c>
      <c r="LK34" s="451">
        <v>86.784432689454405</v>
      </c>
      <c r="LL34" s="222">
        <v>192.08167524918301</v>
      </c>
      <c r="LM34" s="221">
        <v>4319.8187359842996</v>
      </c>
      <c r="LN34" s="451">
        <v>57.099729736034902</v>
      </c>
      <c r="LO34" s="222">
        <v>322.993100215906</v>
      </c>
      <c r="LQ34" s="214" t="s">
        <v>21</v>
      </c>
      <c r="LR34" s="221">
        <v>3050</v>
      </c>
      <c r="LS34" s="451">
        <v>524</v>
      </c>
      <c r="LT34" s="222">
        <v>121</v>
      </c>
      <c r="LU34" s="221">
        <v>3607.6658170000001</v>
      </c>
      <c r="LV34" s="451">
        <v>738.34828900000002</v>
      </c>
      <c r="LW34" s="222">
        <v>84.982526999999664</v>
      </c>
      <c r="LX34" s="221">
        <v>3864.3364565820161</v>
      </c>
      <c r="LY34" s="451">
        <v>772.30871425481973</v>
      </c>
      <c r="LZ34" s="222">
        <v>63.266395099405599</v>
      </c>
      <c r="MB34" s="214" t="s">
        <v>21</v>
      </c>
      <c r="MC34" s="1111"/>
      <c r="MD34" s="1112"/>
      <c r="ME34" s="1112"/>
      <c r="MF34" s="1112"/>
      <c r="MG34" s="1112"/>
      <c r="MH34" s="221">
        <v>122.239363</v>
      </c>
      <c r="MI34" s="451">
        <v>349.23128499999996</v>
      </c>
      <c r="MJ34" s="451">
        <v>741.29223300000001</v>
      </c>
      <c r="MK34" s="451">
        <v>1259.6136789999998</v>
      </c>
      <c r="ML34" s="451">
        <v>1958.6200740000002</v>
      </c>
      <c r="MM34" s="221">
        <v>105.47898747630001</v>
      </c>
      <c r="MN34" s="451">
        <v>306.83348996140001</v>
      </c>
      <c r="MO34" s="451">
        <v>853.68913529099996</v>
      </c>
      <c r="MP34" s="451">
        <v>1177.5747163348999</v>
      </c>
      <c r="MQ34" s="222">
        <v>2256.3352368952001</v>
      </c>
      <c r="MS34" s="214" t="s">
        <v>21</v>
      </c>
      <c r="MT34" s="221">
        <v>1223</v>
      </c>
      <c r="MU34" s="451">
        <v>1683</v>
      </c>
      <c r="MV34" s="451">
        <v>2245</v>
      </c>
      <c r="MW34" s="451">
        <v>2822</v>
      </c>
      <c r="MX34" s="451">
        <v>3448</v>
      </c>
      <c r="MY34" s="451">
        <v>4152.1305248179497</v>
      </c>
      <c r="MZ34" s="205">
        <v>4319.8187359842996</v>
      </c>
      <c r="NB34" s="214" t="s">
        <v>21</v>
      </c>
      <c r="NC34" s="221">
        <v>2840</v>
      </c>
      <c r="ND34" s="451">
        <v>502</v>
      </c>
      <c r="NE34" s="222">
        <v>105</v>
      </c>
      <c r="NF34" s="221">
        <v>3363.0738200000001</v>
      </c>
      <c r="NG34" s="451">
        <v>706.52738499999998</v>
      </c>
      <c r="NH34" s="222">
        <v>82.52931999999953</v>
      </c>
      <c r="NI34" s="221">
        <v>3584.4772021469348</v>
      </c>
      <c r="NJ34" s="451">
        <v>677.29724494886068</v>
      </c>
      <c r="NK34" s="222">
        <v>58.04428888850498</v>
      </c>
      <c r="NM34" s="214" t="s">
        <v>21</v>
      </c>
      <c r="NN34" s="221">
        <v>85</v>
      </c>
      <c r="NO34" s="451">
        <v>219</v>
      </c>
      <c r="NP34" s="451">
        <v>676</v>
      </c>
      <c r="NQ34" s="451">
        <v>1076</v>
      </c>
      <c r="NR34" s="451">
        <v>1391</v>
      </c>
      <c r="NS34" s="451">
        <v>14538</v>
      </c>
      <c r="NT34" s="221">
        <v>90.675196</v>
      </c>
      <c r="NU34" s="451">
        <v>319.15469899999999</v>
      </c>
      <c r="NV34" s="451">
        <v>690.79525799999999</v>
      </c>
      <c r="NW34" s="451">
        <v>1164.5160510000001</v>
      </c>
      <c r="NX34" s="451">
        <v>1886.9893199999999</v>
      </c>
      <c r="NY34" s="451">
        <v>18224.882471000001</v>
      </c>
      <c r="NZ34" s="221">
        <v>80.164567926781999</v>
      </c>
      <c r="OA34" s="451">
        <v>233.59432094676072</v>
      </c>
      <c r="OB34" s="451">
        <v>743.16408439039617</v>
      </c>
      <c r="OC34" s="451">
        <v>1143.5627319207465</v>
      </c>
      <c r="OD34" s="451">
        <v>2119.3330307996152</v>
      </c>
      <c r="OE34" s="222">
        <v>19555.342367481266</v>
      </c>
      <c r="OG34" s="214" t="s">
        <v>21</v>
      </c>
      <c r="OH34" s="221">
        <v>2387</v>
      </c>
      <c r="OI34" s="451">
        <v>381</v>
      </c>
      <c r="OJ34" s="451">
        <v>582</v>
      </c>
      <c r="OK34" s="222">
        <v>97</v>
      </c>
      <c r="OL34" s="221">
        <v>2799.879899</v>
      </c>
      <c r="OM34" s="451">
        <v>611.95941200000004</v>
      </c>
      <c r="ON34" s="451">
        <v>681.94698200000005</v>
      </c>
      <c r="OO34" s="222">
        <v>58.344231999999998</v>
      </c>
      <c r="OP34" s="221">
        <v>2993.4650645174183</v>
      </c>
      <c r="OQ34" s="451">
        <v>614.06226022654482</v>
      </c>
      <c r="OR34" s="451">
        <v>648.12236294041281</v>
      </c>
      <c r="OS34" s="222">
        <v>64.169048299924327</v>
      </c>
      <c r="OU34" s="214" t="s">
        <v>21</v>
      </c>
      <c r="OV34" s="221">
        <v>418.66945848663318</v>
      </c>
      <c r="OW34" s="451">
        <v>833.02986827926225</v>
      </c>
      <c r="OX34" s="451">
        <v>670.78843029957682</v>
      </c>
      <c r="OY34" s="451">
        <v>963.07905515794596</v>
      </c>
      <c r="OZ34" s="451">
        <v>509.3593089843659</v>
      </c>
      <c r="PA34" s="222">
        <v>924.89261477651655</v>
      </c>
      <c r="PC34" s="214" t="s">
        <v>21</v>
      </c>
      <c r="PD34" s="221">
        <v>0</v>
      </c>
      <c r="PE34" s="451">
        <v>5.9583983806574903</v>
      </c>
      <c r="PF34" s="451">
        <v>159.1744157739964</v>
      </c>
      <c r="PG34" s="451">
        <v>147.15910523947099</v>
      </c>
      <c r="PH34" s="451">
        <v>202.9637284694563</v>
      </c>
      <c r="PI34" s="222">
        <v>109.7621130717108</v>
      </c>
      <c r="PJ34" s="221">
        <v>339.39168794914718</v>
      </c>
      <c r="PK34" s="451">
        <v>69.595789553566874</v>
      </c>
      <c r="PL34" s="451">
        <v>466.36588182358878</v>
      </c>
      <c r="PM34" s="451">
        <v>1564.6817801217978</v>
      </c>
      <c r="PN34" s="451">
        <v>757.22523522128915</v>
      </c>
      <c r="PO34" s="222">
        <v>323.04199178646178</v>
      </c>
      <c r="PP34" s="221">
        <v>340.44703865621091</v>
      </c>
      <c r="PQ34" s="451">
        <v>75.554187934224359</v>
      </c>
      <c r="PR34" s="451">
        <v>625.54029759758521</v>
      </c>
      <c r="PS34" s="451">
        <v>1711.8408853612686</v>
      </c>
      <c r="PT34" s="451">
        <v>1017.1779018721868</v>
      </c>
      <c r="PU34" s="222">
        <v>432.80410485817248</v>
      </c>
      <c r="PV34" s="636"/>
      <c r="PW34" s="214" t="s">
        <v>21</v>
      </c>
      <c r="PX34" s="221">
        <v>360</v>
      </c>
      <c r="PY34" s="451">
        <v>1515</v>
      </c>
      <c r="PZ34" s="222">
        <v>1572</v>
      </c>
      <c r="QA34" s="221">
        <v>361.0264609999997</v>
      </c>
      <c r="QB34" s="451">
        <v>1752.2113830000001</v>
      </c>
      <c r="QC34" s="222">
        <v>2038.892681</v>
      </c>
      <c r="QD34" s="221">
        <v>346.0236975828102</v>
      </c>
      <c r="QE34" s="451">
        <v>1798.4202961577096</v>
      </c>
      <c r="QF34" s="222">
        <v>2175.3747422437809</v>
      </c>
      <c r="QH34" s="792" t="s">
        <v>21</v>
      </c>
      <c r="QI34" s="451">
        <f t="shared" si="9"/>
        <v>39</v>
      </c>
      <c r="QJ34" s="451">
        <f t="shared" si="10"/>
        <v>32</v>
      </c>
      <c r="QK34" s="451">
        <f t="shared" si="11"/>
        <v>109</v>
      </c>
      <c r="QL34" s="451">
        <f t="shared" si="12"/>
        <v>51</v>
      </c>
      <c r="QM34" s="451">
        <f t="shared" si="13"/>
        <v>101</v>
      </c>
      <c r="QN34" s="451">
        <f t="shared" si="14"/>
        <v>29</v>
      </c>
      <c r="QO34" s="451">
        <f t="shared" si="15"/>
        <v>38</v>
      </c>
      <c r="QP34" s="451">
        <f t="shared" si="16"/>
        <v>44</v>
      </c>
      <c r="QQ34" s="222">
        <f t="shared" si="17"/>
        <v>147</v>
      </c>
      <c r="QR34" s="222">
        <f t="shared" si="18"/>
        <v>590</v>
      </c>
      <c r="QT34" s="792" t="s">
        <v>21</v>
      </c>
      <c r="QU34" s="451">
        <v>24</v>
      </c>
      <c r="QV34" s="451">
        <v>22</v>
      </c>
      <c r="QW34" s="451">
        <v>18</v>
      </c>
      <c r="QX34" s="451">
        <v>34</v>
      </c>
      <c r="QY34" s="451">
        <v>17</v>
      </c>
      <c r="QZ34" s="451">
        <v>23</v>
      </c>
      <c r="RA34" s="451">
        <v>25</v>
      </c>
      <c r="RB34" s="451">
        <v>32</v>
      </c>
      <c r="RC34" s="222">
        <v>26</v>
      </c>
      <c r="RD34" s="222">
        <f t="shared" si="19"/>
        <v>221</v>
      </c>
      <c r="RF34" s="792" t="s">
        <v>21</v>
      </c>
      <c r="RG34" s="451">
        <v>15</v>
      </c>
      <c r="RH34" s="451">
        <v>10</v>
      </c>
      <c r="RI34" s="451">
        <v>24</v>
      </c>
      <c r="RJ34" s="451">
        <v>5</v>
      </c>
      <c r="RK34" s="451">
        <v>10</v>
      </c>
      <c r="RL34" s="451">
        <v>6</v>
      </c>
      <c r="RM34" s="451">
        <v>13</v>
      </c>
      <c r="RN34" s="451">
        <v>2</v>
      </c>
      <c r="RO34" s="222">
        <v>22</v>
      </c>
      <c r="RP34" s="222">
        <f t="shared" si="20"/>
        <v>107</v>
      </c>
      <c r="RR34" s="792" t="s">
        <v>21</v>
      </c>
      <c r="RS34" s="451">
        <v>0</v>
      </c>
      <c r="RT34" s="451">
        <v>0</v>
      </c>
      <c r="RU34" s="451">
        <v>67</v>
      </c>
      <c r="RV34" s="451">
        <v>12</v>
      </c>
      <c r="RW34" s="451">
        <v>74</v>
      </c>
      <c r="RX34" s="451">
        <v>0</v>
      </c>
      <c r="RY34" s="451">
        <v>0</v>
      </c>
      <c r="RZ34" s="451">
        <v>10</v>
      </c>
      <c r="SA34" s="222">
        <v>99</v>
      </c>
      <c r="SB34" s="222">
        <f t="shared" si="21"/>
        <v>262</v>
      </c>
      <c r="SD34" s="214" t="s">
        <v>21</v>
      </c>
      <c r="SE34" s="221">
        <v>34</v>
      </c>
      <c r="SF34" s="451">
        <v>132</v>
      </c>
      <c r="SG34" s="451">
        <v>76</v>
      </c>
      <c r="SH34" s="451">
        <v>90</v>
      </c>
      <c r="SI34" s="451">
        <v>102</v>
      </c>
      <c r="SJ34" s="451">
        <v>37</v>
      </c>
      <c r="SK34" s="451">
        <v>47</v>
      </c>
      <c r="SL34" s="451">
        <v>126</v>
      </c>
      <c r="SM34" s="451">
        <v>113</v>
      </c>
      <c r="SN34" s="222">
        <v>121</v>
      </c>
      <c r="SP34" s="214" t="s">
        <v>21</v>
      </c>
      <c r="SQ34" s="221">
        <v>2645</v>
      </c>
      <c r="SR34" s="222">
        <v>3929</v>
      </c>
      <c r="SS34" s="451">
        <v>3340.6509190000002</v>
      </c>
      <c r="ST34" s="451">
        <v>4572.8365670000003</v>
      </c>
      <c r="SU34" s="221">
        <v>3141.6784082324925</v>
      </c>
      <c r="SV34" s="222">
        <v>4378.3773591510426</v>
      </c>
      <c r="SX34" s="214" t="s">
        <v>21</v>
      </c>
      <c r="SY34" s="221">
        <v>4388</v>
      </c>
      <c r="SZ34" s="451">
        <v>3917</v>
      </c>
      <c r="TA34" s="451">
        <v>463</v>
      </c>
      <c r="TB34" s="451">
        <v>627</v>
      </c>
      <c r="TC34" s="451">
        <v>506</v>
      </c>
      <c r="TD34" s="222">
        <v>585</v>
      </c>
      <c r="TE34" s="221">
        <v>4559.8232239999998</v>
      </c>
      <c r="TF34" s="451">
        <v>426.60380099999998</v>
      </c>
      <c r="TG34" s="451">
        <v>634.28356199999996</v>
      </c>
      <c r="TH34" s="451">
        <v>754.43581500000005</v>
      </c>
      <c r="TI34" s="222">
        <v>370.952654</v>
      </c>
      <c r="TJ34" s="221">
        <v>4327.2682488821983</v>
      </c>
      <c r="TK34" s="451">
        <v>433.97045609881491</v>
      </c>
      <c r="TL34" s="451">
        <v>611.80414411288223</v>
      </c>
      <c r="TM34" s="451">
        <v>623.60899838462012</v>
      </c>
      <c r="TN34" s="222">
        <v>359.85709432600697</v>
      </c>
      <c r="TP34" s="214" t="s">
        <v>21</v>
      </c>
      <c r="TQ34" s="221">
        <v>44</v>
      </c>
      <c r="TR34" s="451">
        <v>268</v>
      </c>
      <c r="TS34" s="451">
        <v>440</v>
      </c>
      <c r="TT34" s="451">
        <v>1016</v>
      </c>
      <c r="TU34" s="451">
        <v>1100</v>
      </c>
      <c r="TV34" s="222">
        <v>1056</v>
      </c>
      <c r="TW34" s="221">
        <v>77.532366999999994</v>
      </c>
      <c r="TX34" s="451">
        <v>275.824749</v>
      </c>
      <c r="TY34" s="451">
        <v>679.02845300000001</v>
      </c>
      <c r="TZ34" s="451">
        <v>1187.574181</v>
      </c>
      <c r="UA34" s="451">
        <v>1347.4253980000001</v>
      </c>
      <c r="UB34" s="222">
        <v>1041.016003</v>
      </c>
      <c r="UC34" s="221">
        <v>27.147249524968689</v>
      </c>
      <c r="UD34" s="451">
        <v>230.4834406943348</v>
      </c>
      <c r="UE34" s="451">
        <v>762.36393429378143</v>
      </c>
      <c r="UF34" s="451">
        <v>1323.1237250228733</v>
      </c>
      <c r="UG34" s="451">
        <v>1201.0649216566364</v>
      </c>
      <c r="UH34" s="222">
        <v>782.7516511800336</v>
      </c>
      <c r="UJ34" s="214" t="s">
        <v>21</v>
      </c>
      <c r="UK34" s="221">
        <v>3929</v>
      </c>
      <c r="UL34" s="451">
        <v>3524</v>
      </c>
      <c r="UM34" s="451">
        <v>405</v>
      </c>
      <c r="UN34" s="221">
        <v>4571.8486430000003</v>
      </c>
      <c r="UO34" s="451">
        <v>4160.6019150000002</v>
      </c>
      <c r="UP34" s="451">
        <v>411.24672800000002</v>
      </c>
      <c r="UQ34" s="221">
        <v>4378.3773591510426</v>
      </c>
      <c r="UR34" s="451">
        <v>3940.5918441986428</v>
      </c>
      <c r="US34" s="222">
        <v>437.78551495239981</v>
      </c>
      <c r="UU34" s="214" t="s">
        <v>21</v>
      </c>
      <c r="UV34" s="221">
        <v>3640.452045</v>
      </c>
      <c r="UW34" s="451">
        <v>520.14986899999997</v>
      </c>
      <c r="UX34" s="221">
        <v>209.14271400000001</v>
      </c>
      <c r="UY34" s="451">
        <v>193.46131</v>
      </c>
      <c r="UZ34" s="222">
        <v>8.6427019999999999</v>
      </c>
      <c r="VA34" s="221">
        <v>3592.1426450040899</v>
      </c>
      <c r="VB34" s="451">
        <v>348.44919919456203</v>
      </c>
      <c r="VC34" s="221">
        <v>257.8914648695</v>
      </c>
      <c r="VD34" s="451">
        <v>173.70363106244301</v>
      </c>
      <c r="VE34" s="222">
        <v>6.1904190204560798</v>
      </c>
      <c r="VF34" s="168"/>
      <c r="VG34" s="214" t="s">
        <v>21</v>
      </c>
      <c r="VH34" s="221">
        <v>302.50503300000003</v>
      </c>
      <c r="VI34" s="451">
        <v>67.862629999999996</v>
      </c>
      <c r="VJ34" s="451">
        <v>24.297958000000001</v>
      </c>
      <c r="VK34" s="222">
        <v>125.48424799999999</v>
      </c>
      <c r="VL34" s="221">
        <v>220.865665797481</v>
      </c>
      <c r="VM34" s="451">
        <v>49.097934260582001</v>
      </c>
      <c r="VN34" s="451">
        <v>8.3855069942266098</v>
      </c>
      <c r="VO34" s="222">
        <v>70.100092142272004</v>
      </c>
      <c r="VQ34" s="214" t="s">
        <v>21</v>
      </c>
      <c r="VR34" s="221">
        <v>2293</v>
      </c>
      <c r="VS34" s="222">
        <v>352</v>
      </c>
      <c r="VT34" s="451">
        <v>2924.0981879999999</v>
      </c>
      <c r="VU34" s="451">
        <v>416.55273099999999</v>
      </c>
      <c r="VV34" s="221">
        <v>2730.4826773491536</v>
      </c>
      <c r="VW34" s="222">
        <v>411.19573088333908</v>
      </c>
      <c r="VY34" s="214" t="s">
        <v>21</v>
      </c>
      <c r="VZ34" s="221">
        <v>100</v>
      </c>
      <c r="WA34" s="451">
        <v>430</v>
      </c>
      <c r="WB34" s="451">
        <v>366</v>
      </c>
      <c r="WC34" s="451">
        <v>1120</v>
      </c>
      <c r="WD34" s="222">
        <v>712</v>
      </c>
      <c r="WE34" s="221">
        <v>95.574043000000003</v>
      </c>
      <c r="WF34" s="451">
        <v>527.01321800000005</v>
      </c>
      <c r="WG34" s="451">
        <v>436.70265499999999</v>
      </c>
      <c r="WH34" s="451">
        <v>1499.759673</v>
      </c>
      <c r="WI34" s="222">
        <v>931.11186999999995</v>
      </c>
      <c r="WJ34" s="221">
        <v>90.078432199644794</v>
      </c>
      <c r="WK34" s="451">
        <v>461.2161374287611</v>
      </c>
      <c r="WL34" s="451">
        <v>352.89974034142023</v>
      </c>
      <c r="WM34" s="451">
        <v>1224.1041737019186</v>
      </c>
      <c r="WN34" s="222">
        <v>934.88923669160999</v>
      </c>
      <c r="WP34" s="214" t="s">
        <v>21</v>
      </c>
      <c r="WQ34" s="221">
        <v>44</v>
      </c>
      <c r="WR34" s="451">
        <v>236</v>
      </c>
      <c r="WS34" s="451">
        <v>177</v>
      </c>
      <c r="WT34" s="451">
        <v>504</v>
      </c>
      <c r="WU34" s="451">
        <v>705</v>
      </c>
      <c r="WV34" s="222">
        <v>1062</v>
      </c>
      <c r="WW34" s="221">
        <v>54.979531999999999</v>
      </c>
      <c r="WX34" s="451">
        <v>207.38916900000001</v>
      </c>
      <c r="WY34" s="451">
        <v>331.84870699999999</v>
      </c>
      <c r="WZ34" s="451">
        <v>716.32269799999995</v>
      </c>
      <c r="XA34" s="451">
        <v>878.53368499999999</v>
      </c>
      <c r="XB34" s="222">
        <v>1301.0876679999999</v>
      </c>
      <c r="XC34" s="221">
        <v>28.065170126848624</v>
      </c>
      <c r="XD34" s="451">
        <v>190.60196291814199</v>
      </c>
      <c r="XE34" s="451">
        <v>307.19624291539282</v>
      </c>
      <c r="XF34" s="451">
        <v>747.36805713892943</v>
      </c>
      <c r="XG34" s="451">
        <v>846.37749947781413</v>
      </c>
      <c r="XH34" s="222">
        <v>943.57878778622762</v>
      </c>
      <c r="XJ34" s="214" t="s">
        <v>21</v>
      </c>
      <c r="XK34" s="221">
        <v>16</v>
      </c>
      <c r="XL34" s="451">
        <v>4</v>
      </c>
      <c r="XM34" s="451">
        <v>32</v>
      </c>
      <c r="XN34" s="451">
        <v>69</v>
      </c>
      <c r="XO34" s="222">
        <v>4</v>
      </c>
      <c r="XP34" s="221">
        <v>26.464778045748002</v>
      </c>
      <c r="XQ34" s="451">
        <v>16.0413485943761</v>
      </c>
      <c r="XR34" s="451">
        <v>37.543378961015698</v>
      </c>
      <c r="XS34" s="451">
        <v>87.714735613795895</v>
      </c>
      <c r="XT34" s="222">
        <v>15.6713870559645</v>
      </c>
      <c r="XU34" s="221">
        <v>18.911788537886217</v>
      </c>
      <c r="XV34" s="451">
        <v>26.385209216688708</v>
      </c>
      <c r="XW34" s="451">
        <v>17.410698705805277</v>
      </c>
      <c r="XX34" s="451">
        <v>62.473319842153671</v>
      </c>
      <c r="XY34" s="222">
        <v>29.03162478597093</v>
      </c>
      <c r="XZ34" s="822"/>
      <c r="YA34" s="214" t="s">
        <v>21</v>
      </c>
      <c r="YB34" s="221">
        <v>178.26943105861716</v>
      </c>
      <c r="YC34" s="451">
        <v>422.28732159500208</v>
      </c>
      <c r="YD34" s="451">
        <v>310.01227950243447</v>
      </c>
      <c r="YE34" s="451">
        <v>219.07378965703609</v>
      </c>
      <c r="YF34" s="451">
        <v>146.09127513852846</v>
      </c>
      <c r="YG34" s="451">
        <v>11.38283950504465</v>
      </c>
      <c r="YH34" s="451">
        <v>14.222209682039621</v>
      </c>
      <c r="YI34" s="221">
        <v>241.86834427855757</v>
      </c>
      <c r="YJ34" s="451">
        <v>427.41038246558168</v>
      </c>
      <c r="YK34" s="451">
        <v>311.01287598184064</v>
      </c>
      <c r="YL34" s="451">
        <v>220.12914036409984</v>
      </c>
      <c r="YM34" s="451">
        <v>325.61200140656308</v>
      </c>
      <c r="YN34" s="451">
        <v>238.49638297959376</v>
      </c>
      <c r="YO34" s="222">
        <v>3245.01455557995</v>
      </c>
      <c r="YP34" s="221">
        <v>378.92722990949318</v>
      </c>
      <c r="YQ34" s="451">
        <v>755.98404442811432</v>
      </c>
      <c r="YR34" s="451">
        <v>628.00521721316204</v>
      </c>
      <c r="YS34" s="451">
        <v>431.79580308069495</v>
      </c>
      <c r="YT34" s="451">
        <v>260.63749718046989</v>
      </c>
      <c r="YU34" s="451">
        <v>28.06864421711812</v>
      </c>
      <c r="YV34" s="451">
        <v>33.760504293522473</v>
      </c>
      <c r="YW34" s="221">
        <v>516.03059171878283</v>
      </c>
      <c r="YX34" s="451">
        <v>771.02815481210678</v>
      </c>
      <c r="YY34" s="451">
        <v>635.12402533164357</v>
      </c>
      <c r="YZ34" s="451">
        <v>437.43055977813242</v>
      </c>
      <c r="ZA34" s="451">
        <v>604.21584007615184</v>
      </c>
      <c r="ZB34" s="451">
        <v>482.59132496373991</v>
      </c>
      <c r="ZC34" s="222">
        <v>6928.5686956259224</v>
      </c>
      <c r="ZE34" s="214" t="s">
        <v>21</v>
      </c>
      <c r="ZF34" s="221">
        <v>2954</v>
      </c>
      <c r="ZG34" s="451">
        <v>1955</v>
      </c>
      <c r="ZH34" s="451">
        <v>782</v>
      </c>
      <c r="ZI34" s="222">
        <v>942</v>
      </c>
      <c r="ZJ34" s="221">
        <v>2349.4990830000002</v>
      </c>
      <c r="ZK34" s="451">
        <v>2091.2388230000001</v>
      </c>
      <c r="ZL34" s="451">
        <v>1318.53252</v>
      </c>
      <c r="ZM34" s="222">
        <v>1767.2499290000001</v>
      </c>
      <c r="ZN34" s="221">
        <v>2104.5030764758671</v>
      </c>
      <c r="ZO34" s="451">
        <v>2028.9377905601336</v>
      </c>
      <c r="ZP34" s="451">
        <v>1314.5221780856309</v>
      </c>
      <c r="ZQ34" s="222">
        <v>2250.580926550509</v>
      </c>
      <c r="ZS34" s="214" t="s">
        <v>21</v>
      </c>
      <c r="ZT34" s="221">
        <v>841.06434410344593</v>
      </c>
      <c r="ZU34" s="451">
        <v>1114.7784392217079</v>
      </c>
      <c r="ZV34" s="451">
        <v>653.04610650982067</v>
      </c>
      <c r="ZW34" s="222">
        <v>1029.5930765125831</v>
      </c>
      <c r="ZX34" s="221">
        <v>1263.4387323724211</v>
      </c>
      <c r="ZY34" s="451">
        <v>914.15935133842561</v>
      </c>
      <c r="ZZ34" s="451">
        <v>661.47607157581001</v>
      </c>
      <c r="AAA34" s="222">
        <v>1220.9878500379259</v>
      </c>
    </row>
    <row r="35" spans="1:703" ht="13.5" customHeight="1" x14ac:dyDescent="0.2">
      <c r="A35" s="214">
        <v>37194</v>
      </c>
      <c r="B35" s="214" t="s">
        <v>36</v>
      </c>
      <c r="C35" s="221">
        <v>947</v>
      </c>
      <c r="D35" s="451">
        <v>878</v>
      </c>
      <c r="E35" s="451">
        <v>1181</v>
      </c>
      <c r="F35" s="451">
        <v>1289</v>
      </c>
      <c r="G35" s="451">
        <v>1416</v>
      </c>
      <c r="H35" s="451">
        <v>1582</v>
      </c>
      <c r="I35" s="205">
        <v>1644</v>
      </c>
      <c r="J35" s="634"/>
      <c r="K35" s="214" t="s">
        <v>36</v>
      </c>
      <c r="L35" s="227">
        <f>((VLOOKUP($K35,$B$8:$I$75,3,FALSE)/VLOOKUP($K35,$B$8:$I$75,2,FALSE))^(1/6.975))-1</f>
        <v>-1.078762815639267E-2</v>
      </c>
      <c r="M35" s="203">
        <f>((VLOOKUP($K35,$B$8:$I$75,4,FALSE)/VLOOKUP($K35,$B$8:$I$75,3,FALSE))^(1/7.035))-1</f>
        <v>4.3042765992561849E-2</v>
      </c>
      <c r="N35" s="203">
        <f>((VLOOKUP($K35,$B$8:$I$75,5,FALSE)/VLOOKUP($K35,$B$8:$I$75,4,FALSE))^(1/8.005))-1</f>
        <v>1.0991281407867648E-2</v>
      </c>
      <c r="O35" s="203">
        <f>((VLOOKUP($K35,$B$8:$I$75,6,FALSE)/VLOOKUP($K35,$B$8:$I$75,5,FALSE))^(1/9.01))-1</f>
        <v>1.0484018074312651E-2</v>
      </c>
      <c r="P35" s="203">
        <f>((VLOOKUP($K35,$B$8:$I$75,7,FALSE)/VLOOKUP($K35,$B$8:$I$75,6,FALSE))^(1/11))-1</f>
        <v>1.0128575186525879E-2</v>
      </c>
      <c r="Q35" s="228">
        <f>((VLOOKUP($K35,$B$8:$I$75,8,FALSE)/VLOOKUP($K35,$B$8:$I$75,7,FALSE))^(1/5))-1</f>
        <v>7.7181177558378611E-3</v>
      </c>
      <c r="R35" s="77"/>
      <c r="S35" s="214" t="s">
        <v>36</v>
      </c>
      <c r="T35" s="227">
        <f>VLOOKUP($S35,$K$8:$Q$75,2,FALSE)*(VLOOKUP($S35,$AW$8:$BC$75,2,FALSE)-VLOOKUP($S35,$CE$8:$CK$75,2,FALSE))/(VLOOKUP($S35,$B$8:$I$75,3,FALSE)-VLOOKUP($S35,$B$8:$I$75,2,FALSE))</f>
        <v>-3.2831911780325518E-3</v>
      </c>
      <c r="U35" s="203">
        <f>VLOOKUP($S35,$K$8:$Q$75,3,FALSE)*(VLOOKUP($S35,$AW$8:$BC$75,3,FALSE)-VLOOKUP($S35,$CE$8:$CK$75,3,FALSE))/(VLOOKUP($S35,$B$8:$I$75,4,FALSE)-VLOOKUP($S35,$B$8:$I$75,3,FALSE))</f>
        <v>-1.2784979997790648E-3</v>
      </c>
      <c r="V35" s="203">
        <f>VLOOKUP($S35,$K$8:$Q$75,4,FALSE)*(VLOOKUP($S35,$AW$8:$BC$75,4,FALSE)-VLOOKUP($S35,$CE$8:$CK$75,4,FALSE))/(VLOOKUP($S35,$B$8:$I$75,5,FALSE)-VLOOKUP($S35,$B$8:$I$75,4,FALSE))</f>
        <v>1.1194823656161493E-3</v>
      </c>
      <c r="W35" s="203">
        <f>VLOOKUP($S35,$K$8:$Q$75,5,FALSE)*(VLOOKUP($S35,$AW$8:$BC$75,5,FALSE)-VLOOKUP($S35,$CE$8:$CK$75,5,FALSE))/(VLOOKUP($S35,$B$8:$I$75,6,FALSE)-VLOOKUP($S35,$B$8:$I$75,5,FALSE))</f>
        <v>-7.429619107780619E-4</v>
      </c>
      <c r="X35" s="203">
        <f>VLOOKUP($S35,$K$8:$Q$75,6,FALSE)*(VLOOKUP($S35,$AW$8:$BC$75,6,FALSE)-VLOOKUP($S35,$CE$8:$CK$75,6,FALSE))/(VLOOKUP($S35,$B$8:$I$75,7,FALSE)-VLOOKUP($S35,$B$8:$I$75,6,FALSE))</f>
        <v>5.3083496459503101E-3</v>
      </c>
      <c r="Y35" s="228">
        <f>VLOOKUP($S35,$K$8:$Q$75,7,FALSE)*(VLOOKUP($S35,$AW$8:$BC$75,7,FALSE)-VLOOKUP($S35,$CE$8:$CK$75,7,FALSE))/(VLOOKUP($S35,$B$8:$I$75,8,FALSE)-VLOOKUP($S35,$B$8:$I$75,7,FALSE))</f>
        <v>7.4691462153269623E-3</v>
      </c>
      <c r="Z35" s="77"/>
      <c r="AA35" s="214" t="s">
        <v>36</v>
      </c>
      <c r="AB35" s="227">
        <f>(VLOOKUP($S35,$K$8:$Q$75,2,FALSE)*((VLOOKUP($S35,$B$8:$I$75,3,FALSE)-VLOOKUP($S35,$B$8:$I$75,2,FALSE))-(VLOOKUP($S35,$AW$8:$BC$75,2,FALSE)-VLOOKUP($S35,$CE$8:$CK$75,2,FALSE)))/(VLOOKUP($S35,$B$8:$I$75,3,FALSE)-VLOOKUP($S35,$B$8:$I$75,2,FALSE)))</f>
        <v>-7.5044369783601184E-3</v>
      </c>
      <c r="AC35" s="203">
        <f>(VLOOKUP($S35,$K$8:$Q$75,3,FALSE)*((VLOOKUP($S35,$B$8:$I$75,4,FALSE)-VLOOKUP($S35,$B$8:$I$75,3,FALSE))-(VLOOKUP($S35,$AW$8:$BC$75,3,FALSE)-VLOOKUP($S35,$CE$8:$CK$75,3,FALSE)))/(VLOOKUP($S35,$B$8:$I$75,4,FALSE)-VLOOKUP($S35,$B$8:$I$75,3,FALSE)))</f>
        <v>4.432126399234091E-2</v>
      </c>
      <c r="AD35" s="203">
        <f>(VLOOKUP($S35,$K$8:$Q$75,4,FALSE)*((VLOOKUP($S35,$B$8:$I$75,5,FALSE)-VLOOKUP($S35,$B$8:$I$75,4,FALSE))-(VLOOKUP($S35,$AW$8:$BC$75,4,FALSE)-VLOOKUP($S35,$CE$8:$CK$75,4,FALSE)))/(VLOOKUP($S35,$B$8:$I$75,5,FALSE)-VLOOKUP($S35,$B$8:$I$75,4,FALSE)))</f>
        <v>9.871799042251498E-3</v>
      </c>
      <c r="AE35" s="203">
        <f>(VLOOKUP($S35,$K$8:$Q$75,5,FALSE)*((VLOOKUP($S35,$B$8:$I$75,6,FALSE)-VLOOKUP($S35,$B$8:$I$75,5,FALSE))-(VLOOKUP($S35,$AW$8:$BC$75,5,FALSE)-VLOOKUP($S35,$CE$8:$CK$75,5,FALSE)))/(VLOOKUP($S35,$B$8:$I$75,6,FALSE)-VLOOKUP($S35,$B$8:$I$75,5,FALSE)))</f>
        <v>1.1226979985090714E-2</v>
      </c>
      <c r="AF35" s="203">
        <f>(VLOOKUP($S35,$K$8:$Q$75,6,FALSE)*((VLOOKUP($S35,$B$8:$I$75,7,FALSE)-VLOOKUP($S35,$B$8:$I$75,6,FALSE))-(VLOOKUP($S35,$AW$8:$BC$75,6,FALSE)-VLOOKUP($S35,$CE$8:$CK$75,6,FALSE)))/(VLOOKUP($S35,$B$8:$I$75,7,FALSE)-VLOOKUP($S35,$B$8:$I$75,6,FALSE)))</f>
        <v>4.8202255405755687E-3</v>
      </c>
      <c r="AG35" s="228">
        <f>(VLOOKUP($S35,$K$8:$Q$75,7,FALSE)*((VLOOKUP($S35,$B$8:$I$75,8,FALSE)-VLOOKUP($S35,$B$8:$I$75,7,FALSE))-(VLOOKUP($S35,$AW$8:$BC$75,7,FALSE)-VLOOKUP($S35,$CE$8:$CK$75,7,FALSE)))/(VLOOKUP($S35,$B$8:$I$75,8,FALSE)-VLOOKUP($S35,$B$8:$I$75,7,FALSE)))</f>
        <v>2.4897154051089875E-4</v>
      </c>
      <c r="AI35" s="214" t="s">
        <v>36</v>
      </c>
      <c r="AJ35" s="221">
        <f>VLOOKUP($AI35,$AW$8:$BC$75,2,FALSE)-VLOOKUP($AI35,$CE$8:$CK$75,2,FALSE)</f>
        <v>-21</v>
      </c>
      <c r="AK35" s="222">
        <f>(VLOOKUP($AI35,$B$8:$I$75,3,FALSE)-VLOOKUP($AI35,$B$8:$I$75,2,FALSE))-AJ35</f>
        <v>-48</v>
      </c>
      <c r="AL35" s="451">
        <f>VLOOKUP($AI35,$AW$8:$BC$75,3,FALSE)-VLOOKUP($AI35,$CE$8:$CK$75,3,FALSE)</f>
        <v>-9</v>
      </c>
      <c r="AM35" s="451">
        <f>(VLOOKUP($AI35,$B$8:$I$75,4,FALSE)-VLOOKUP($AI35,$B$8:$I$75,3,FALSE))-AL35</f>
        <v>312</v>
      </c>
      <c r="AN35" s="221">
        <f>VLOOKUP($AI35,$AW$8:$BC$75,4,FALSE)-VLOOKUP($AI35,$CE$8:$CK$75,4,FALSE)</f>
        <v>11</v>
      </c>
      <c r="AO35" s="222">
        <f>(VLOOKUP($AI35,$B$8:$I$75,5,FALSE)-VLOOKUP($AI35,$B$8:$I$75,4,FALSE))-AN35</f>
        <v>97</v>
      </c>
      <c r="AP35" s="451">
        <f>VLOOKUP($AI35,$AW$8:$BC$75,5,FALSE)-VLOOKUP($AI35,$CE$8:$CK$75,5,FALSE)</f>
        <v>-9</v>
      </c>
      <c r="AQ35" s="451">
        <f>(VLOOKUP($AI35,$B$8:$I$75,6,FALSE)-VLOOKUP($AI35,$B$8:$I$75,5,FALSE))-AP35</f>
        <v>136</v>
      </c>
      <c r="AR35" s="221">
        <f>VLOOKUP($AI35,$AW$8:$BC$75,6,FALSE)-VLOOKUP($AI35,$CE$8:$CK$75,6,FALSE)</f>
        <v>87</v>
      </c>
      <c r="AS35" s="222">
        <f>(VLOOKUP($AI35,$B$8:$I$75,7,FALSE)-VLOOKUP($AI35,$B$8:$I$75,6,FALSE))-AR35</f>
        <v>79</v>
      </c>
      <c r="AT35" s="221">
        <f>VLOOKUP($AI35,$AW$8:$BC$75,7,FALSE)-VLOOKUP($AI35,$CE$8:$CK$75,7,FALSE)</f>
        <v>60</v>
      </c>
      <c r="AU35" s="222">
        <f>(VLOOKUP($AI35,$B$8:$I$75,8,FALSE)-VLOOKUP($AI35,$B$8:$I$75,7,FALSE))-AT35</f>
        <v>2</v>
      </c>
      <c r="AV35" s="636"/>
      <c r="AW35" s="214" t="s">
        <v>36</v>
      </c>
      <c r="AX35" s="221">
        <v>75</v>
      </c>
      <c r="AY35" s="451">
        <v>97</v>
      </c>
      <c r="AZ35" s="451">
        <v>108</v>
      </c>
      <c r="BA35" s="451">
        <v>102</v>
      </c>
      <c r="BB35" s="451">
        <v>205</v>
      </c>
      <c r="BC35" s="222">
        <v>103</v>
      </c>
      <c r="BE35" s="214" t="s">
        <v>36</v>
      </c>
      <c r="BF35" s="239">
        <f>IF(VLOOKUP($BE35,$B$8:$I$75,3,FALSE)&lt;&gt;VLOOKUP($BE35,$B$8:$I$75,2,FALSE),(10*(VLOOKUP($BE35,$K$8:$Q$75,2,FALSE)*100)*VLOOKUP($BE35,$AW$8:$BC$75,2,FALSE))/(VLOOKUP($BE35,$B$8:$I$75,3,FALSE)-VLOOKUP($BE35,$B$8:$I$75,2,FALSE)),"")</f>
        <v>11.725682778687686</v>
      </c>
      <c r="BG35" s="235">
        <f>IF(VLOOKUP($BE35,$B$8:$I$75,4,FALSE)&lt;&gt;VLOOKUP($BE35,$B$8:$I$75,3,FALSE),(10*(VLOOKUP($BE35,$K$8:$Q$75,3,FALSE)*100)*VLOOKUP($BE35,$AW$8:$BC$75,3,FALSE))/(VLOOKUP($BE35,$B$8:$I$75,4,FALSE)-VLOOKUP($BE35,$B$8:$I$75,3,FALSE)),"")</f>
        <v>13.779367330952143</v>
      </c>
      <c r="BH35" s="235">
        <f>IF(VLOOKUP($BE35,$B$8:$I$75,5,FALSE)&lt;&gt;VLOOKUP($BE35,$B$8:$I$75,4,FALSE),(10*(VLOOKUP($BE35,$K$8:$Q$75,4,FALSE)*100)*VLOOKUP($BE35,$AW$8:$BC$75,4,FALSE))/(VLOOKUP($BE35,$B$8:$I$75,5,FALSE)-VLOOKUP($BE35,$B$8:$I$75,4,FALSE)),"")</f>
        <v>10.991281407867648</v>
      </c>
      <c r="BI35" s="235">
        <f>IF(VLOOKUP($BE35,$B$8:$I$75,6,FALSE)&lt;&gt;VLOOKUP($BE35,$B$8:$I$75,5,FALSE),(10*(VLOOKUP($BE35,$K$8:$Q$75,5,FALSE)*100)*VLOOKUP($BE35,$AW$8:$BC$75,5,FALSE))/(VLOOKUP($BE35,$B$8:$I$75,6,FALSE)-VLOOKUP($BE35,$B$8:$I$75,5,FALSE)),"")</f>
        <v>8.4202349888180343</v>
      </c>
      <c r="BJ35" s="235">
        <f>IF(VLOOKUP($BE35,$B$8:$I$75,7,FALSE)&lt;&gt;VLOOKUP($BE35,$B$8:$I$75,6,FALSE),(10*(VLOOKUP($BE35,$K$8:$Q$75,6,FALSE)*100)*VLOOKUP($BE35,$AW$8:$BC$75,6,FALSE))/(VLOOKUP($BE35,$B$8:$I$75,7,FALSE)-VLOOKUP($BE35,$B$8:$I$75,6,FALSE)),"")</f>
        <v>12.508180200227741</v>
      </c>
      <c r="BK35" s="240">
        <f>IF(VLOOKUP($BE35,$B$8:$I$75,8,FALSE)&lt;&gt;VLOOKUP($BE35,$B$8:$I$75,7,FALSE),(10*(VLOOKUP($BE35,$K$8:$Q$75,7,FALSE)*100)*VLOOKUP($BE35,$AW$8:$BC$75,7,FALSE))/(VLOOKUP($BE35,$B$8:$I$75,8,FALSE)-VLOOKUP($BE35,$B$8:$I$75,7,FALSE)),"")</f>
        <v>12.822034336311285</v>
      </c>
      <c r="BL35" s="239">
        <f>IF(VLOOKUP($BE35,$B$8:$I$75,3,FALSE)&lt;&gt;VLOOKUP($BE35,$B$8:$I$75,2,FALSE),(10*(VLOOKUP($BE35,$K$8:$Q$75,2,FALSE)*100)*VLOOKUP($BE35,$CE$8:$CK$75,2,FALSE))/(VLOOKUP($BE35,$B$8:$I$75,3,FALSE)-VLOOKUP($BE35,$B$8:$I$75,2,FALSE)),"")</f>
        <v>15.008873956720238</v>
      </c>
      <c r="BM35" s="235">
        <f>IF(VLOOKUP($BE35,$B$8:$I$75,4,FALSE)&lt;&gt;VLOOKUP($BE35,$B$8:$I$75,3,FALSE),(10*(VLOOKUP($BE35,$K$8:$Q$75,3,FALSE)*100)*VLOOKUP($BE35,$CE$8:$CK$75,3,FALSE))/(VLOOKUP($BE35,$B$8:$I$75,4,FALSE)-VLOOKUP($BE35,$B$8:$I$75,3,FALSE)),"")</f>
        <v>15.057865330731207</v>
      </c>
      <c r="BN35" s="235">
        <f>IF(VLOOKUP($BE35,$B$8:$I$75,5,FALSE)&lt;&gt;VLOOKUP($BE35,$B$8:$I$75,4,FALSE),(10*(VLOOKUP($BE35,$K$8:$Q$75,4,FALSE)*100)*VLOOKUP($BE35,$CE$8:$CK$75,4,FALSE))/(VLOOKUP($BE35,$B$8:$I$75,5,FALSE)-VLOOKUP($BE35,$B$8:$I$75,4,FALSE)),"")</f>
        <v>9.8717990422514976</v>
      </c>
      <c r="BO35" s="235">
        <f>IF(VLOOKUP($BE35,$B$8:$I$75,6,FALSE)&lt;&gt;VLOOKUP($BE35,$B$8:$I$75,5,FALSE),(10*(VLOOKUP($BE35,$K$8:$Q$75,5,FALSE)*100)*VLOOKUP($BE35,$CE$8:$CK$75,5,FALSE))/(VLOOKUP($BE35,$B$8:$I$75,6,FALSE)-VLOOKUP($BE35,$B$8:$I$75,5,FALSE)),"")</f>
        <v>9.1631968995960964</v>
      </c>
      <c r="BP35" s="235">
        <f>IF(VLOOKUP($BE35,$B$8:$I$75,7,FALSE)&lt;&gt;VLOOKUP($BE35,$B$8:$I$75,6,FALSE),(10*(VLOOKUP($BE35,$K$8:$Q$75,6,FALSE)*100)*VLOOKUP($BE35,$CE$8:$CK$75,6,FALSE))/(VLOOKUP($BE35,$B$8:$I$75,7,FALSE)-VLOOKUP($BE35,$B$8:$I$75,6,FALSE)),"")</f>
        <v>7.1998305542774315</v>
      </c>
      <c r="BQ35" s="240">
        <f>IF(VLOOKUP($BE35,$B$8:$I$75,8,FALSE)&lt;&gt;VLOOKUP($BE35,$B$8:$I$75,7,FALSE),(10*(VLOOKUP($BE35,$K$8:$Q$75,7,FALSE)*100)*VLOOKUP($BE35,$CE$8:$CK$75,7,FALSE))/(VLOOKUP($BE35,$B$8:$I$75,8,FALSE)-VLOOKUP($BE35,$B$8:$I$75,7,FALSE)),"")</f>
        <v>5.3528881209843231</v>
      </c>
      <c r="BS35" s="214" t="s">
        <v>36</v>
      </c>
      <c r="BT35" s="451">
        <v>15</v>
      </c>
      <c r="BU35" s="451">
        <v>28</v>
      </c>
      <c r="BV35" s="451">
        <v>20</v>
      </c>
      <c r="BW35" s="451">
        <v>17</v>
      </c>
      <c r="BX35" s="451">
        <v>16</v>
      </c>
      <c r="BY35" s="451">
        <v>26</v>
      </c>
      <c r="BZ35" s="451">
        <v>24</v>
      </c>
      <c r="CA35" s="451">
        <v>18</v>
      </c>
      <c r="CB35" s="451">
        <v>12</v>
      </c>
      <c r="CC35" s="222">
        <v>14</v>
      </c>
      <c r="CE35" s="214" t="s">
        <v>36</v>
      </c>
      <c r="CF35" s="221">
        <v>96</v>
      </c>
      <c r="CG35" s="451">
        <v>106</v>
      </c>
      <c r="CH35" s="451">
        <v>97</v>
      </c>
      <c r="CI35" s="451">
        <v>111</v>
      </c>
      <c r="CJ35" s="451">
        <v>118</v>
      </c>
      <c r="CK35" s="222">
        <v>43</v>
      </c>
      <c r="CM35" s="792" t="s">
        <v>36</v>
      </c>
      <c r="CN35" s="451">
        <v>8</v>
      </c>
      <c r="CO35" s="451">
        <v>9</v>
      </c>
      <c r="CP35" s="451">
        <v>14</v>
      </c>
      <c r="CQ35" s="451">
        <v>6</v>
      </c>
      <c r="CR35" s="451">
        <v>8</v>
      </c>
      <c r="CS35" s="451">
        <v>7</v>
      </c>
      <c r="CT35" s="451">
        <v>8</v>
      </c>
      <c r="CU35" s="451">
        <v>6</v>
      </c>
      <c r="CV35" s="451">
        <v>12</v>
      </c>
      <c r="CW35" s="222">
        <v>8</v>
      </c>
      <c r="CY35" s="214" t="s">
        <v>36</v>
      </c>
      <c r="CZ35" s="221">
        <v>1472.9715923954527</v>
      </c>
      <c r="DA35" s="451">
        <v>33.41934401468167</v>
      </c>
      <c r="DB35" s="451">
        <v>84.531281919488933</v>
      </c>
      <c r="DC35" s="451">
        <v>1.96584376556951</v>
      </c>
      <c r="DD35" s="451">
        <v>35.385187780251179</v>
      </c>
      <c r="DE35" s="222">
        <v>0</v>
      </c>
      <c r="DG35" s="214" t="s">
        <v>36</v>
      </c>
      <c r="DH35" s="221">
        <v>20</v>
      </c>
      <c r="DI35" s="451">
        <v>52</v>
      </c>
      <c r="DJ35" s="451">
        <v>56</v>
      </c>
      <c r="DK35" s="451">
        <v>164</v>
      </c>
      <c r="DL35" s="451">
        <v>172</v>
      </c>
      <c r="DM35" s="451">
        <v>168</v>
      </c>
      <c r="DN35" s="451">
        <v>272</v>
      </c>
      <c r="DO35" s="222">
        <v>236</v>
      </c>
      <c r="DP35" s="221">
        <v>27.848269999999999</v>
      </c>
      <c r="DQ35" s="451">
        <v>67.631512000000001</v>
      </c>
      <c r="DR35" s="451">
        <v>119.349727</v>
      </c>
      <c r="DS35" s="451">
        <v>202.89453599999999</v>
      </c>
      <c r="DT35" s="451">
        <v>171.06794199999999</v>
      </c>
      <c r="DU35" s="451">
        <v>179.02458999999999</v>
      </c>
      <c r="DV35" s="451">
        <v>286.43934400000001</v>
      </c>
      <c r="DW35" s="222">
        <v>181.84666799999999</v>
      </c>
      <c r="DX35" s="221">
        <v>9.8292188278475408</v>
      </c>
      <c r="DY35" s="451">
        <v>78.633750622780326</v>
      </c>
      <c r="DZ35" s="451">
        <v>93.377578864551623</v>
      </c>
      <c r="EA35" s="451">
        <v>235.90125186834092</v>
      </c>
      <c r="EB35" s="451">
        <v>211.32820479872211</v>
      </c>
      <c r="EC35" s="451">
        <v>181.84054831517949</v>
      </c>
      <c r="ED35" s="451">
        <v>314.5350024911213</v>
      </c>
      <c r="EE35" s="222">
        <v>169.02909608109101</v>
      </c>
      <c r="EG35" s="214" t="s">
        <v>36</v>
      </c>
      <c r="EH35" s="221">
        <v>267</v>
      </c>
      <c r="EI35" s="451">
        <v>260</v>
      </c>
      <c r="EJ35" s="451">
        <v>322</v>
      </c>
      <c r="EK35" s="451">
        <v>278</v>
      </c>
      <c r="EL35" s="451">
        <v>192</v>
      </c>
      <c r="EM35" s="451">
        <v>98</v>
      </c>
      <c r="EN35" s="221">
        <v>334.10696999999999</v>
      </c>
      <c r="EO35" s="451">
        <v>244.601629</v>
      </c>
      <c r="EP35" s="451">
        <v>336.92209400000002</v>
      </c>
      <c r="EQ35" s="451">
        <v>356.06001800000001</v>
      </c>
      <c r="ER35" s="451">
        <v>183.99749499999999</v>
      </c>
      <c r="ES35" s="451">
        <v>126.31179400000001</v>
      </c>
      <c r="ET35" s="221">
        <v>360.73233098200507</v>
      </c>
      <c r="EU35" s="451">
        <v>217.02413155519088</v>
      </c>
      <c r="EV35" s="451">
        <v>362.86631152992783</v>
      </c>
      <c r="EW35" s="451">
        <v>342.64489495087128</v>
      </c>
      <c r="EX35" s="451">
        <v>241.79878316504971</v>
      </c>
      <c r="EY35" s="222">
        <v>118.93354781695538</v>
      </c>
      <c r="EZ35" s="636"/>
      <c r="FA35" s="214" t="s">
        <v>36</v>
      </c>
      <c r="FB35" s="221">
        <v>380</v>
      </c>
      <c r="FC35" s="451">
        <v>809</v>
      </c>
      <c r="FD35" s="222">
        <v>228</v>
      </c>
      <c r="FE35" s="221">
        <v>439.074881</v>
      </c>
      <c r="FF35" s="451">
        <v>915.16605699999991</v>
      </c>
      <c r="FG35" s="222">
        <v>227.759062</v>
      </c>
      <c r="FH35" s="221">
        <v>459.02451926048064</v>
      </c>
      <c r="FI35" s="451">
        <v>938.26208816054611</v>
      </c>
      <c r="FJ35" s="222">
        <v>246.71339257897353</v>
      </c>
      <c r="FK35" s="636"/>
      <c r="FL35" s="327" t="s">
        <v>114</v>
      </c>
      <c r="FM35" s="337">
        <f t="shared" si="22"/>
        <v>-7.4413279908414426E-2</v>
      </c>
      <c r="FN35" s="167">
        <f t="shared" si="23"/>
        <v>7.2471910112359553E-2</v>
      </c>
      <c r="FO35" s="167">
        <f t="shared" si="24"/>
        <v>-5.9530014102642713E-2</v>
      </c>
      <c r="FP35" s="333">
        <f t="shared" si="25"/>
        <v>5.0134306490123723E-2</v>
      </c>
      <c r="FQ35" s="337">
        <f t="shared" si="26"/>
        <v>-5.7674165187165942E-2</v>
      </c>
      <c r="FR35" s="167">
        <f t="shared" si="27"/>
        <v>5.6945787126199576E-2</v>
      </c>
      <c r="FS35" s="167">
        <f t="shared" si="28"/>
        <v>-5.5655279617016801E-2</v>
      </c>
      <c r="FT35" s="333">
        <f t="shared" si="29"/>
        <v>4.874016437390595E-2</v>
      </c>
      <c r="FU35" s="337">
        <f t="shared" si="30"/>
        <v>-5.8938189037484844E-2</v>
      </c>
      <c r="FV35" s="167">
        <f t="shared" si="31"/>
        <v>5.3487521356710088E-2</v>
      </c>
      <c r="FW35" s="167">
        <f t="shared" si="32"/>
        <v>-5.6946904545098716E-2</v>
      </c>
      <c r="FX35" s="333">
        <f t="shared" si="33"/>
        <v>4.9867519476097445E-2</v>
      </c>
      <c r="FZ35" s="214" t="s">
        <v>36</v>
      </c>
      <c r="GA35" s="221">
        <v>857</v>
      </c>
      <c r="GB35" s="451">
        <v>396</v>
      </c>
      <c r="GC35" s="222">
        <v>461</v>
      </c>
      <c r="GD35" s="221">
        <v>24777.609</v>
      </c>
      <c r="GE35" s="451">
        <v>16824.743999999999</v>
      </c>
      <c r="GF35" s="222">
        <v>7952.8650000000016</v>
      </c>
      <c r="GH35" s="214" t="s">
        <v>36</v>
      </c>
      <c r="GI35" s="221">
        <v>344</v>
      </c>
      <c r="GJ35" s="451">
        <v>326</v>
      </c>
      <c r="GK35" s="451">
        <v>423</v>
      </c>
      <c r="GL35" s="451">
        <v>478</v>
      </c>
      <c r="GM35" s="451">
        <v>538</v>
      </c>
      <c r="GN35" s="451">
        <v>624.59690354632903</v>
      </c>
      <c r="GO35" s="222">
        <v>643.81383322401405</v>
      </c>
      <c r="GQ35" s="214" t="s">
        <v>36</v>
      </c>
      <c r="GR35" s="221">
        <v>928</v>
      </c>
      <c r="GS35" s="451">
        <v>856</v>
      </c>
      <c r="GT35" s="451">
        <v>1177</v>
      </c>
      <c r="GU35" s="451">
        <v>1285</v>
      </c>
      <c r="GV35" s="451">
        <v>1358</v>
      </c>
      <c r="GW35" s="451">
        <v>1526.6819218847399</v>
      </c>
      <c r="GX35" s="222">
        <v>1611.0089658842101</v>
      </c>
      <c r="GZ35" s="214" t="s">
        <v>36</v>
      </c>
      <c r="HA35" s="389">
        <f t="shared" si="2"/>
        <v>2.6976744186046511</v>
      </c>
      <c r="HB35" s="390">
        <f t="shared" si="3"/>
        <v>2.6257668711656441</v>
      </c>
      <c r="HC35" s="390">
        <f t="shared" si="4"/>
        <v>2.7825059101654848</v>
      </c>
      <c r="HD35" s="390">
        <f t="shared" si="5"/>
        <v>2.6882845188284521</v>
      </c>
      <c r="HE35" s="390">
        <f t="shared" si="6"/>
        <v>2.524163568773234</v>
      </c>
      <c r="HF35" s="390">
        <f t="shared" si="7"/>
        <v>2.4442675159235709</v>
      </c>
      <c r="HG35" s="246">
        <f t="shared" si="8"/>
        <v>2.5022900763358744</v>
      </c>
      <c r="HI35" s="214" t="s">
        <v>36</v>
      </c>
      <c r="HJ35" s="221">
        <v>119</v>
      </c>
      <c r="HK35" s="451">
        <v>184</v>
      </c>
      <c r="HL35" s="451">
        <v>102</v>
      </c>
      <c r="HM35" s="451">
        <v>104</v>
      </c>
      <c r="HN35" s="451">
        <v>29</v>
      </c>
      <c r="HO35" s="221">
        <v>167.08961399999995</v>
      </c>
      <c r="HP35" s="451">
        <v>222.78615500000001</v>
      </c>
      <c r="HQ35" s="451">
        <v>91.501455000000007</v>
      </c>
      <c r="HR35" s="451">
        <v>99.458106000000001</v>
      </c>
      <c r="HS35" s="451">
        <v>47.739889000000005</v>
      </c>
      <c r="HT35" s="221">
        <v>162.1821106596</v>
      </c>
      <c r="HU35" s="451">
        <v>221.15742362840001</v>
      </c>
      <c r="HV35" s="451">
        <v>103.20679769270001</v>
      </c>
      <c r="HW35" s="451">
        <v>117.9506259348</v>
      </c>
      <c r="HX35" s="222">
        <v>44.231484725100003</v>
      </c>
      <c r="HY35" s="804"/>
      <c r="HZ35" s="214" t="s">
        <v>36</v>
      </c>
      <c r="IA35" s="221">
        <v>112</v>
      </c>
      <c r="IB35" s="451">
        <v>12</v>
      </c>
      <c r="IC35" s="451">
        <v>176</v>
      </c>
      <c r="ID35" s="451">
        <v>220</v>
      </c>
      <c r="IE35" s="451">
        <v>20</v>
      </c>
      <c r="IF35" s="221">
        <v>167.089618</v>
      </c>
      <c r="IG35" s="451">
        <v>19.891621000000001</v>
      </c>
      <c r="IH35" s="451">
        <v>167.089618</v>
      </c>
      <c r="II35" s="451">
        <v>230.742805</v>
      </c>
      <c r="IJ35" s="451">
        <v>43.761566000000002</v>
      </c>
      <c r="IK35" s="221">
        <v>162.18211065948441</v>
      </c>
      <c r="IL35" s="451">
        <v>9.8292188278475408</v>
      </c>
      <c r="IM35" s="451">
        <v>196.58437655695079</v>
      </c>
      <c r="IN35" s="451">
        <v>221.15742362656965</v>
      </c>
      <c r="IO35" s="222">
        <v>58.975312967085237</v>
      </c>
      <c r="IQ35" s="214" t="s">
        <v>36</v>
      </c>
      <c r="IR35" s="221">
        <v>0</v>
      </c>
      <c r="IS35" s="451">
        <v>2</v>
      </c>
      <c r="IT35" s="451">
        <v>14</v>
      </c>
      <c r="IU35" s="451">
        <v>17</v>
      </c>
      <c r="IV35" s="451">
        <v>17</v>
      </c>
      <c r="IW35" s="451">
        <v>50</v>
      </c>
      <c r="IX35" s="222">
        <v>19</v>
      </c>
      <c r="IY35" s="221">
        <v>91</v>
      </c>
      <c r="IZ35" s="451">
        <v>64</v>
      </c>
      <c r="JA35" s="451">
        <v>274</v>
      </c>
      <c r="JB35" s="451">
        <v>333</v>
      </c>
      <c r="JC35" s="451">
        <v>123</v>
      </c>
      <c r="JD35" s="451">
        <v>189</v>
      </c>
      <c r="JE35" s="222">
        <v>39</v>
      </c>
      <c r="JF35" s="221">
        <v>0</v>
      </c>
      <c r="JG35" s="451">
        <v>6.9620670000000002</v>
      </c>
      <c r="JH35" s="451">
        <v>14.918716</v>
      </c>
      <c r="JI35" s="451">
        <v>23.869945000000001</v>
      </c>
      <c r="JJ35" s="451">
        <v>30.832013</v>
      </c>
      <c r="JK35" s="451">
        <v>45.750729</v>
      </c>
      <c r="JL35" s="222">
        <v>41.772404000000002</v>
      </c>
      <c r="JM35" s="221">
        <v>86.528552000000005</v>
      </c>
      <c r="JN35" s="451">
        <v>46.745310000000003</v>
      </c>
      <c r="JO35" s="451">
        <v>275.49895299999997</v>
      </c>
      <c r="JP35" s="451">
        <v>346.11420800000002</v>
      </c>
      <c r="JQ35" s="451">
        <v>212.84034600000001</v>
      </c>
      <c r="JR35" s="451">
        <v>146.20341500000001</v>
      </c>
      <c r="JS35" s="222">
        <v>81.555646999999993</v>
      </c>
      <c r="JT35" s="221">
        <v>0.98292188278475501</v>
      </c>
      <c r="JU35" s="451">
        <v>4.9146094139237748</v>
      </c>
      <c r="JV35" s="451">
        <v>18.675515772910344</v>
      </c>
      <c r="JW35" s="451">
        <v>25.555968952403632</v>
      </c>
      <c r="JX35" s="451">
        <v>34.402265897466428</v>
      </c>
      <c r="JY35" s="451">
        <v>39.316875311390199</v>
      </c>
      <c r="JZ35" s="222">
        <v>38.333953428605447</v>
      </c>
      <c r="KA35" s="221">
        <v>98.292188278475507</v>
      </c>
      <c r="KB35" s="451">
        <v>55.043625435946282</v>
      </c>
      <c r="KC35" s="451">
        <v>274.23520529694662</v>
      </c>
      <c r="KD35" s="451">
        <v>363.68109663035938</v>
      </c>
      <c r="KE35" s="451">
        <v>212.31112668150709</v>
      </c>
      <c r="KF35" s="451">
        <v>168.07964195619311</v>
      </c>
      <c r="KG35" s="222">
        <v>78.633750622780397</v>
      </c>
      <c r="KI35" s="214" t="s">
        <v>36</v>
      </c>
      <c r="KJ35" s="221">
        <v>192</v>
      </c>
      <c r="KK35" s="451">
        <v>96</v>
      </c>
      <c r="KL35" s="451">
        <v>96</v>
      </c>
      <c r="KM35" s="222">
        <v>32</v>
      </c>
      <c r="KN35" s="221">
        <v>186.98123899999999</v>
      </c>
      <c r="KO35" s="451">
        <v>103.43643</v>
      </c>
      <c r="KP35" s="451">
        <v>103.43643</v>
      </c>
      <c r="KQ35" s="222">
        <v>47.739890000000003</v>
      </c>
      <c r="KR35" s="221">
        <v>221.15742362656965</v>
      </c>
      <c r="KS35" s="451">
        <v>78.633750622780326</v>
      </c>
      <c r="KT35" s="451">
        <v>122.86523534809425</v>
      </c>
      <c r="KU35" s="222">
        <v>54.060703553161467</v>
      </c>
      <c r="KW35" s="214" t="s">
        <v>36</v>
      </c>
      <c r="KX35" s="221">
        <v>422</v>
      </c>
      <c r="KY35" s="451">
        <v>413</v>
      </c>
      <c r="KZ35" s="451">
        <v>518</v>
      </c>
      <c r="LA35" s="451">
        <v>596</v>
      </c>
      <c r="LB35" s="451">
        <v>622</v>
      </c>
      <c r="LC35" s="451">
        <v>711.07962997023196</v>
      </c>
      <c r="LD35" s="205">
        <v>733.63392454821496</v>
      </c>
      <c r="LF35" s="214" t="s">
        <v>36</v>
      </c>
      <c r="LG35" s="221">
        <v>538</v>
      </c>
      <c r="LH35" s="451">
        <v>50</v>
      </c>
      <c r="LI35" s="222">
        <v>34</v>
      </c>
      <c r="LJ35" s="221">
        <v>624.59690354632903</v>
      </c>
      <c r="LK35" s="451">
        <v>40.077361025711099</v>
      </c>
      <c r="LL35" s="222">
        <v>46.405365398191798</v>
      </c>
      <c r="LM35" s="221">
        <v>643.81383322401405</v>
      </c>
      <c r="LN35" s="451">
        <v>44.427141945303703</v>
      </c>
      <c r="LO35" s="222">
        <v>45.3929493788972</v>
      </c>
      <c r="LQ35" s="214" t="s">
        <v>36</v>
      </c>
      <c r="LR35" s="221">
        <v>601</v>
      </c>
      <c r="LS35" s="451">
        <v>14</v>
      </c>
      <c r="LT35" s="222">
        <v>7</v>
      </c>
      <c r="LU35" s="221">
        <v>682.87084200000004</v>
      </c>
      <c r="LV35" s="451">
        <v>27.214206999999998</v>
      </c>
      <c r="LW35" s="222">
        <v>0.99458099999991489</v>
      </c>
      <c r="LX35" s="221">
        <v>701.33441800984804</v>
      </c>
      <c r="LY35" s="451">
        <v>31.316584655582584</v>
      </c>
      <c r="LZ35" s="222">
        <v>0.98292188278479742</v>
      </c>
      <c r="MB35" s="214" t="s">
        <v>36</v>
      </c>
      <c r="MC35" s="1111"/>
      <c r="MD35" s="1112"/>
      <c r="ME35" s="1112"/>
      <c r="MF35" s="1112"/>
      <c r="MG35" s="1112"/>
      <c r="MH35" s="221">
        <v>2.049248</v>
      </c>
      <c r="MI35" s="451">
        <v>50.690434000000003</v>
      </c>
      <c r="MJ35" s="451">
        <v>106.14662799999999</v>
      </c>
      <c r="MK35" s="451">
        <v>175.31349800000001</v>
      </c>
      <c r="ML35" s="451">
        <v>376.87982099999999</v>
      </c>
      <c r="MM35" s="221">
        <v>3.914573082</v>
      </c>
      <c r="MN35" s="451">
        <v>61.256615097299999</v>
      </c>
      <c r="MO35" s="451">
        <v>97.967013744900001</v>
      </c>
      <c r="MP35" s="451">
        <v>194.3275871534</v>
      </c>
      <c r="MQ35" s="222">
        <v>376.1681354712</v>
      </c>
      <c r="MS35" s="214" t="s">
        <v>36</v>
      </c>
      <c r="MT35" s="221">
        <v>344</v>
      </c>
      <c r="MU35" s="451">
        <v>326</v>
      </c>
      <c r="MV35" s="451">
        <v>423</v>
      </c>
      <c r="MW35" s="451">
        <v>478</v>
      </c>
      <c r="MX35" s="451">
        <v>538</v>
      </c>
      <c r="MY35" s="451">
        <v>624.59690354632903</v>
      </c>
      <c r="MZ35" s="205">
        <v>643.81383322401405</v>
      </c>
      <c r="NB35" s="214" t="s">
        <v>36</v>
      </c>
      <c r="NC35" s="221">
        <v>520</v>
      </c>
      <c r="ND35" s="451">
        <v>11</v>
      </c>
      <c r="NE35" s="222">
        <v>7</v>
      </c>
      <c r="NF35" s="221">
        <v>602.71612000000005</v>
      </c>
      <c r="NG35" s="451">
        <v>20.886202000000001</v>
      </c>
      <c r="NH35" s="222">
        <v>0.9945819999999479</v>
      </c>
      <c r="NI35" s="221">
        <v>619.24078615439566</v>
      </c>
      <c r="NJ35" s="451">
        <v>23.590125186834118</v>
      </c>
      <c r="NK35" s="222">
        <v>0.98292188278471926</v>
      </c>
      <c r="NM35" s="214" t="s">
        <v>36</v>
      </c>
      <c r="NN35" s="221">
        <v>6</v>
      </c>
      <c r="NO35" s="451">
        <v>31</v>
      </c>
      <c r="NP35" s="451">
        <v>116</v>
      </c>
      <c r="NQ35" s="451">
        <v>147</v>
      </c>
      <c r="NR35" s="451">
        <v>238</v>
      </c>
      <c r="NS35" s="451">
        <v>2358</v>
      </c>
      <c r="NT35" s="221">
        <v>0.99458100000000005</v>
      </c>
      <c r="NU35" s="451">
        <v>33.815756</v>
      </c>
      <c r="NV35" s="451">
        <v>93.490618999999995</v>
      </c>
      <c r="NW35" s="451">
        <v>153.16548299999999</v>
      </c>
      <c r="NX35" s="451">
        <v>343.13046500000002</v>
      </c>
      <c r="NY35" s="451">
        <v>2937.9924409999999</v>
      </c>
      <c r="NZ35" s="221">
        <v>2.9487656483542648</v>
      </c>
      <c r="OA35" s="451">
        <v>23.590125186834118</v>
      </c>
      <c r="OB35" s="451">
        <v>79.616672505565148</v>
      </c>
      <c r="OC35" s="451">
        <v>177.90886078404066</v>
      </c>
      <c r="OD35" s="451">
        <v>359.74940909922032</v>
      </c>
      <c r="OE35" s="222">
        <v>3153.2133999734942</v>
      </c>
      <c r="OG35" s="214" t="s">
        <v>36</v>
      </c>
      <c r="OH35" s="221">
        <v>435</v>
      </c>
      <c r="OI35" s="451">
        <v>79</v>
      </c>
      <c r="OJ35" s="451">
        <v>7</v>
      </c>
      <c r="OK35" s="222">
        <v>17</v>
      </c>
      <c r="OL35" s="221">
        <v>511.21466299999997</v>
      </c>
      <c r="OM35" s="451">
        <v>81.555646999999993</v>
      </c>
      <c r="ON35" s="451">
        <v>18.897040000000001</v>
      </c>
      <c r="OO35" s="222">
        <v>12.929554</v>
      </c>
      <c r="OP35" s="221">
        <v>521.93151975870489</v>
      </c>
      <c r="OQ35" s="451">
        <v>95.343422630121225</v>
      </c>
      <c r="OR35" s="451">
        <v>15.72675012455608</v>
      </c>
      <c r="OS35" s="222">
        <v>10.812140710632304</v>
      </c>
      <c r="OU35" s="214" t="s">
        <v>36</v>
      </c>
      <c r="OV35" s="221">
        <v>59.958234849870053</v>
      </c>
      <c r="OW35" s="451">
        <v>93.377578864551722</v>
      </c>
      <c r="OX35" s="451">
        <v>90.42881321619744</v>
      </c>
      <c r="OY35" s="451">
        <v>169.06256383897789</v>
      </c>
      <c r="OZ35" s="451">
        <v>75.684984974426129</v>
      </c>
      <c r="PA35" s="222">
        <v>155.30165747999129</v>
      </c>
      <c r="PC35" s="214" t="s">
        <v>36</v>
      </c>
      <c r="PD35" s="221">
        <v>13.760906358986571</v>
      </c>
      <c r="PE35" s="451">
        <v>0.98292188278475501</v>
      </c>
      <c r="PF35" s="451">
        <v>1.96584376556951</v>
      </c>
      <c r="PG35" s="451">
        <v>2.9487656483542648</v>
      </c>
      <c r="PH35" s="451">
        <v>2.9487656483542648</v>
      </c>
      <c r="PI35" s="222">
        <v>0.98292188278475501</v>
      </c>
      <c r="PJ35" s="221">
        <v>176.9259389012559</v>
      </c>
      <c r="PK35" s="451">
        <v>45.214406608098727</v>
      </c>
      <c r="PL35" s="451">
        <v>43.248562842529218</v>
      </c>
      <c r="PM35" s="451">
        <v>197.56729843973577</v>
      </c>
      <c r="PN35" s="451">
        <v>108.12140710632303</v>
      </c>
      <c r="PO35" s="222">
        <v>20.64135953847985</v>
      </c>
      <c r="PP35" s="221">
        <v>190.68684526024248</v>
      </c>
      <c r="PQ35" s="451">
        <v>46.197328490883486</v>
      </c>
      <c r="PR35" s="451">
        <v>45.214406608098727</v>
      </c>
      <c r="PS35" s="451">
        <v>200.51606408808999</v>
      </c>
      <c r="PT35" s="451">
        <v>112.05309463746208</v>
      </c>
      <c r="PU35" s="222">
        <v>21.624281421264609</v>
      </c>
      <c r="PV35" s="636"/>
      <c r="PW35" s="214" t="s">
        <v>36</v>
      </c>
      <c r="PX35" s="221">
        <v>62</v>
      </c>
      <c r="PY35" s="451">
        <v>221</v>
      </c>
      <c r="PZ35" s="222">
        <v>255</v>
      </c>
      <c r="QA35" s="221">
        <v>61.664025999999978</v>
      </c>
      <c r="QB35" s="451">
        <v>225.76990000000001</v>
      </c>
      <c r="QC35" s="222">
        <v>337.16297800000001</v>
      </c>
      <c r="QD35" s="221">
        <v>46.197328490883422</v>
      </c>
      <c r="QE35" s="451">
        <v>228.0378768060632</v>
      </c>
      <c r="QF35" s="222">
        <v>369.57862792706788</v>
      </c>
      <c r="QH35" s="792" t="s">
        <v>36</v>
      </c>
      <c r="QI35" s="451">
        <f t="shared" si="9"/>
        <v>1</v>
      </c>
      <c r="QJ35" s="451">
        <f t="shared" si="10"/>
        <v>0</v>
      </c>
      <c r="QK35" s="451">
        <f t="shared" si="11"/>
        <v>0</v>
      </c>
      <c r="QL35" s="451">
        <f t="shared" si="12"/>
        <v>4</v>
      </c>
      <c r="QM35" s="451">
        <f t="shared" si="13"/>
        <v>5</v>
      </c>
      <c r="QN35" s="451">
        <f t="shared" si="14"/>
        <v>15</v>
      </c>
      <c r="QO35" s="451">
        <f t="shared" si="15"/>
        <v>1</v>
      </c>
      <c r="QP35" s="451">
        <f t="shared" si="16"/>
        <v>15</v>
      </c>
      <c r="QQ35" s="222">
        <f t="shared" si="17"/>
        <v>5</v>
      </c>
      <c r="QR35" s="222">
        <f t="shared" si="18"/>
        <v>46</v>
      </c>
      <c r="QT35" s="792" t="s">
        <v>36</v>
      </c>
      <c r="QU35" s="451">
        <v>1</v>
      </c>
      <c r="QV35" s="451">
        <v>0</v>
      </c>
      <c r="QW35" s="451">
        <v>0</v>
      </c>
      <c r="QX35" s="451">
        <v>4</v>
      </c>
      <c r="QY35" s="451">
        <v>5</v>
      </c>
      <c r="QZ35" s="451">
        <v>9</v>
      </c>
      <c r="RA35" s="451">
        <v>1</v>
      </c>
      <c r="RB35" s="451">
        <v>5</v>
      </c>
      <c r="RC35" s="222">
        <v>5</v>
      </c>
      <c r="RD35" s="222">
        <f t="shared" si="19"/>
        <v>30</v>
      </c>
      <c r="RF35" s="792" t="s">
        <v>36</v>
      </c>
      <c r="RG35" s="451">
        <v>0</v>
      </c>
      <c r="RH35" s="451">
        <v>0</v>
      </c>
      <c r="RI35" s="451">
        <v>0</v>
      </c>
      <c r="RJ35" s="451">
        <v>0</v>
      </c>
      <c r="RK35" s="451">
        <v>0</v>
      </c>
      <c r="RL35" s="451">
        <v>0</v>
      </c>
      <c r="RM35" s="451">
        <v>0</v>
      </c>
      <c r="RN35" s="451">
        <v>10</v>
      </c>
      <c r="RO35" s="222">
        <v>0</v>
      </c>
      <c r="RP35" s="222">
        <f t="shared" si="20"/>
        <v>10</v>
      </c>
      <c r="RR35" s="792" t="s">
        <v>36</v>
      </c>
      <c r="RS35" s="451">
        <v>0</v>
      </c>
      <c r="RT35" s="451">
        <v>0</v>
      </c>
      <c r="RU35" s="451">
        <v>0</v>
      </c>
      <c r="RV35" s="451">
        <v>0</v>
      </c>
      <c r="RW35" s="451">
        <v>0</v>
      </c>
      <c r="RX35" s="451">
        <v>6</v>
      </c>
      <c r="RY35" s="451">
        <v>0</v>
      </c>
      <c r="RZ35" s="451">
        <v>0</v>
      </c>
      <c r="SA35" s="222">
        <v>0</v>
      </c>
      <c r="SB35" s="222">
        <f t="shared" si="21"/>
        <v>6</v>
      </c>
      <c r="SD35" s="214" t="s">
        <v>36</v>
      </c>
      <c r="SE35" s="221">
        <v>1</v>
      </c>
      <c r="SF35" s="451">
        <v>0</v>
      </c>
      <c r="SG35" s="451">
        <v>1</v>
      </c>
      <c r="SH35" s="451">
        <v>7</v>
      </c>
      <c r="SI35" s="451">
        <v>11</v>
      </c>
      <c r="SJ35" s="451">
        <v>7</v>
      </c>
      <c r="SK35" s="451">
        <v>6</v>
      </c>
      <c r="SL35" s="451">
        <v>19</v>
      </c>
      <c r="SM35" s="451">
        <v>5</v>
      </c>
      <c r="SN35" s="222">
        <v>18</v>
      </c>
      <c r="SP35" s="214" t="s">
        <v>36</v>
      </c>
      <c r="SQ35" s="221">
        <v>281</v>
      </c>
      <c r="SR35" s="222">
        <v>603</v>
      </c>
      <c r="SS35" s="451">
        <v>350.17620199999999</v>
      </c>
      <c r="ST35" s="451">
        <v>739.94421799999998</v>
      </c>
      <c r="SU35" s="221">
        <v>377.55683659386494</v>
      </c>
      <c r="SV35" s="222">
        <v>733.25972455742726</v>
      </c>
      <c r="SX35" s="214" t="s">
        <v>36</v>
      </c>
      <c r="SY35" s="221">
        <v>670</v>
      </c>
      <c r="SZ35" s="451">
        <v>602</v>
      </c>
      <c r="TA35" s="451">
        <v>63</v>
      </c>
      <c r="TB35" s="451">
        <v>86</v>
      </c>
      <c r="TC35" s="451">
        <v>71</v>
      </c>
      <c r="TD35" s="222">
        <v>95</v>
      </c>
      <c r="TE35" s="221">
        <v>718.06343400000003</v>
      </c>
      <c r="TF35" s="451">
        <v>42.766984999999998</v>
      </c>
      <c r="TG35" s="451">
        <v>74.593579000000005</v>
      </c>
      <c r="TH35" s="451">
        <v>87.523133000000001</v>
      </c>
      <c r="TI35" s="222">
        <v>97.186836</v>
      </c>
      <c r="TJ35" s="221">
        <v>724.41342761236444</v>
      </c>
      <c r="TK35" s="451">
        <v>79.616672505565148</v>
      </c>
      <c r="TL35" s="451">
        <v>84.531281919488933</v>
      </c>
      <c r="TM35" s="451">
        <v>84.531281919488933</v>
      </c>
      <c r="TN35" s="222">
        <v>63.461612482114077</v>
      </c>
      <c r="TP35" s="214" t="s">
        <v>36</v>
      </c>
      <c r="TQ35" s="221">
        <v>20</v>
      </c>
      <c r="TR35" s="451">
        <v>52</v>
      </c>
      <c r="TS35" s="451">
        <v>52</v>
      </c>
      <c r="TT35" s="451">
        <v>156</v>
      </c>
      <c r="TU35" s="451">
        <v>152</v>
      </c>
      <c r="TV35" s="222">
        <v>144</v>
      </c>
      <c r="TW35" s="221">
        <v>27.848269999999999</v>
      </c>
      <c r="TX35" s="451">
        <v>67.631512000000001</v>
      </c>
      <c r="TY35" s="451">
        <v>115.371403</v>
      </c>
      <c r="TZ35" s="451">
        <v>190.959563</v>
      </c>
      <c r="UA35" s="451">
        <v>159.132969</v>
      </c>
      <c r="UB35" s="222">
        <v>151.176321</v>
      </c>
      <c r="UC35" s="221">
        <v>9.8292188278475408</v>
      </c>
      <c r="UD35" s="451">
        <v>78.633750622780326</v>
      </c>
      <c r="UE35" s="451">
        <v>68.804531794932785</v>
      </c>
      <c r="UF35" s="451">
        <v>216.24281421264587</v>
      </c>
      <c r="UG35" s="451">
        <v>167.09672007340819</v>
      </c>
      <c r="UH35" s="222">
        <v>157.26750124556065</v>
      </c>
      <c r="UJ35" s="214" t="s">
        <v>36</v>
      </c>
      <c r="UK35" s="221">
        <v>603</v>
      </c>
      <c r="UL35" s="451">
        <v>512</v>
      </c>
      <c r="UM35" s="451">
        <v>91</v>
      </c>
      <c r="UN35" s="221">
        <v>739.94421799999998</v>
      </c>
      <c r="UO35" s="451">
        <v>632.52946399999996</v>
      </c>
      <c r="UP35" s="451">
        <v>107.414754</v>
      </c>
      <c r="UQ35" s="221">
        <v>733.25972455742726</v>
      </c>
      <c r="UR35" s="451">
        <v>613.34325485768716</v>
      </c>
      <c r="US35" s="222">
        <v>119.91646969974011</v>
      </c>
      <c r="UU35" s="214" t="s">
        <v>36</v>
      </c>
      <c r="UV35" s="221">
        <v>540.05751399999997</v>
      </c>
      <c r="UW35" s="451">
        <v>92.471949999999993</v>
      </c>
      <c r="UX35" s="221">
        <v>61.664025000000002</v>
      </c>
      <c r="UY35" s="451">
        <v>44.756147999999996</v>
      </c>
      <c r="UZ35" s="222">
        <v>0.99458100000000005</v>
      </c>
      <c r="VA35" s="221">
        <v>538.64119176604595</v>
      </c>
      <c r="VB35" s="451">
        <v>74.702063091641406</v>
      </c>
      <c r="VC35" s="221">
        <v>70.770375560502302</v>
      </c>
      <c r="VD35" s="451">
        <v>47.180250373668201</v>
      </c>
      <c r="VE35" s="222">
        <v>1.96584376556951</v>
      </c>
      <c r="VF35" s="168"/>
      <c r="VG35" s="214" t="s">
        <v>36</v>
      </c>
      <c r="VH35" s="221">
        <v>62.634518</v>
      </c>
      <c r="VI35" s="451">
        <v>12.929554</v>
      </c>
      <c r="VJ35" s="451">
        <v>3.9783240000000002</v>
      </c>
      <c r="VK35" s="222">
        <v>12.929554</v>
      </c>
      <c r="VL35" s="221">
        <v>41.282719076959701</v>
      </c>
      <c r="VM35" s="451">
        <v>9.8292188278475603</v>
      </c>
      <c r="VN35" s="451">
        <v>8.8462969450627895</v>
      </c>
      <c r="VO35" s="222">
        <v>14.7438282417713</v>
      </c>
      <c r="VQ35" s="214" t="s">
        <v>36</v>
      </c>
      <c r="VR35" s="221">
        <v>220</v>
      </c>
      <c r="VS35" s="222">
        <v>61</v>
      </c>
      <c r="VT35" s="451">
        <v>276.23459100000002</v>
      </c>
      <c r="VU35" s="451">
        <v>73.941610999999995</v>
      </c>
      <c r="VV35" s="221">
        <v>309.81508778758962</v>
      </c>
      <c r="VW35" s="222">
        <v>67.741748806275325</v>
      </c>
      <c r="VY35" s="214" t="s">
        <v>36</v>
      </c>
      <c r="VZ35" s="221">
        <v>32</v>
      </c>
      <c r="WA35" s="451">
        <v>4</v>
      </c>
      <c r="WB35" s="451">
        <v>28</v>
      </c>
      <c r="WC35" s="451">
        <v>68</v>
      </c>
      <c r="WD35" s="222">
        <v>189</v>
      </c>
      <c r="WE35" s="221">
        <v>43.58896</v>
      </c>
      <c r="WF35" s="451">
        <v>34.714373999999999</v>
      </c>
      <c r="WG35" s="451">
        <v>28.120339999999999</v>
      </c>
      <c r="WH35" s="451">
        <v>180.34241399999999</v>
      </c>
      <c r="WI35" s="222">
        <v>68.030067000000003</v>
      </c>
      <c r="WJ35" s="221">
        <v>23.897179478423151</v>
      </c>
      <c r="WK35" s="451">
        <v>14.966762452460936</v>
      </c>
      <c r="WL35" s="451">
        <v>14.80375409650045</v>
      </c>
      <c r="WM35" s="451">
        <v>162.07100225131896</v>
      </c>
      <c r="WN35" s="222">
        <v>104.79056981722924</v>
      </c>
      <c r="WP35" s="214" t="s">
        <v>36</v>
      </c>
      <c r="WQ35" s="221">
        <v>20</v>
      </c>
      <c r="WR35" s="451">
        <v>36</v>
      </c>
      <c r="WS35" s="451">
        <v>20</v>
      </c>
      <c r="WT35" s="451">
        <v>72</v>
      </c>
      <c r="WU35" s="451">
        <v>125</v>
      </c>
      <c r="WV35" s="222">
        <v>48</v>
      </c>
      <c r="WW35" s="221">
        <v>27.848269999999999</v>
      </c>
      <c r="WX35" s="451">
        <v>39.895359999999997</v>
      </c>
      <c r="WY35" s="451">
        <v>23.137650000000001</v>
      </c>
      <c r="WZ35" s="451">
        <v>76.843253000000004</v>
      </c>
      <c r="XA35" s="451">
        <v>128.315259</v>
      </c>
      <c r="XB35" s="222">
        <v>58.756363</v>
      </c>
      <c r="XC35" s="221">
        <v>9.8292188278475408</v>
      </c>
      <c r="XD35" s="451">
        <v>24.632972924347989</v>
      </c>
      <c r="XE35" s="451">
        <v>25.341105323395421</v>
      </c>
      <c r="XF35" s="451">
        <v>71.199921931973989</v>
      </c>
      <c r="XG35" s="451">
        <v>120.4048915944114</v>
      </c>
      <c r="XH35" s="222">
        <v>69.121157493956389</v>
      </c>
      <c r="XJ35" s="214" t="s">
        <v>36</v>
      </c>
      <c r="XK35" s="221">
        <v>0</v>
      </c>
      <c r="XL35" s="451">
        <v>0</v>
      </c>
      <c r="XM35" s="451">
        <v>4</v>
      </c>
      <c r="XN35" s="451">
        <v>0</v>
      </c>
      <c r="XO35" s="222">
        <v>0</v>
      </c>
      <c r="XP35" s="221">
        <v>0</v>
      </c>
      <c r="XQ35" s="451">
        <v>0</v>
      </c>
      <c r="XR35" s="451">
        <v>3.97832422640974</v>
      </c>
      <c r="XS35" s="451">
        <v>7.9566484528194801</v>
      </c>
      <c r="XT35" s="222">
        <v>3.30173674063811</v>
      </c>
      <c r="XU35" s="221">
        <v>0</v>
      </c>
      <c r="XV35" s="451">
        <v>0</v>
      </c>
      <c r="XW35" s="451">
        <v>4.9146094139237695</v>
      </c>
      <c r="XX35" s="451">
        <v>2.8070904122264202</v>
      </c>
      <c r="XY35" s="222">
        <v>14.743828241771308</v>
      </c>
      <c r="XZ35" s="822"/>
      <c r="YA35" s="214" t="s">
        <v>36</v>
      </c>
      <c r="YB35" s="221">
        <v>33.41934401468167</v>
      </c>
      <c r="YC35" s="451">
        <v>60.941156732654811</v>
      </c>
      <c r="YD35" s="451">
        <v>42.265640959744474</v>
      </c>
      <c r="YE35" s="451">
        <v>40.299797194174957</v>
      </c>
      <c r="YF35" s="451">
        <v>19.658437655695099</v>
      </c>
      <c r="YG35" s="451">
        <v>0.98292188278475501</v>
      </c>
      <c r="YH35" s="451">
        <v>2.9487656483542648</v>
      </c>
      <c r="YI35" s="221">
        <v>49.146094139237753</v>
      </c>
      <c r="YJ35" s="451">
        <v>60.941156732654811</v>
      </c>
      <c r="YK35" s="451">
        <v>42.265640959744474</v>
      </c>
      <c r="YL35" s="451">
        <v>42.265640959744474</v>
      </c>
      <c r="YM35" s="451">
        <v>51.111937904807263</v>
      </c>
      <c r="YN35" s="451">
        <v>30.66381596709568</v>
      </c>
      <c r="YO35" s="222">
        <v>515.82401698228477</v>
      </c>
      <c r="YP35" s="221">
        <v>72.736219326071875</v>
      </c>
      <c r="YQ35" s="451">
        <v>120.89939158252488</v>
      </c>
      <c r="YR35" s="451">
        <v>100.258032044045</v>
      </c>
      <c r="YS35" s="451">
        <v>66.83868802936334</v>
      </c>
      <c r="YT35" s="451">
        <v>35.385187780251179</v>
      </c>
      <c r="YU35" s="451">
        <v>1.96584376556951</v>
      </c>
      <c r="YV35" s="451">
        <v>13.760906358986571</v>
      </c>
      <c r="YW35" s="221">
        <v>96.326344512906005</v>
      </c>
      <c r="YX35" s="451">
        <v>121.88231346530962</v>
      </c>
      <c r="YY35" s="451">
        <v>100.258032044045</v>
      </c>
      <c r="YZ35" s="451">
        <v>68.804531794932856</v>
      </c>
      <c r="ZA35" s="451">
        <v>84.531281919488933</v>
      </c>
      <c r="ZB35" s="451">
        <v>63.688317840769109</v>
      </c>
      <c r="ZC35" s="222">
        <v>1066.2435374628042</v>
      </c>
      <c r="ZE35" s="214" t="s">
        <v>36</v>
      </c>
      <c r="ZF35" s="221">
        <v>456</v>
      </c>
      <c r="ZG35" s="451">
        <v>288</v>
      </c>
      <c r="ZH35" s="451">
        <v>148</v>
      </c>
      <c r="ZI35" s="222">
        <v>150</v>
      </c>
      <c r="ZJ35" s="221">
        <v>357.76707299999998</v>
      </c>
      <c r="ZK35" s="451">
        <v>291.41224999999997</v>
      </c>
      <c r="ZL35" s="451">
        <v>195.932468</v>
      </c>
      <c r="ZM35" s="222">
        <v>301.35806000000002</v>
      </c>
      <c r="ZN35" s="221">
        <v>285.60195799146868</v>
      </c>
      <c r="ZO35" s="451">
        <v>329.27883073289291</v>
      </c>
      <c r="ZP35" s="451">
        <v>209.36236103315281</v>
      </c>
      <c r="ZQ35" s="222">
        <v>341.07389332630999</v>
      </c>
      <c r="ZS35" s="214" t="s">
        <v>36</v>
      </c>
      <c r="ZT35" s="221">
        <v>127.76311088307476</v>
      </c>
      <c r="ZU35" s="451">
        <v>191.66976714302723</v>
      </c>
      <c r="ZV35" s="451">
        <v>109.1043289891078</v>
      </c>
      <c r="ZW35" s="222">
        <v>147.43828241771325</v>
      </c>
      <c r="ZX35" s="221">
        <v>157.83884710839394</v>
      </c>
      <c r="ZY35" s="451">
        <v>137.60906358986571</v>
      </c>
      <c r="ZZ35" s="451">
        <v>100.258032044045</v>
      </c>
      <c r="AAA35" s="222">
        <v>193.63561090859676</v>
      </c>
    </row>
    <row r="36" spans="1:703" ht="13.5" customHeight="1" x14ac:dyDescent="0.2">
      <c r="A36" s="214">
        <v>37267</v>
      </c>
      <c r="B36" s="214" t="s">
        <v>22</v>
      </c>
      <c r="C36" s="221">
        <v>1009</v>
      </c>
      <c r="D36" s="451">
        <v>1315</v>
      </c>
      <c r="E36" s="451">
        <v>2313</v>
      </c>
      <c r="F36" s="451">
        <v>2709</v>
      </c>
      <c r="G36" s="451">
        <v>3020</v>
      </c>
      <c r="H36" s="451">
        <v>4123</v>
      </c>
      <c r="I36" s="205">
        <v>4383</v>
      </c>
      <c r="J36" s="634"/>
      <c r="K36" s="214" t="s">
        <v>22</v>
      </c>
      <c r="L36" s="227">
        <f>((VLOOKUP($K36,$B$8:$I$75,3,FALSE)/VLOOKUP($K36,$B$8:$I$75,2,FALSE))^(1/6.975))-1</f>
        <v>3.8705458405648097E-2</v>
      </c>
      <c r="M36" s="203">
        <f>((VLOOKUP($K36,$B$8:$I$75,4,FALSE)/VLOOKUP($K36,$B$8:$I$75,3,FALSE))^(1/7.035))-1</f>
        <v>8.3581022136717253E-2</v>
      </c>
      <c r="N36" s="203">
        <f>((VLOOKUP($K36,$B$8:$I$75,5,FALSE)/VLOOKUP($K36,$B$8:$I$75,4,FALSE))^(1/8.005))-1</f>
        <v>1.9938094485108415E-2</v>
      </c>
      <c r="O36" s="203">
        <f>((VLOOKUP($K36,$B$8:$I$75,6,FALSE)/VLOOKUP($K36,$B$8:$I$75,5,FALSE))^(1/9.01))-1</f>
        <v>1.2134887448701726E-2</v>
      </c>
      <c r="P36" s="203">
        <f>((VLOOKUP($K36,$B$8:$I$75,7,FALSE)/VLOOKUP($K36,$B$8:$I$75,6,FALSE))^(1/11))-1</f>
        <v>2.8706514650044479E-2</v>
      </c>
      <c r="Q36" s="228">
        <f>((VLOOKUP($K36,$B$8:$I$75,8,FALSE)/VLOOKUP($K36,$B$8:$I$75,7,FALSE))^(1/5))-1</f>
        <v>1.2305571633359547E-2</v>
      </c>
      <c r="R36" s="77"/>
      <c r="S36" s="214" t="s">
        <v>22</v>
      </c>
      <c r="T36" s="227">
        <f>VLOOKUP($S36,$K$8:$Q$75,2,FALSE)*(VLOOKUP($S36,$AW$8:$BC$75,2,FALSE)-VLOOKUP($S36,$CE$8:$CK$75,2,FALSE))/(VLOOKUP($S36,$B$8:$I$75,3,FALSE)-VLOOKUP($S36,$B$8:$I$75,2,FALSE))</f>
        <v>2.782745375569471E-3</v>
      </c>
      <c r="U36" s="203">
        <f>VLOOKUP($S36,$K$8:$Q$75,3,FALSE)*(VLOOKUP($S36,$AW$8:$BC$75,3,FALSE)-VLOOKUP($S36,$CE$8:$CK$75,3,FALSE))/(VLOOKUP($S36,$B$8:$I$75,4,FALSE)-VLOOKUP($S36,$B$8:$I$75,3,FALSE))</f>
        <v>3.5174378053528304E-3</v>
      </c>
      <c r="V36" s="203">
        <f>VLOOKUP($S36,$K$8:$Q$75,4,FALSE)*(VLOOKUP($S36,$AW$8:$BC$75,4,FALSE)-VLOOKUP($S36,$CE$8:$CK$75,4,FALSE))/(VLOOKUP($S36,$B$8:$I$75,5,FALSE)-VLOOKUP($S36,$B$8:$I$75,4,FALSE))</f>
        <v>6.2935904309054337E-3</v>
      </c>
      <c r="W36" s="203">
        <f>VLOOKUP($S36,$K$8:$Q$75,5,FALSE)*(VLOOKUP($S36,$AW$8:$BC$75,5,FALSE)-VLOOKUP($S36,$CE$8:$CK$75,5,FALSE))/(VLOOKUP($S36,$B$8:$I$75,6,FALSE)-VLOOKUP($S36,$B$8:$I$75,5,FALSE))</f>
        <v>-5.0724609914187281E-4</v>
      </c>
      <c r="X36" s="203">
        <f>VLOOKUP($S36,$K$8:$Q$75,6,FALSE)*(VLOOKUP($S36,$AW$8:$BC$75,6,FALSE)-VLOOKUP($S36,$CE$8:$CK$75,6,FALSE))/(VLOOKUP($S36,$B$8:$I$75,7,FALSE)-VLOOKUP($S36,$B$8:$I$75,6,FALSE))</f>
        <v>9.9939271311124938E-3</v>
      </c>
      <c r="Y36" s="228">
        <f>VLOOKUP($S36,$K$8:$Q$75,7,FALSE)*(VLOOKUP($S36,$AW$8:$BC$75,7,FALSE)-VLOOKUP($S36,$CE$8:$CK$75,7,FALSE))/(VLOOKUP($S36,$B$8:$I$75,8,FALSE)-VLOOKUP($S36,$B$8:$I$75,7,FALSE))</f>
        <v>7.1466973716818906E-3</v>
      </c>
      <c r="Z36" s="77"/>
      <c r="AA36" s="214" t="s">
        <v>22</v>
      </c>
      <c r="AB36" s="227">
        <f>(VLOOKUP($S36,$K$8:$Q$75,2,FALSE)*((VLOOKUP($S36,$B$8:$I$75,3,FALSE)-VLOOKUP($S36,$B$8:$I$75,2,FALSE))-(VLOOKUP($S36,$AW$8:$BC$75,2,FALSE)-VLOOKUP($S36,$CE$8:$CK$75,2,FALSE)))/(VLOOKUP($S36,$B$8:$I$75,3,FALSE)-VLOOKUP($S36,$B$8:$I$75,2,FALSE)))</f>
        <v>3.5922713030078629E-2</v>
      </c>
      <c r="AC36" s="203">
        <f>(VLOOKUP($S36,$K$8:$Q$75,3,FALSE)*((VLOOKUP($S36,$B$8:$I$75,4,FALSE)-VLOOKUP($S36,$B$8:$I$75,3,FALSE))-(VLOOKUP($S36,$AW$8:$BC$75,3,FALSE)-VLOOKUP($S36,$CE$8:$CK$75,3,FALSE)))/(VLOOKUP($S36,$B$8:$I$75,4,FALSE)-VLOOKUP($S36,$B$8:$I$75,3,FALSE)))</f>
        <v>8.0063584331364429E-2</v>
      </c>
      <c r="AD36" s="203">
        <f>(VLOOKUP($S36,$K$8:$Q$75,4,FALSE)*((VLOOKUP($S36,$B$8:$I$75,5,FALSE)-VLOOKUP($S36,$B$8:$I$75,4,FALSE))-(VLOOKUP($S36,$AW$8:$BC$75,4,FALSE)-VLOOKUP($S36,$CE$8:$CK$75,4,FALSE)))/(VLOOKUP($S36,$B$8:$I$75,5,FALSE)-VLOOKUP($S36,$B$8:$I$75,4,FALSE)))</f>
        <v>1.3644504054202981E-2</v>
      </c>
      <c r="AE36" s="203">
        <f>(VLOOKUP($S36,$K$8:$Q$75,5,FALSE)*((VLOOKUP($S36,$B$8:$I$75,6,FALSE)-VLOOKUP($S36,$B$8:$I$75,5,FALSE))-(VLOOKUP($S36,$AW$8:$BC$75,5,FALSE)-VLOOKUP($S36,$CE$8:$CK$75,5,FALSE)))/(VLOOKUP($S36,$B$8:$I$75,6,FALSE)-VLOOKUP($S36,$B$8:$I$75,5,FALSE)))</f>
        <v>1.2642133547843598E-2</v>
      </c>
      <c r="AF36" s="203">
        <f>(VLOOKUP($S36,$K$8:$Q$75,6,FALSE)*((VLOOKUP($S36,$B$8:$I$75,7,FALSE)-VLOOKUP($S36,$B$8:$I$75,6,FALSE))-(VLOOKUP($S36,$AW$8:$BC$75,6,FALSE)-VLOOKUP($S36,$CE$8:$CK$75,6,FALSE)))/(VLOOKUP($S36,$B$8:$I$75,7,FALSE)-VLOOKUP($S36,$B$8:$I$75,6,FALSE)))</f>
        <v>1.8712587518931987E-2</v>
      </c>
      <c r="AG36" s="228">
        <f>(VLOOKUP($S36,$K$8:$Q$75,7,FALSE)*((VLOOKUP($S36,$B$8:$I$75,8,FALSE)-VLOOKUP($S36,$B$8:$I$75,7,FALSE))-(VLOOKUP($S36,$AW$8:$BC$75,7,FALSE)-VLOOKUP($S36,$CE$8:$CK$75,7,FALSE)))/(VLOOKUP($S36,$B$8:$I$75,8,FALSE)-VLOOKUP($S36,$B$8:$I$75,7,FALSE)))</f>
        <v>5.158874261677656E-3</v>
      </c>
      <c r="AI36" s="214" t="s">
        <v>22</v>
      </c>
      <c r="AJ36" s="221">
        <f>VLOOKUP($AI36,$AW$8:$BC$75,2,FALSE)-VLOOKUP($AI36,$CE$8:$CK$75,2,FALSE)</f>
        <v>22</v>
      </c>
      <c r="AK36" s="222">
        <f>(VLOOKUP($AI36,$B$8:$I$75,3,FALSE)-VLOOKUP($AI36,$B$8:$I$75,2,FALSE))-AJ36</f>
        <v>284</v>
      </c>
      <c r="AL36" s="451">
        <f>VLOOKUP($AI36,$AW$8:$BC$75,3,FALSE)-VLOOKUP($AI36,$CE$8:$CK$75,3,FALSE)</f>
        <v>42</v>
      </c>
      <c r="AM36" s="451">
        <f>(VLOOKUP($AI36,$B$8:$I$75,4,FALSE)-VLOOKUP($AI36,$B$8:$I$75,3,FALSE))-AL36</f>
        <v>956</v>
      </c>
      <c r="AN36" s="221">
        <f>VLOOKUP($AI36,$AW$8:$BC$75,4,FALSE)-VLOOKUP($AI36,$CE$8:$CK$75,4,FALSE)</f>
        <v>125</v>
      </c>
      <c r="AO36" s="222">
        <f>(VLOOKUP($AI36,$B$8:$I$75,5,FALSE)-VLOOKUP($AI36,$B$8:$I$75,4,FALSE))-AN36</f>
        <v>271</v>
      </c>
      <c r="AP36" s="451">
        <f>VLOOKUP($AI36,$AW$8:$BC$75,5,FALSE)-VLOOKUP($AI36,$CE$8:$CK$75,5,FALSE)</f>
        <v>-13</v>
      </c>
      <c r="AQ36" s="451">
        <f>(VLOOKUP($AI36,$B$8:$I$75,6,FALSE)-VLOOKUP($AI36,$B$8:$I$75,5,FALSE))-AP36</f>
        <v>324</v>
      </c>
      <c r="AR36" s="221">
        <f>VLOOKUP($AI36,$AW$8:$BC$75,6,FALSE)-VLOOKUP($AI36,$CE$8:$CK$75,6,FALSE)</f>
        <v>384</v>
      </c>
      <c r="AS36" s="222">
        <f>(VLOOKUP($AI36,$B$8:$I$75,7,FALSE)-VLOOKUP($AI36,$B$8:$I$75,6,FALSE))-AR36</f>
        <v>719</v>
      </c>
      <c r="AT36" s="221">
        <f>VLOOKUP($AI36,$AW$8:$BC$75,7,FALSE)-VLOOKUP($AI36,$CE$8:$CK$75,7,FALSE)</f>
        <v>151</v>
      </c>
      <c r="AU36" s="222">
        <f>(VLOOKUP($AI36,$B$8:$I$75,8,FALSE)-VLOOKUP($AI36,$B$8:$I$75,7,FALSE))-AT36</f>
        <v>109</v>
      </c>
      <c r="AV36" s="636"/>
      <c r="AW36" s="214" t="s">
        <v>22</v>
      </c>
      <c r="AX36" s="221">
        <v>105</v>
      </c>
      <c r="AY36" s="451">
        <v>157</v>
      </c>
      <c r="AZ36" s="451">
        <v>260</v>
      </c>
      <c r="BA36" s="451">
        <v>245</v>
      </c>
      <c r="BB36" s="451">
        <v>673</v>
      </c>
      <c r="BC36" s="222">
        <v>275</v>
      </c>
      <c r="BE36" s="214" t="s">
        <v>22</v>
      </c>
      <c r="BF36" s="239">
        <f>IF(VLOOKUP($BE36,$B$8:$I$75,3,FALSE)&lt;&gt;VLOOKUP($BE36,$B$8:$I$75,2,FALSE),(10*(VLOOKUP($BE36,$K$8:$Q$75,2,FALSE)*100)*VLOOKUP($BE36,$AW$8:$BC$75,2,FALSE))/(VLOOKUP($BE36,$B$8:$I$75,3,FALSE)-VLOOKUP($BE36,$B$8:$I$75,2,FALSE)),"")</f>
        <v>13.281284747036111</v>
      </c>
      <c r="BG36" s="235">
        <f>IF(VLOOKUP($BE36,$B$8:$I$75,4,FALSE)&lt;&gt;VLOOKUP($BE36,$B$8:$I$75,3,FALSE),(10*(VLOOKUP($BE36,$K$8:$Q$75,3,FALSE)*100)*VLOOKUP($BE36,$AW$8:$BC$75,3,FALSE))/(VLOOKUP($BE36,$B$8:$I$75,4,FALSE)-VLOOKUP($BE36,$B$8:$I$75,3,FALSE)),"")</f>
        <v>13.148517510485579</v>
      </c>
      <c r="BH36" s="235">
        <f>IF(VLOOKUP($BE36,$B$8:$I$75,5,FALSE)&lt;&gt;VLOOKUP($BE36,$B$8:$I$75,4,FALSE),(10*(VLOOKUP($BE36,$K$8:$Q$75,4,FALSE)*100)*VLOOKUP($BE36,$AW$8:$BC$75,4,FALSE))/(VLOOKUP($BE36,$B$8:$I$75,5,FALSE)-VLOOKUP($BE36,$B$8:$I$75,4,FALSE)),"")</f>
        <v>13.090668096283302</v>
      </c>
      <c r="BI36" s="235">
        <f>IF(VLOOKUP($BE36,$B$8:$I$75,6,FALSE)&lt;&gt;VLOOKUP($BE36,$B$8:$I$75,5,FALSE),(10*(VLOOKUP($BE36,$K$8:$Q$75,5,FALSE)*100)*VLOOKUP($BE36,$AW$8:$BC$75,5,FALSE))/(VLOOKUP($BE36,$B$8:$I$75,6,FALSE)-VLOOKUP($BE36,$B$8:$I$75,5,FALSE)),"")</f>
        <v>9.5596380222891408</v>
      </c>
      <c r="BJ36" s="235">
        <f>IF(VLOOKUP($BE36,$B$8:$I$75,7,FALSE)&lt;&gt;VLOOKUP($BE36,$B$8:$I$75,6,FALSE),(10*(VLOOKUP($BE36,$K$8:$Q$75,6,FALSE)*100)*VLOOKUP($BE36,$AW$8:$BC$75,6,FALSE))/(VLOOKUP($BE36,$B$8:$I$75,7,FALSE)-VLOOKUP($BE36,$B$8:$I$75,6,FALSE)),"")</f>
        <v>17.515398331350802</v>
      </c>
      <c r="BK36" s="240">
        <f>IF(VLOOKUP($BE36,$B$8:$I$75,8,FALSE)&lt;&gt;VLOOKUP($BE36,$B$8:$I$75,7,FALSE),(10*(VLOOKUP($BE36,$K$8:$Q$75,7,FALSE)*100)*VLOOKUP($BE36,$AW$8:$BC$75,7,FALSE))/(VLOOKUP($BE36,$B$8:$I$75,8,FALSE)-VLOOKUP($BE36,$B$8:$I$75,7,FALSE)),"")</f>
        <v>13.015508458361058</v>
      </c>
      <c r="BL36" s="239">
        <f>IF(VLOOKUP($BE36,$B$8:$I$75,3,FALSE)&lt;&gt;VLOOKUP($BE36,$B$8:$I$75,2,FALSE),(10*(VLOOKUP($BE36,$K$8:$Q$75,2,FALSE)*100)*VLOOKUP($BE36,$CE$8:$CK$75,2,FALSE))/(VLOOKUP($BE36,$B$8:$I$75,3,FALSE)-VLOOKUP($BE36,$B$8:$I$75,2,FALSE)),"")</f>
        <v>10.49853937146664</v>
      </c>
      <c r="BM36" s="235">
        <f>IF(VLOOKUP($BE36,$B$8:$I$75,4,FALSE)&lt;&gt;VLOOKUP($BE36,$B$8:$I$75,3,FALSE),(10*(VLOOKUP($BE36,$K$8:$Q$75,3,FALSE)*100)*VLOOKUP($BE36,$CE$8:$CK$75,3,FALSE))/(VLOOKUP($BE36,$B$8:$I$75,4,FALSE)-VLOOKUP($BE36,$B$8:$I$75,3,FALSE)),"")</f>
        <v>9.6310797051327501</v>
      </c>
      <c r="BN36" s="235">
        <f>IF(VLOOKUP($BE36,$B$8:$I$75,5,FALSE)&lt;&gt;VLOOKUP($BE36,$B$8:$I$75,4,FALSE),(10*(VLOOKUP($BE36,$K$8:$Q$75,4,FALSE)*100)*VLOOKUP($BE36,$CE$8:$CK$75,4,FALSE))/(VLOOKUP($BE36,$B$8:$I$75,5,FALSE)-VLOOKUP($BE36,$B$8:$I$75,4,FALSE)),"")</f>
        <v>6.7970776653778682</v>
      </c>
      <c r="BO36" s="235">
        <f>IF(VLOOKUP($BE36,$B$8:$I$75,6,FALSE)&lt;&gt;VLOOKUP($BE36,$B$8:$I$75,5,FALSE),(10*(VLOOKUP($BE36,$K$8:$Q$75,5,FALSE)*100)*VLOOKUP($BE36,$CE$8:$CK$75,5,FALSE))/(VLOOKUP($BE36,$B$8:$I$75,6,FALSE)-VLOOKUP($BE36,$B$8:$I$75,5,FALSE)),"")</f>
        <v>10.066884121431013</v>
      </c>
      <c r="BP36" s="235">
        <f>IF(VLOOKUP($BE36,$B$8:$I$75,7,FALSE)&lt;&gt;VLOOKUP($BE36,$B$8:$I$75,6,FALSE),(10*(VLOOKUP($BE36,$K$8:$Q$75,6,FALSE)*100)*VLOOKUP($BE36,$CE$8:$CK$75,6,FALSE))/(VLOOKUP($BE36,$B$8:$I$75,7,FALSE)-VLOOKUP($BE36,$B$8:$I$75,6,FALSE)),"")</f>
        <v>7.5214712002383077</v>
      </c>
      <c r="BQ36" s="240">
        <f>IF(VLOOKUP($BE36,$B$8:$I$75,8,FALSE)&lt;&gt;VLOOKUP($BE36,$B$8:$I$75,7,FALSE),(10*(VLOOKUP($BE36,$K$8:$Q$75,7,FALSE)*100)*VLOOKUP($BE36,$CE$8:$CK$75,7,FALSE))/(VLOOKUP($BE36,$B$8:$I$75,8,FALSE)-VLOOKUP($BE36,$B$8:$I$75,7,FALSE)),"")</f>
        <v>5.8688110866791687</v>
      </c>
      <c r="BS36" s="214" t="s">
        <v>22</v>
      </c>
      <c r="BT36" s="451">
        <v>70</v>
      </c>
      <c r="BU36" s="451">
        <v>54</v>
      </c>
      <c r="BV36" s="451">
        <v>56</v>
      </c>
      <c r="BW36" s="451">
        <v>66</v>
      </c>
      <c r="BX36" s="451">
        <v>58</v>
      </c>
      <c r="BY36" s="451">
        <v>49</v>
      </c>
      <c r="BZ36" s="451">
        <v>46</v>
      </c>
      <c r="CA36" s="451">
        <v>53</v>
      </c>
      <c r="CB36" s="451">
        <v>46</v>
      </c>
      <c r="CC36" s="222">
        <v>41</v>
      </c>
      <c r="CE36" s="214" t="s">
        <v>22</v>
      </c>
      <c r="CF36" s="221">
        <v>83</v>
      </c>
      <c r="CG36" s="451">
        <v>115</v>
      </c>
      <c r="CH36" s="451">
        <v>135</v>
      </c>
      <c r="CI36" s="451">
        <v>258</v>
      </c>
      <c r="CJ36" s="451">
        <v>289</v>
      </c>
      <c r="CK36" s="222">
        <v>124</v>
      </c>
      <c r="CM36" s="792" t="s">
        <v>22</v>
      </c>
      <c r="CN36" s="451">
        <v>34</v>
      </c>
      <c r="CO36" s="451">
        <v>30</v>
      </c>
      <c r="CP36" s="451">
        <v>18</v>
      </c>
      <c r="CQ36" s="451">
        <v>23</v>
      </c>
      <c r="CR36" s="451">
        <v>27</v>
      </c>
      <c r="CS36" s="451">
        <v>25</v>
      </c>
      <c r="CT36" s="451">
        <v>31</v>
      </c>
      <c r="CU36" s="451">
        <v>25</v>
      </c>
      <c r="CV36" s="451">
        <v>31</v>
      </c>
      <c r="CW36" s="222">
        <v>28</v>
      </c>
      <c r="CY36" s="214" t="s">
        <v>22</v>
      </c>
      <c r="CZ36" s="221">
        <v>3966.6086943065743</v>
      </c>
      <c r="DA36" s="451">
        <v>62.599617476219009</v>
      </c>
      <c r="DB36" s="451">
        <v>213.42317660939531</v>
      </c>
      <c r="DC36" s="451">
        <v>8.9992501852507853</v>
      </c>
      <c r="DD36" s="451">
        <v>68.979461197703756</v>
      </c>
      <c r="DE36" s="222">
        <v>3.0468439946877099</v>
      </c>
      <c r="DG36" s="214" t="s">
        <v>22</v>
      </c>
      <c r="DH36" s="221">
        <v>8</v>
      </c>
      <c r="DI36" s="451">
        <v>132</v>
      </c>
      <c r="DJ36" s="451">
        <v>164</v>
      </c>
      <c r="DK36" s="451">
        <v>392</v>
      </c>
      <c r="DL36" s="451">
        <v>436</v>
      </c>
      <c r="DM36" s="451">
        <v>388</v>
      </c>
      <c r="DN36" s="451">
        <v>376</v>
      </c>
      <c r="DO36" s="222">
        <v>492</v>
      </c>
      <c r="DP36" s="221">
        <v>0</v>
      </c>
      <c r="DQ36" s="451">
        <v>130.387854</v>
      </c>
      <c r="DR36" s="451">
        <v>354.66755499999999</v>
      </c>
      <c r="DS36" s="451">
        <v>684.93424900000002</v>
      </c>
      <c r="DT36" s="451">
        <v>561.27977099999998</v>
      </c>
      <c r="DU36" s="451">
        <v>402.55321199999997</v>
      </c>
      <c r="DV36" s="451">
        <v>616.12776199999996</v>
      </c>
      <c r="DW36" s="222">
        <v>334.70311199999998</v>
      </c>
      <c r="DX36" s="221">
        <v>0</v>
      </c>
      <c r="DY36" s="451">
        <v>95.929881848846875</v>
      </c>
      <c r="DZ36" s="451">
        <v>423.45082802685744</v>
      </c>
      <c r="EA36" s="451">
        <v>663.71561587670396</v>
      </c>
      <c r="EB36" s="451">
        <v>630.19543574816009</v>
      </c>
      <c r="EC36" s="451">
        <v>415.85536745667622</v>
      </c>
      <c r="ED36" s="451">
        <v>781.89098840962311</v>
      </c>
      <c r="EE36" s="222">
        <v>321.40916144388518</v>
      </c>
      <c r="EG36" s="214" t="s">
        <v>22</v>
      </c>
      <c r="EH36" s="221">
        <v>648</v>
      </c>
      <c r="EI36" s="451">
        <v>552</v>
      </c>
      <c r="EJ36" s="451">
        <v>717</v>
      </c>
      <c r="EK36" s="451">
        <v>687</v>
      </c>
      <c r="EL36" s="451">
        <v>263</v>
      </c>
      <c r="EM36" s="451">
        <v>155</v>
      </c>
      <c r="EN36" s="221">
        <v>1050.1983</v>
      </c>
      <c r="EO36" s="451">
        <v>523.46144700000002</v>
      </c>
      <c r="EP36" s="451">
        <v>1166.191372</v>
      </c>
      <c r="EQ36" s="451">
        <v>762.49396400000001</v>
      </c>
      <c r="ER36" s="451">
        <v>449.70735500000001</v>
      </c>
      <c r="ES36" s="451">
        <v>170.94756100000001</v>
      </c>
      <c r="ET36" s="221">
        <v>1041.0846771350082</v>
      </c>
      <c r="EU36" s="451">
        <v>555.17305973916643</v>
      </c>
      <c r="EV36" s="451">
        <v>1092.5328971683864</v>
      </c>
      <c r="EW36" s="451">
        <v>829.13418246739877</v>
      </c>
      <c r="EX36" s="451">
        <v>629.35184900757008</v>
      </c>
      <c r="EY36" s="222">
        <v>235.7233344824657</v>
      </c>
      <c r="EZ36" s="636"/>
      <c r="FA36" s="214" t="s">
        <v>22</v>
      </c>
      <c r="FB36" s="221">
        <v>878</v>
      </c>
      <c r="FC36" s="451">
        <v>1842</v>
      </c>
      <c r="FD36" s="222">
        <v>302</v>
      </c>
      <c r="FE36" s="221">
        <v>1266.2419789999999</v>
      </c>
      <c r="FF36" s="451">
        <v>2464.0922099999998</v>
      </c>
      <c r="FG36" s="222">
        <v>392.66581099999996</v>
      </c>
      <c r="FH36" s="221">
        <v>1301.2262895765698</v>
      </c>
      <c r="FI36" s="451">
        <v>2493.7614086589283</v>
      </c>
      <c r="FJ36" s="222">
        <v>588.01230176449803</v>
      </c>
      <c r="FK36" s="636"/>
      <c r="FL36" s="327" t="s">
        <v>115</v>
      </c>
      <c r="FM36" s="337">
        <f t="shared" si="22"/>
        <v>-9.5306239267315393E-2</v>
      </c>
      <c r="FN36" s="167">
        <f t="shared" si="23"/>
        <v>7.4999999999999997E-2</v>
      </c>
      <c r="FO36" s="167">
        <f t="shared" si="24"/>
        <v>-6.4343307376295303E-2</v>
      </c>
      <c r="FP36" s="333">
        <f t="shared" si="25"/>
        <v>5.3756511829824181E-2</v>
      </c>
      <c r="FQ36" s="337">
        <f t="shared" si="26"/>
        <v>-7.0035936093317167E-2</v>
      </c>
      <c r="FR36" s="167">
        <f t="shared" si="27"/>
        <v>6.3224652077112864E-2</v>
      </c>
      <c r="FS36" s="167">
        <f t="shared" si="28"/>
        <v>-5.7369607645899739E-2</v>
      </c>
      <c r="FT36" s="333">
        <f t="shared" si="29"/>
        <v>5.0624675353715544E-2</v>
      </c>
      <c r="FU36" s="337">
        <f t="shared" si="30"/>
        <v>-6.3653244160346123E-2</v>
      </c>
      <c r="FV36" s="167">
        <f t="shared" si="31"/>
        <v>6.2362132522961439E-2</v>
      </c>
      <c r="FW36" s="167">
        <f t="shared" si="32"/>
        <v>-5.8988648192941841E-2</v>
      </c>
      <c r="FX36" s="333">
        <f t="shared" si="33"/>
        <v>5.0417426267865224E-2</v>
      </c>
      <c r="FZ36" s="214" t="s">
        <v>22</v>
      </c>
      <c r="GA36" s="221">
        <v>2209</v>
      </c>
      <c r="GB36" s="451">
        <v>1228</v>
      </c>
      <c r="GC36" s="222">
        <v>981</v>
      </c>
      <c r="GD36" s="221">
        <v>71653.067999999999</v>
      </c>
      <c r="GE36" s="451">
        <v>54056.129000000001</v>
      </c>
      <c r="GF36" s="222">
        <v>17596.938999999998</v>
      </c>
      <c r="GH36" s="214" t="s">
        <v>22</v>
      </c>
      <c r="GI36" s="221">
        <v>314</v>
      </c>
      <c r="GJ36" s="451">
        <v>386</v>
      </c>
      <c r="GK36" s="451">
        <v>697</v>
      </c>
      <c r="GL36" s="451">
        <v>828</v>
      </c>
      <c r="GM36" s="451">
        <v>1029</v>
      </c>
      <c r="GN36" s="451">
        <v>1487.99999999998</v>
      </c>
      <c r="GO36" s="222">
        <v>1617.99999999999</v>
      </c>
      <c r="GQ36" s="214" t="s">
        <v>22</v>
      </c>
      <c r="GR36" s="221">
        <v>991</v>
      </c>
      <c r="GS36" s="451">
        <v>1173</v>
      </c>
      <c r="GT36" s="451">
        <v>2248</v>
      </c>
      <c r="GU36" s="451">
        <v>2655</v>
      </c>
      <c r="GV36" s="451">
        <v>2948</v>
      </c>
      <c r="GW36" s="451">
        <v>4082</v>
      </c>
      <c r="GX36" s="222">
        <v>4314</v>
      </c>
      <c r="GZ36" s="214" t="s">
        <v>22</v>
      </c>
      <c r="HA36" s="389">
        <f t="shared" si="2"/>
        <v>3.1560509554140128</v>
      </c>
      <c r="HB36" s="390">
        <f t="shared" si="3"/>
        <v>3.0388601036269431</v>
      </c>
      <c r="HC36" s="390">
        <f t="shared" si="4"/>
        <v>3.225251076040172</v>
      </c>
      <c r="HD36" s="390">
        <f t="shared" si="5"/>
        <v>3.2065217391304346</v>
      </c>
      <c r="HE36" s="390">
        <f t="shared" si="6"/>
        <v>2.8649173955296403</v>
      </c>
      <c r="HF36" s="390">
        <f t="shared" si="7"/>
        <v>2.7432795698925099</v>
      </c>
      <c r="HG36" s="246">
        <f t="shared" si="8"/>
        <v>2.6662546353523031</v>
      </c>
      <c r="HI36" s="214" t="s">
        <v>22</v>
      </c>
      <c r="HJ36" s="221">
        <v>145</v>
      </c>
      <c r="HK36" s="451">
        <v>327</v>
      </c>
      <c r="HL36" s="451">
        <v>213</v>
      </c>
      <c r="HM36" s="451">
        <v>232</v>
      </c>
      <c r="HN36" s="451">
        <v>111</v>
      </c>
      <c r="HO36" s="221">
        <v>231.16237599999997</v>
      </c>
      <c r="HP36" s="451">
        <v>513.79082399999993</v>
      </c>
      <c r="HQ36" s="451">
        <v>277.76899900000001</v>
      </c>
      <c r="HR36" s="451">
        <v>362.43286600000005</v>
      </c>
      <c r="HS36" s="451">
        <v>102.772475</v>
      </c>
      <c r="HT36" s="221">
        <v>300.51679965789998</v>
      </c>
      <c r="HU36" s="451">
        <v>551.66048560600007</v>
      </c>
      <c r="HV36" s="451">
        <v>277.00933503069996</v>
      </c>
      <c r="HW36" s="451">
        <v>374.69346996840005</v>
      </c>
      <c r="HX36" s="222">
        <v>108.0900036335</v>
      </c>
      <c r="HY36" s="804"/>
      <c r="HZ36" s="214" t="s">
        <v>22</v>
      </c>
      <c r="IA36" s="221">
        <v>144</v>
      </c>
      <c r="IB36" s="451">
        <v>8</v>
      </c>
      <c r="IC36" s="451">
        <v>300</v>
      </c>
      <c r="ID36" s="451">
        <v>524</v>
      </c>
      <c r="IE36" s="451">
        <v>52</v>
      </c>
      <c r="IF36" s="221">
        <v>231.162375</v>
      </c>
      <c r="IG36" s="451">
        <v>37.291269999999997</v>
      </c>
      <c r="IH36" s="451">
        <v>455.66491200000002</v>
      </c>
      <c r="II36" s="451">
        <v>690.16047200000003</v>
      </c>
      <c r="IJ36" s="451">
        <v>73.648509000000004</v>
      </c>
      <c r="IK36" s="221">
        <v>300.51679965676931</v>
      </c>
      <c r="IL36" s="451">
        <v>16.131517767881778</v>
      </c>
      <c r="IM36" s="451">
        <v>498.53762402547056</v>
      </c>
      <c r="IN36" s="451">
        <v>711.82873086777988</v>
      </c>
      <c r="IO36" s="222">
        <v>84.955421571159334</v>
      </c>
      <c r="IQ36" s="214" t="s">
        <v>22</v>
      </c>
      <c r="IR36" s="221">
        <v>1</v>
      </c>
      <c r="IS36" s="451">
        <v>4</v>
      </c>
      <c r="IT36" s="451">
        <v>19</v>
      </c>
      <c r="IU36" s="451">
        <v>34</v>
      </c>
      <c r="IV36" s="451">
        <v>25</v>
      </c>
      <c r="IW36" s="451">
        <v>36</v>
      </c>
      <c r="IX36" s="222">
        <v>26</v>
      </c>
      <c r="IY36" s="221">
        <v>230</v>
      </c>
      <c r="IZ36" s="451">
        <v>157</v>
      </c>
      <c r="JA36" s="451">
        <v>647</v>
      </c>
      <c r="JB36" s="451">
        <v>757</v>
      </c>
      <c r="JC36" s="451">
        <v>274</v>
      </c>
      <c r="JD36" s="451">
        <v>184</v>
      </c>
      <c r="JE36" s="222">
        <v>53</v>
      </c>
      <c r="JF36" s="221">
        <v>0</v>
      </c>
      <c r="JG36" s="451">
        <v>4.2029519999999998</v>
      </c>
      <c r="JH36" s="451">
        <v>27.319189999999999</v>
      </c>
      <c r="JI36" s="451">
        <v>42.029522999999998</v>
      </c>
      <c r="JJ36" s="451">
        <v>73.551665</v>
      </c>
      <c r="JK36" s="451">
        <v>56.739856000000003</v>
      </c>
      <c r="JL36" s="222">
        <v>28.369928000000002</v>
      </c>
      <c r="JM36" s="221">
        <v>216.043679</v>
      </c>
      <c r="JN36" s="451">
        <v>116.94484</v>
      </c>
      <c r="JO36" s="451">
        <v>991.06675900000005</v>
      </c>
      <c r="JP36" s="451">
        <v>844.73535300000003</v>
      </c>
      <c r="JQ36" s="451">
        <v>511.345258</v>
      </c>
      <c r="JR36" s="451">
        <v>276.85605700000002</v>
      </c>
      <c r="JS36" s="222">
        <v>74.809753999999998</v>
      </c>
      <c r="JT36" s="221">
        <v>0</v>
      </c>
      <c r="JU36" s="451">
        <v>5.1992525892174504</v>
      </c>
      <c r="JV36" s="451">
        <v>37.434618642365642</v>
      </c>
      <c r="JW36" s="451">
        <v>58.23162899923544</v>
      </c>
      <c r="JX36" s="451">
        <v>62.391031070609401</v>
      </c>
      <c r="JY36" s="451">
        <v>97.745948677288055</v>
      </c>
      <c r="JZ36" s="222">
        <v>39.514319678052622</v>
      </c>
      <c r="KA36" s="221">
        <v>259.14161244156162</v>
      </c>
      <c r="KB36" s="451">
        <v>141.01568713900792</v>
      </c>
      <c r="KC36" s="451">
        <v>807.05131990204484</v>
      </c>
      <c r="KD36" s="451">
        <v>1014.7445337072734</v>
      </c>
      <c r="KE36" s="451">
        <v>522.9498679106016</v>
      </c>
      <c r="KF36" s="451">
        <v>439.55086196459177</v>
      </c>
      <c r="KG36" s="222">
        <v>88.46143979990633</v>
      </c>
      <c r="KI36" s="214" t="s">
        <v>22</v>
      </c>
      <c r="KJ36" s="221">
        <v>332</v>
      </c>
      <c r="KK36" s="451">
        <v>208</v>
      </c>
      <c r="KL36" s="451">
        <v>220</v>
      </c>
      <c r="KM36" s="222">
        <v>120</v>
      </c>
      <c r="KN36" s="221">
        <v>467.86162000000002</v>
      </c>
      <c r="KO36" s="451">
        <v>286.11790400000001</v>
      </c>
      <c r="KP36" s="451">
        <v>362.60792099999998</v>
      </c>
      <c r="KQ36" s="222">
        <v>102.886448</v>
      </c>
      <c r="KR36" s="221">
        <v>526.43841968858703</v>
      </c>
      <c r="KS36" s="451">
        <v>277.44358957689388</v>
      </c>
      <c r="KT36" s="451">
        <v>390.62327689712743</v>
      </c>
      <c r="KU36" s="222">
        <v>104.556512109222</v>
      </c>
      <c r="KW36" s="214" t="s">
        <v>22</v>
      </c>
      <c r="KX36" s="221">
        <v>415</v>
      </c>
      <c r="KY36" s="451">
        <v>494</v>
      </c>
      <c r="KZ36" s="451">
        <v>822</v>
      </c>
      <c r="LA36" s="451">
        <v>915</v>
      </c>
      <c r="LB36" s="451">
        <v>1125</v>
      </c>
      <c r="LC36" s="451">
        <v>1604.82527881039</v>
      </c>
      <c r="LD36" s="205">
        <v>1718.92699884124</v>
      </c>
      <c r="LF36" s="214" t="s">
        <v>22</v>
      </c>
      <c r="LG36" s="221">
        <v>1029</v>
      </c>
      <c r="LH36" s="451">
        <v>50</v>
      </c>
      <c r="LI36" s="222">
        <v>46</v>
      </c>
      <c r="LJ36" s="221">
        <v>1487.99999999998</v>
      </c>
      <c r="LK36" s="451">
        <v>36.892193308550198</v>
      </c>
      <c r="LL36" s="222">
        <v>79.933085501858699</v>
      </c>
      <c r="LM36" s="221">
        <v>1617.99999999999</v>
      </c>
      <c r="LN36" s="451">
        <v>26.241019698725399</v>
      </c>
      <c r="LO36" s="222">
        <v>74.685979142526094</v>
      </c>
      <c r="LQ36" s="214" t="s">
        <v>22</v>
      </c>
      <c r="LR36" s="221">
        <v>1077</v>
      </c>
      <c r="LS36" s="451">
        <v>26</v>
      </c>
      <c r="LT36" s="222">
        <v>23</v>
      </c>
      <c r="LU36" s="221">
        <v>1518.13372</v>
      </c>
      <c r="LV36" s="451">
        <v>78.411490999999998</v>
      </c>
      <c r="LW36" s="222">
        <v>8.2800679999998721</v>
      </c>
      <c r="LX36" s="221">
        <v>1631.2449299916666</v>
      </c>
      <c r="LY36" s="451">
        <v>84.66516992201683</v>
      </c>
      <c r="LZ36" s="222">
        <v>3.0168989275506561</v>
      </c>
      <c r="MB36" s="214" t="s">
        <v>22</v>
      </c>
      <c r="MC36" s="1111"/>
      <c r="MD36" s="1112"/>
      <c r="ME36" s="1112"/>
      <c r="MF36" s="1112"/>
      <c r="MG36" s="1112"/>
      <c r="MH36" s="221">
        <v>10.299740999999999</v>
      </c>
      <c r="MI36" s="451">
        <v>102.462294</v>
      </c>
      <c r="MJ36" s="451">
        <v>158.27928299999999</v>
      </c>
      <c r="MK36" s="451">
        <v>418.31421799999998</v>
      </c>
      <c r="ML36" s="451">
        <v>915.46974099999989</v>
      </c>
      <c r="MM36" s="221">
        <v>6.1373953313999996</v>
      </c>
      <c r="MN36" s="451">
        <v>55.868605935399998</v>
      </c>
      <c r="MO36" s="451">
        <v>201.57822704430001</v>
      </c>
      <c r="MP36" s="451">
        <v>395.58884546889999</v>
      </c>
      <c r="MQ36" s="222">
        <v>1059.7539250550999</v>
      </c>
      <c r="MS36" s="214" t="s">
        <v>22</v>
      </c>
      <c r="MT36" s="221">
        <v>314</v>
      </c>
      <c r="MU36" s="451">
        <v>386</v>
      </c>
      <c r="MV36" s="451">
        <v>697</v>
      </c>
      <c r="MW36" s="451">
        <v>828</v>
      </c>
      <c r="MX36" s="451">
        <v>1029</v>
      </c>
      <c r="MY36" s="451">
        <v>1487.99999999998</v>
      </c>
      <c r="MZ36" s="205">
        <v>1617.99999999999</v>
      </c>
      <c r="NB36" s="214" t="s">
        <v>22</v>
      </c>
      <c r="NC36" s="221">
        <v>988</v>
      </c>
      <c r="ND36" s="451">
        <v>21</v>
      </c>
      <c r="NE36" s="222">
        <v>19</v>
      </c>
      <c r="NF36" s="221">
        <v>1410.531489</v>
      </c>
      <c r="NG36" s="451">
        <v>71.238009000000005</v>
      </c>
      <c r="NH36" s="222">
        <v>6.2305020000000297</v>
      </c>
      <c r="NI36" s="221">
        <v>1540.4106310345408</v>
      </c>
      <c r="NJ36" s="451">
        <v>75.581740026304246</v>
      </c>
      <c r="NK36" s="222">
        <v>2.0076289391381721</v>
      </c>
      <c r="NM36" s="214" t="s">
        <v>22</v>
      </c>
      <c r="NN36" s="221">
        <v>5</v>
      </c>
      <c r="NO36" s="451">
        <v>63</v>
      </c>
      <c r="NP36" s="451">
        <v>157</v>
      </c>
      <c r="NQ36" s="451">
        <v>304</v>
      </c>
      <c r="NR36" s="451">
        <v>499</v>
      </c>
      <c r="NS36" s="451">
        <v>4678</v>
      </c>
      <c r="NT36" s="221">
        <v>2.1014759999999999</v>
      </c>
      <c r="NU36" s="451">
        <v>50.198354000000002</v>
      </c>
      <c r="NV36" s="451">
        <v>145.981886</v>
      </c>
      <c r="NW36" s="451">
        <v>400.89290499999998</v>
      </c>
      <c r="NX36" s="451">
        <v>888.825378</v>
      </c>
      <c r="NY36" s="451">
        <v>7331.667563</v>
      </c>
      <c r="NZ36" s="221">
        <v>5.1281253430340898</v>
      </c>
      <c r="OA36" s="451">
        <v>54.859335947044713</v>
      </c>
      <c r="OB36" s="451">
        <v>147.0776476750745</v>
      </c>
      <c r="OC36" s="451">
        <v>395.58884546402015</v>
      </c>
      <c r="OD36" s="451">
        <v>1015.3460455708096</v>
      </c>
      <c r="OE36" s="222">
        <v>8109.3175618058922</v>
      </c>
      <c r="OG36" s="214" t="s">
        <v>22</v>
      </c>
      <c r="OH36" s="221">
        <v>836</v>
      </c>
      <c r="OI36" s="451">
        <v>122</v>
      </c>
      <c r="OJ36" s="451">
        <v>49</v>
      </c>
      <c r="OK36" s="222">
        <v>21</v>
      </c>
      <c r="OL36" s="221">
        <v>1203.7354069999999</v>
      </c>
      <c r="OM36" s="451">
        <v>202.05672799999996</v>
      </c>
      <c r="ON36" s="451">
        <v>74.998891999999998</v>
      </c>
      <c r="OO36" s="222">
        <v>7.2089730000000003</v>
      </c>
      <c r="OP36" s="221">
        <v>1334.8944011998265</v>
      </c>
      <c r="OQ36" s="451">
        <v>194.94402127983577</v>
      </c>
      <c r="OR36" s="451">
        <v>84.05662598180183</v>
      </c>
      <c r="OS36" s="222">
        <v>4.1049515385192201</v>
      </c>
      <c r="OU36" s="214" t="s">
        <v>22</v>
      </c>
      <c r="OV36" s="221">
        <v>130.53539478102266</v>
      </c>
      <c r="OW36" s="451">
        <v>296.36171040181461</v>
      </c>
      <c r="OX36" s="451">
        <v>286.91629399369793</v>
      </c>
      <c r="OY36" s="451">
        <v>436.88320901318502</v>
      </c>
      <c r="OZ36" s="451">
        <v>171.04446208813283</v>
      </c>
      <c r="PA36" s="222">
        <v>296.25892972213012</v>
      </c>
      <c r="PC36" s="214" t="s">
        <v>22</v>
      </c>
      <c r="PD36" s="221">
        <v>15.452978112260809</v>
      </c>
      <c r="PE36" s="451">
        <v>1.03985051784349</v>
      </c>
      <c r="PF36" s="451">
        <v>6.2025890550848999</v>
      </c>
      <c r="PG36" s="451">
        <v>17.407421914019007</v>
      </c>
      <c r="PH36" s="451">
        <v>22.070065305949463</v>
      </c>
      <c r="PI36" s="222">
        <v>13.40883512114657</v>
      </c>
      <c r="PJ36" s="221">
        <v>166.21917761304871</v>
      </c>
      <c r="PK36" s="451">
        <v>35.584618454599521</v>
      </c>
      <c r="PL36" s="451">
        <v>92.75027356504512</v>
      </c>
      <c r="PM36" s="451">
        <v>507.3219377380687</v>
      </c>
      <c r="PN36" s="451">
        <v>599.3384558421609</v>
      </c>
      <c r="PO36" s="222">
        <v>136.16726030780876</v>
      </c>
      <c r="PP36" s="221">
        <v>182.65819117259224</v>
      </c>
      <c r="PQ36" s="451">
        <v>36.624468972443005</v>
      </c>
      <c r="PR36" s="451">
        <v>98.95286262013002</v>
      </c>
      <c r="PS36" s="451">
        <v>525.75095314394321</v>
      </c>
      <c r="PT36" s="451">
        <v>621.40852114811037</v>
      </c>
      <c r="PU36" s="222">
        <v>149.57609542895534</v>
      </c>
      <c r="PV36" s="636"/>
      <c r="PW36" s="214" t="s">
        <v>22</v>
      </c>
      <c r="PX36" s="221">
        <v>71</v>
      </c>
      <c r="PY36" s="451">
        <v>374</v>
      </c>
      <c r="PZ36" s="222">
        <v>583</v>
      </c>
      <c r="QA36" s="221">
        <v>70.978976999999873</v>
      </c>
      <c r="QB36" s="451">
        <v>447.49708600000002</v>
      </c>
      <c r="QC36" s="222">
        <v>969.52393700000005</v>
      </c>
      <c r="QD36" s="221">
        <v>62.947125826398633</v>
      </c>
      <c r="QE36" s="451">
        <v>514.60413547079929</v>
      </c>
      <c r="QF36" s="222">
        <v>1040.4487387027852</v>
      </c>
      <c r="QH36" s="792" t="s">
        <v>22</v>
      </c>
      <c r="QI36" s="451">
        <f t="shared" si="9"/>
        <v>19</v>
      </c>
      <c r="QJ36" s="451">
        <f t="shared" si="10"/>
        <v>10</v>
      </c>
      <c r="QK36" s="451">
        <f t="shared" si="11"/>
        <v>43</v>
      </c>
      <c r="QL36" s="451">
        <f t="shared" si="12"/>
        <v>18</v>
      </c>
      <c r="QM36" s="451">
        <f t="shared" si="13"/>
        <v>7</v>
      </c>
      <c r="QN36" s="451">
        <f t="shared" si="14"/>
        <v>10</v>
      </c>
      <c r="QO36" s="451">
        <f t="shared" si="15"/>
        <v>8</v>
      </c>
      <c r="QP36" s="451">
        <f t="shared" si="16"/>
        <v>29</v>
      </c>
      <c r="QQ36" s="222">
        <f t="shared" si="17"/>
        <v>69</v>
      </c>
      <c r="QR36" s="222">
        <f t="shared" si="18"/>
        <v>213</v>
      </c>
      <c r="QT36" s="792" t="s">
        <v>22</v>
      </c>
      <c r="QU36" s="451">
        <v>19</v>
      </c>
      <c r="QV36" s="451">
        <v>10</v>
      </c>
      <c r="QW36" s="451">
        <v>31</v>
      </c>
      <c r="QX36" s="451">
        <v>13</v>
      </c>
      <c r="QY36" s="451">
        <v>7</v>
      </c>
      <c r="QZ36" s="451">
        <v>10</v>
      </c>
      <c r="RA36" s="451">
        <v>8</v>
      </c>
      <c r="RB36" s="451">
        <v>29</v>
      </c>
      <c r="RC36" s="222">
        <v>26</v>
      </c>
      <c r="RD36" s="222">
        <f t="shared" si="19"/>
        <v>153</v>
      </c>
      <c r="RF36" s="792" t="s">
        <v>22</v>
      </c>
      <c r="RG36" s="451">
        <v>0</v>
      </c>
      <c r="RH36" s="451">
        <v>0</v>
      </c>
      <c r="RI36" s="451">
        <v>3</v>
      </c>
      <c r="RJ36" s="451">
        <v>5</v>
      </c>
      <c r="RK36" s="451">
        <v>0</v>
      </c>
      <c r="RL36" s="451">
        <v>0</v>
      </c>
      <c r="RM36" s="451">
        <v>0</v>
      </c>
      <c r="RN36" s="451">
        <v>0</v>
      </c>
      <c r="RO36" s="222">
        <v>4</v>
      </c>
      <c r="RP36" s="222">
        <f t="shared" si="20"/>
        <v>12</v>
      </c>
      <c r="RR36" s="792" t="s">
        <v>22</v>
      </c>
      <c r="RS36" s="451">
        <v>0</v>
      </c>
      <c r="RT36" s="451">
        <v>0</v>
      </c>
      <c r="RU36" s="451">
        <v>9</v>
      </c>
      <c r="RV36" s="451">
        <v>0</v>
      </c>
      <c r="RW36" s="451">
        <v>0</v>
      </c>
      <c r="RX36" s="451">
        <v>0</v>
      </c>
      <c r="RY36" s="451">
        <v>0</v>
      </c>
      <c r="RZ36" s="451">
        <v>0</v>
      </c>
      <c r="SA36" s="222">
        <v>39</v>
      </c>
      <c r="SB36" s="222">
        <f t="shared" si="21"/>
        <v>48</v>
      </c>
      <c r="SD36" s="214" t="s">
        <v>22</v>
      </c>
      <c r="SE36" s="221">
        <v>17</v>
      </c>
      <c r="SF36" s="451">
        <v>20</v>
      </c>
      <c r="SG36" s="451">
        <v>40</v>
      </c>
      <c r="SH36" s="451">
        <v>17</v>
      </c>
      <c r="SI36" s="451">
        <v>12</v>
      </c>
      <c r="SJ36" s="451">
        <v>6</v>
      </c>
      <c r="SK36" s="451">
        <v>14</v>
      </c>
      <c r="SL36" s="451">
        <v>77</v>
      </c>
      <c r="SM36" s="451">
        <v>61</v>
      </c>
      <c r="SN36" s="222">
        <v>9</v>
      </c>
      <c r="SP36" s="214" t="s">
        <v>22</v>
      </c>
      <c r="SQ36" s="221">
        <v>415</v>
      </c>
      <c r="SR36" s="222">
        <v>1404</v>
      </c>
      <c r="SS36" s="451">
        <v>647.45799799999998</v>
      </c>
      <c r="ST36" s="451">
        <v>2012.5527520000001</v>
      </c>
      <c r="SU36" s="221">
        <v>561.54626160779299</v>
      </c>
      <c r="SV36" s="222">
        <v>2027.121843415518</v>
      </c>
      <c r="SX36" s="214" t="s">
        <v>22</v>
      </c>
      <c r="SY36" s="221">
        <v>1536</v>
      </c>
      <c r="SZ36" s="451">
        <v>1401</v>
      </c>
      <c r="TA36" s="451">
        <v>129</v>
      </c>
      <c r="TB36" s="451">
        <v>256</v>
      </c>
      <c r="TC36" s="451">
        <v>135</v>
      </c>
      <c r="TD36" s="222">
        <v>145</v>
      </c>
      <c r="TE36" s="221">
        <v>2007.4316309999999</v>
      </c>
      <c r="TF36" s="451">
        <v>99.946436000000006</v>
      </c>
      <c r="TG36" s="451">
        <v>194.06211999999999</v>
      </c>
      <c r="TH36" s="451">
        <v>250.588064</v>
      </c>
      <c r="TI36" s="222">
        <v>128.10763800000001</v>
      </c>
      <c r="TJ36" s="221">
        <v>2009.6987064234984</v>
      </c>
      <c r="TK36" s="451">
        <v>153.42680624149386</v>
      </c>
      <c r="TL36" s="451">
        <v>238.88359027223288</v>
      </c>
      <c r="TM36" s="451">
        <v>254.16136606668843</v>
      </c>
      <c r="TN36" s="222">
        <v>97.732552096575745</v>
      </c>
      <c r="TP36" s="214" t="s">
        <v>22</v>
      </c>
      <c r="TQ36" s="221">
        <v>4</v>
      </c>
      <c r="TR36" s="451">
        <v>120</v>
      </c>
      <c r="TS36" s="451">
        <v>160</v>
      </c>
      <c r="TT36" s="451">
        <v>364</v>
      </c>
      <c r="TU36" s="451">
        <v>408</v>
      </c>
      <c r="TV36" s="222">
        <v>348</v>
      </c>
      <c r="TW36" s="221">
        <v>0</v>
      </c>
      <c r="TX36" s="451">
        <v>126.18490199999999</v>
      </c>
      <c r="TY36" s="451">
        <v>350.52408100000002</v>
      </c>
      <c r="TZ36" s="451">
        <v>672.67890499999999</v>
      </c>
      <c r="UA36" s="451">
        <v>536.76991199999998</v>
      </c>
      <c r="UB36" s="222">
        <v>378.04169300000001</v>
      </c>
      <c r="UC36" s="221">
        <v>0</v>
      </c>
      <c r="UD36" s="451">
        <v>87.985740059715965</v>
      </c>
      <c r="UE36" s="451">
        <v>411.1917061245918</v>
      </c>
      <c r="UF36" s="451">
        <v>623.48625170497894</v>
      </c>
      <c r="UG36" s="451">
        <v>566.57962859605072</v>
      </c>
      <c r="UH36" s="222">
        <v>392.38603825224442</v>
      </c>
      <c r="UJ36" s="214" t="s">
        <v>22</v>
      </c>
      <c r="UK36" s="221">
        <v>1403</v>
      </c>
      <c r="UL36" s="451">
        <v>1261</v>
      </c>
      <c r="UM36" s="451">
        <v>142</v>
      </c>
      <c r="UN36" s="221">
        <v>2010.5392360000001</v>
      </c>
      <c r="UO36" s="451">
        <v>1822.8123029999999</v>
      </c>
      <c r="UP36" s="451">
        <v>187.726933</v>
      </c>
      <c r="UQ36" s="221">
        <v>2026.1358079682357</v>
      </c>
      <c r="UR36" s="451">
        <v>1826.3644308857783</v>
      </c>
      <c r="US36" s="222">
        <v>199.77137708245692</v>
      </c>
      <c r="UU36" s="214" t="s">
        <v>22</v>
      </c>
      <c r="UV36" s="221">
        <v>1647.0746469999999</v>
      </c>
      <c r="UW36" s="451">
        <v>175.73765600000002</v>
      </c>
      <c r="UX36" s="221">
        <v>103.201683</v>
      </c>
      <c r="UY36" s="451">
        <v>83.504040000000003</v>
      </c>
      <c r="UZ36" s="222">
        <v>1.02121</v>
      </c>
      <c r="VA36" s="221">
        <v>1641.9674145020699</v>
      </c>
      <c r="VB36" s="451">
        <v>184.397016383709</v>
      </c>
      <c r="VC36" s="221">
        <v>98.708404994957604</v>
      </c>
      <c r="VD36" s="451">
        <v>99.090591804862399</v>
      </c>
      <c r="VE36" s="222">
        <v>1.9723802826368999</v>
      </c>
      <c r="VF36" s="168"/>
      <c r="VG36" s="214" t="s">
        <v>22</v>
      </c>
      <c r="VH36" s="221">
        <v>106.962947</v>
      </c>
      <c r="VI36" s="451">
        <v>26.368911000000001</v>
      </c>
      <c r="VJ36" s="451">
        <v>8.1436539999999997</v>
      </c>
      <c r="VK36" s="222">
        <v>34.262143999999999</v>
      </c>
      <c r="VL36" s="221">
        <v>121.771881815418</v>
      </c>
      <c r="VM36" s="451">
        <v>28.054846601690699</v>
      </c>
      <c r="VN36" s="451">
        <v>4.01494296109174</v>
      </c>
      <c r="VO36" s="222">
        <v>30.555345005508102</v>
      </c>
      <c r="VQ36" s="214" t="s">
        <v>22</v>
      </c>
      <c r="VR36" s="221">
        <v>339</v>
      </c>
      <c r="VS36" s="222">
        <v>76</v>
      </c>
      <c r="VT36" s="451">
        <v>527.93095700000003</v>
      </c>
      <c r="VU36" s="451">
        <v>119.52704199999999</v>
      </c>
      <c r="VV36" s="221">
        <v>433.68252152908212</v>
      </c>
      <c r="VW36" s="222">
        <v>127.86374007871083</v>
      </c>
      <c r="VY36" s="214" t="s">
        <v>22</v>
      </c>
      <c r="VZ36" s="221">
        <v>8</v>
      </c>
      <c r="WA36" s="451">
        <v>44</v>
      </c>
      <c r="WB36" s="451">
        <v>97</v>
      </c>
      <c r="WC36" s="451">
        <v>167</v>
      </c>
      <c r="WD36" s="222">
        <v>149</v>
      </c>
      <c r="WE36" s="221">
        <v>0</v>
      </c>
      <c r="WF36" s="451">
        <v>57.631225999999998</v>
      </c>
      <c r="WG36" s="451">
        <v>113.522024</v>
      </c>
      <c r="WH36" s="451">
        <v>194.11237299999999</v>
      </c>
      <c r="WI36" s="222">
        <v>265.78360199999997</v>
      </c>
      <c r="WJ36" s="221">
        <v>0</v>
      </c>
      <c r="WK36" s="451">
        <v>61.516548375888441</v>
      </c>
      <c r="WL36" s="451">
        <v>75.372284375207371</v>
      </c>
      <c r="WM36" s="451">
        <v>231.76647943040129</v>
      </c>
      <c r="WN36" s="222">
        <v>248.61603298680481</v>
      </c>
      <c r="WP36" s="214" t="s">
        <v>22</v>
      </c>
      <c r="WQ36" s="221">
        <v>12</v>
      </c>
      <c r="WR36" s="451">
        <v>60</v>
      </c>
      <c r="WS36" s="451">
        <v>36</v>
      </c>
      <c r="WT36" s="451">
        <v>89</v>
      </c>
      <c r="WU36" s="451">
        <v>140</v>
      </c>
      <c r="WV36" s="222">
        <v>128</v>
      </c>
      <c r="WW36" s="221">
        <v>0</v>
      </c>
      <c r="WX36" s="451">
        <v>83.881467000000001</v>
      </c>
      <c r="WY36" s="451">
        <v>65.149797000000007</v>
      </c>
      <c r="WZ36" s="451">
        <v>212.51002099999999</v>
      </c>
      <c r="XA36" s="451">
        <v>154.34120799999999</v>
      </c>
      <c r="XB36" s="222">
        <v>115.166732</v>
      </c>
      <c r="XC36" s="221">
        <v>0</v>
      </c>
      <c r="XD36" s="451">
        <v>73.913116224483176</v>
      </c>
      <c r="XE36" s="451">
        <v>117.96186675153862</v>
      </c>
      <c r="XF36" s="451">
        <v>163.83668901899279</v>
      </c>
      <c r="XG36" s="451">
        <v>162.03376761862833</v>
      </c>
      <c r="XH36" s="222">
        <v>99.52590555465892</v>
      </c>
      <c r="XJ36" s="214" t="s">
        <v>22</v>
      </c>
      <c r="XK36" s="221">
        <v>8</v>
      </c>
      <c r="XL36" s="451">
        <v>16</v>
      </c>
      <c r="XM36" s="451">
        <v>0</v>
      </c>
      <c r="XN36" s="451">
        <v>4</v>
      </c>
      <c r="XO36" s="222">
        <v>0</v>
      </c>
      <c r="XP36" s="221">
        <v>4.1434743990144902</v>
      </c>
      <c r="XQ36" s="451">
        <v>14.857036902192499</v>
      </c>
      <c r="XR36" s="451">
        <v>3.60889198111999</v>
      </c>
      <c r="XS36" s="451">
        <v>16.6004771841619</v>
      </c>
      <c r="XT36" s="222">
        <v>5.3705895139667801</v>
      </c>
      <c r="XU36" s="221">
        <v>9.0863739674218902</v>
      </c>
      <c r="XV36" s="451">
        <v>14.74532783962824</v>
      </c>
      <c r="XW36" s="451">
        <v>0</v>
      </c>
      <c r="XX36" s="451">
        <v>21.535484198971197</v>
      </c>
      <c r="XY36" s="222">
        <v>23.73975016171741</v>
      </c>
      <c r="XZ36" s="822"/>
      <c r="YA36" s="214" t="s">
        <v>22</v>
      </c>
      <c r="YB36" s="221">
        <v>113.90610234884764</v>
      </c>
      <c r="YC36" s="451">
        <v>210.04285186307527</v>
      </c>
      <c r="YD36" s="451">
        <v>143.95838293009697</v>
      </c>
      <c r="YE36" s="451">
        <v>95.708448271688439</v>
      </c>
      <c r="YF36" s="451">
        <v>56.212048483016503</v>
      </c>
      <c r="YG36" s="451">
        <v>0.98603544728272596</v>
      </c>
      <c r="YH36" s="451">
        <v>6.0949589139633717</v>
      </c>
      <c r="YI36" s="221">
        <v>141.51848727747674</v>
      </c>
      <c r="YJ36" s="451">
        <v>210.04285186307527</v>
      </c>
      <c r="YK36" s="451">
        <v>144.94441837737969</v>
      </c>
      <c r="YL36" s="451">
        <v>97.712105282665206</v>
      </c>
      <c r="YM36" s="451">
        <v>127.35899825540588</v>
      </c>
      <c r="YN36" s="451">
        <v>68.476098026920326</v>
      </c>
      <c r="YO36" s="222">
        <v>1357.6690668738524</v>
      </c>
      <c r="YP36" s="221">
        <v>197.24319022120287</v>
      </c>
      <c r="YQ36" s="451">
        <v>385.98912414242187</v>
      </c>
      <c r="YR36" s="451">
        <v>281.82984753715266</v>
      </c>
      <c r="YS36" s="451">
        <v>162.61287376390555</v>
      </c>
      <c r="YT36" s="451">
        <v>114.66303287048549</v>
      </c>
      <c r="YU36" s="451">
        <v>4.0508159228491358</v>
      </c>
      <c r="YV36" s="451">
        <v>15.040703416724842</v>
      </c>
      <c r="YW36" s="221">
        <v>258.54276683540377</v>
      </c>
      <c r="YX36" s="451">
        <v>386.99278115339865</v>
      </c>
      <c r="YY36" s="451">
        <v>283.80191843171809</v>
      </c>
      <c r="YZ36" s="451">
        <v>166.51996087902711</v>
      </c>
      <c r="ZA36" s="451">
        <v>236.63733870154243</v>
      </c>
      <c r="ZB36" s="451">
        <v>152.01576015859695</v>
      </c>
      <c r="ZC36" s="222">
        <v>2786.742263125821</v>
      </c>
      <c r="ZE36" s="214" t="s">
        <v>22</v>
      </c>
      <c r="ZF36" s="221">
        <v>751</v>
      </c>
      <c r="ZG36" s="451">
        <v>623</v>
      </c>
      <c r="ZH36" s="451">
        <v>293</v>
      </c>
      <c r="ZI36" s="222">
        <v>401</v>
      </c>
      <c r="ZJ36" s="221">
        <v>668.00642400000004</v>
      </c>
      <c r="ZK36" s="451">
        <v>784.13431100000003</v>
      </c>
      <c r="ZL36" s="451">
        <v>450.54297100000002</v>
      </c>
      <c r="ZM36" s="222">
        <v>915.42603699999995</v>
      </c>
      <c r="ZN36" s="221">
        <v>654.45671160192319</v>
      </c>
      <c r="ZO36" s="451">
        <v>780.41726557412107</v>
      </c>
      <c r="ZP36" s="451">
        <v>531.76082200220435</v>
      </c>
      <c r="ZQ36" s="222">
        <v>1078.9130977127738</v>
      </c>
      <c r="ZS36" s="214" t="s">
        <v>22</v>
      </c>
      <c r="ZT36" s="221">
        <v>308.51939615339751</v>
      </c>
      <c r="ZU36" s="451">
        <v>457.65509789889262</v>
      </c>
      <c r="ZV36" s="451">
        <v>251.82690638245293</v>
      </c>
      <c r="ZW36" s="222">
        <v>474.2133768881497</v>
      </c>
      <c r="ZX36" s="221">
        <v>345.93731544852574</v>
      </c>
      <c r="ZY36" s="451">
        <v>322.76216767522845</v>
      </c>
      <c r="ZZ36" s="451">
        <v>279.93391561975142</v>
      </c>
      <c r="AAA36" s="222">
        <v>604.69972082462414</v>
      </c>
    </row>
    <row r="37" spans="1:703" ht="13.5" customHeight="1" x14ac:dyDescent="0.2">
      <c r="A37" s="214">
        <v>37270</v>
      </c>
      <c r="B37" s="214" t="s">
        <v>37</v>
      </c>
      <c r="C37" s="221">
        <v>2000</v>
      </c>
      <c r="D37" s="451">
        <v>1992</v>
      </c>
      <c r="E37" s="451">
        <v>2050</v>
      </c>
      <c r="F37" s="451">
        <v>2197</v>
      </c>
      <c r="G37" s="451">
        <v>2452</v>
      </c>
      <c r="H37" s="451">
        <v>2678</v>
      </c>
      <c r="I37" s="222">
        <v>2693</v>
      </c>
      <c r="J37" s="634"/>
      <c r="K37" s="214" t="s">
        <v>37</v>
      </c>
      <c r="L37" s="227">
        <f>((VLOOKUP($K37,$B$8:$I$75,3,FALSE)/VLOOKUP($K37,$B$8:$I$75,2,FALSE))^(1/6.975))-1</f>
        <v>-5.7446165734442722E-4</v>
      </c>
      <c r="M37" s="203">
        <f>((VLOOKUP($K37,$B$8:$I$75,4,FALSE)/VLOOKUP($K37,$B$8:$I$75,3,FALSE))^(1/7.035))-1</f>
        <v>4.0880253815498424E-3</v>
      </c>
      <c r="N37" s="203">
        <f>((VLOOKUP($K37,$B$8:$I$75,5,FALSE)/VLOOKUP($K37,$B$8:$I$75,4,FALSE))^(1/8.005))-1</f>
        <v>8.688747955355014E-3</v>
      </c>
      <c r="O37" s="203">
        <f>((VLOOKUP($K37,$B$8:$I$75,6,FALSE)/VLOOKUP($K37,$B$8:$I$75,5,FALSE))^(1/9.01))-1</f>
        <v>1.2262278019952388E-2</v>
      </c>
      <c r="P37" s="203">
        <f>((VLOOKUP($K37,$B$8:$I$75,7,FALSE)/VLOOKUP($K37,$B$8:$I$75,6,FALSE))^(1/11))-1</f>
        <v>8.0473187432028581E-3</v>
      </c>
      <c r="Q37" s="228">
        <f>((VLOOKUP($K37,$B$8:$I$75,8,FALSE)/VLOOKUP($K37,$B$8:$I$75,7,FALSE))^(1/5))-1</f>
        <v>1.1177375155859703E-3</v>
      </c>
      <c r="R37" s="77"/>
      <c r="S37" s="214" t="s">
        <v>37</v>
      </c>
      <c r="T37" s="227">
        <f>VLOOKUP($S37,$K$8:$Q$75,2,FALSE)*(VLOOKUP($S37,$AW$8:$BC$75,2,FALSE)-VLOOKUP($S37,$CE$8:$CK$75,2,FALSE))/(VLOOKUP($S37,$B$8:$I$75,3,FALSE)-VLOOKUP($S37,$B$8:$I$75,2,FALSE))</f>
        <v>3.8058084799068304E-3</v>
      </c>
      <c r="U37" s="203">
        <f>VLOOKUP($S37,$K$8:$Q$75,3,FALSE)*(VLOOKUP($S37,$AW$8:$BC$75,3,FALSE)-VLOOKUP($S37,$CE$8:$CK$75,3,FALSE))/(VLOOKUP($S37,$B$8:$I$75,4,FALSE)-VLOOKUP($S37,$B$8:$I$75,3,FALSE))</f>
        <v>-1.1982143359715056E-3</v>
      </c>
      <c r="V37" s="203">
        <f>VLOOKUP($S37,$K$8:$Q$75,4,FALSE)*(VLOOKUP($S37,$AW$8:$BC$75,4,FALSE)-VLOOKUP($S37,$CE$8:$CK$75,4,FALSE))/(VLOOKUP($S37,$B$8:$I$75,5,FALSE)-VLOOKUP($S37,$B$8:$I$75,4,FALSE))</f>
        <v>-1.3594639658038457E-3</v>
      </c>
      <c r="W37" s="203">
        <f>VLOOKUP($S37,$K$8:$Q$75,5,FALSE)*(VLOOKUP($S37,$AW$8:$BC$75,5,FALSE)-VLOOKUP($S37,$CE$8:$CK$75,5,FALSE))/(VLOOKUP($S37,$B$8:$I$75,6,FALSE)-VLOOKUP($S37,$B$8:$I$75,5,FALSE))</f>
        <v>-4.3278628305714311E-3</v>
      </c>
      <c r="X37" s="203">
        <f>VLOOKUP($S37,$K$8:$Q$75,6,FALSE)*(VLOOKUP($S37,$AW$8:$BC$75,6,FALSE)-VLOOKUP($S37,$CE$8:$CK$75,6,FALSE))/(VLOOKUP($S37,$B$8:$I$75,7,FALSE)-VLOOKUP($S37,$B$8:$I$75,6,FALSE))</f>
        <v>-4.0948745817182683E-3</v>
      </c>
      <c r="Y37" s="228">
        <f>VLOOKUP($S37,$K$8:$Q$75,7,FALSE)*(VLOOKUP($S37,$AW$8:$BC$75,7,FALSE)-VLOOKUP($S37,$CE$8:$CK$75,7,FALSE))/(VLOOKUP($S37,$B$8:$I$75,8,FALSE)-VLOOKUP($S37,$B$8:$I$75,7,FALSE))</f>
        <v>-3.353212546757911E-3</v>
      </c>
      <c r="Z37" s="77"/>
      <c r="AA37" s="214" t="s">
        <v>37</v>
      </c>
      <c r="AB37" s="227">
        <f>(VLOOKUP($S37,$K$8:$Q$75,2,FALSE)*((VLOOKUP($S37,$B$8:$I$75,3,FALSE)-VLOOKUP($S37,$B$8:$I$75,2,FALSE))-(VLOOKUP($S37,$AW$8:$BC$75,2,FALSE)-VLOOKUP($S37,$CE$8:$CK$75,2,FALSE)))/(VLOOKUP($S37,$B$8:$I$75,3,FALSE)-VLOOKUP($S37,$B$8:$I$75,2,FALSE)))</f>
        <v>-4.3802701372512576E-3</v>
      </c>
      <c r="AC37" s="203">
        <f>(VLOOKUP($S37,$K$8:$Q$75,3,FALSE)*((VLOOKUP($S37,$B$8:$I$75,4,FALSE)-VLOOKUP($S37,$B$8:$I$75,3,FALSE))-(VLOOKUP($S37,$AW$8:$BC$75,3,FALSE)-VLOOKUP($S37,$CE$8:$CK$75,3,FALSE)))/(VLOOKUP($S37,$B$8:$I$75,4,FALSE)-VLOOKUP($S37,$B$8:$I$75,3,FALSE)))</f>
        <v>5.2862397175213478E-3</v>
      </c>
      <c r="AD37" s="203">
        <f>(VLOOKUP($S37,$K$8:$Q$75,4,FALSE)*((VLOOKUP($S37,$B$8:$I$75,5,FALSE)-VLOOKUP($S37,$B$8:$I$75,4,FALSE))-(VLOOKUP($S37,$AW$8:$BC$75,4,FALSE)-VLOOKUP($S37,$CE$8:$CK$75,4,FALSE)))/(VLOOKUP($S37,$B$8:$I$75,5,FALSE)-VLOOKUP($S37,$B$8:$I$75,4,FALSE)))</f>
        <v>1.0048211921158859E-2</v>
      </c>
      <c r="AE37" s="203">
        <f>(VLOOKUP($S37,$K$8:$Q$75,5,FALSE)*((VLOOKUP($S37,$B$8:$I$75,6,FALSE)-VLOOKUP($S37,$B$8:$I$75,5,FALSE))-(VLOOKUP($S37,$AW$8:$BC$75,5,FALSE)-VLOOKUP($S37,$CE$8:$CK$75,5,FALSE)))/(VLOOKUP($S37,$B$8:$I$75,6,FALSE)-VLOOKUP($S37,$B$8:$I$75,5,FALSE)))</f>
        <v>1.6590140850523821E-2</v>
      </c>
      <c r="AF37" s="203">
        <f>(VLOOKUP($S37,$K$8:$Q$75,6,FALSE)*((VLOOKUP($S37,$B$8:$I$75,7,FALSE)-VLOOKUP($S37,$B$8:$I$75,6,FALSE))-(VLOOKUP($S37,$AW$8:$BC$75,6,FALSE)-VLOOKUP($S37,$CE$8:$CK$75,6,FALSE)))/(VLOOKUP($S37,$B$8:$I$75,7,FALSE)-VLOOKUP($S37,$B$8:$I$75,6,FALSE)))</f>
        <v>1.2142193324921127E-2</v>
      </c>
      <c r="AG37" s="228">
        <f>(VLOOKUP($S37,$K$8:$Q$75,7,FALSE)*((VLOOKUP($S37,$B$8:$I$75,8,FALSE)-VLOOKUP($S37,$B$8:$I$75,7,FALSE))-(VLOOKUP($S37,$AW$8:$BC$75,7,FALSE)-VLOOKUP($S37,$CE$8:$CK$75,7,FALSE)))/(VLOOKUP($S37,$B$8:$I$75,8,FALSE)-VLOOKUP($S37,$B$8:$I$75,7,FALSE)))</f>
        <v>4.4709500623438814E-3</v>
      </c>
      <c r="AI37" s="214" t="s">
        <v>37</v>
      </c>
      <c r="AJ37" s="221">
        <f>VLOOKUP($AI37,$AW$8:$BC$75,2,FALSE)-VLOOKUP($AI37,$CE$8:$CK$75,2,FALSE)</f>
        <v>53</v>
      </c>
      <c r="AK37" s="222">
        <f>(VLOOKUP($AI37,$B$8:$I$75,3,FALSE)-VLOOKUP($AI37,$B$8:$I$75,2,FALSE))-AJ37</f>
        <v>-61</v>
      </c>
      <c r="AL37" s="451">
        <f>VLOOKUP($AI37,$AW$8:$BC$75,3,FALSE)-VLOOKUP($AI37,$CE$8:$CK$75,3,FALSE)</f>
        <v>-17</v>
      </c>
      <c r="AM37" s="451">
        <f>(VLOOKUP($AI37,$B$8:$I$75,4,FALSE)-VLOOKUP($AI37,$B$8:$I$75,3,FALSE))-AL37</f>
        <v>75</v>
      </c>
      <c r="AN37" s="221">
        <f>VLOOKUP($AI37,$AW$8:$BC$75,4,FALSE)-VLOOKUP($AI37,$CE$8:$CK$75,4,FALSE)</f>
        <v>-23</v>
      </c>
      <c r="AO37" s="222">
        <f>(VLOOKUP($AI37,$B$8:$I$75,5,FALSE)-VLOOKUP($AI37,$B$8:$I$75,4,FALSE))-AN37</f>
        <v>170</v>
      </c>
      <c r="AP37" s="451">
        <f>VLOOKUP($AI37,$AW$8:$BC$75,5,FALSE)-VLOOKUP($AI37,$CE$8:$CK$75,5,FALSE)</f>
        <v>-90</v>
      </c>
      <c r="AQ37" s="451">
        <f>(VLOOKUP($AI37,$B$8:$I$75,6,FALSE)-VLOOKUP($AI37,$B$8:$I$75,5,FALSE))-AP37</f>
        <v>345</v>
      </c>
      <c r="AR37" s="221">
        <f>VLOOKUP($AI37,$AW$8:$BC$75,6,FALSE)-VLOOKUP($AI37,$CE$8:$CK$75,6,FALSE)</f>
        <v>-115</v>
      </c>
      <c r="AS37" s="222">
        <f>(VLOOKUP($AI37,$B$8:$I$75,7,FALSE)-VLOOKUP($AI37,$B$8:$I$75,6,FALSE))-AR37</f>
        <v>341</v>
      </c>
      <c r="AT37" s="221">
        <f>VLOOKUP($AI37,$AW$8:$BC$75,7,FALSE)-VLOOKUP($AI37,$CE$8:$CK$75,7,FALSE)</f>
        <v>-45</v>
      </c>
      <c r="AU37" s="222">
        <f>(VLOOKUP($AI37,$B$8:$I$75,8,FALSE)-VLOOKUP($AI37,$B$8:$I$75,7,FALSE))-AT37</f>
        <v>60</v>
      </c>
      <c r="AV37" s="636"/>
      <c r="AW37" s="214" t="s">
        <v>37</v>
      </c>
      <c r="AX37" s="221">
        <v>217</v>
      </c>
      <c r="AY37" s="451">
        <v>139</v>
      </c>
      <c r="AZ37" s="451">
        <v>165</v>
      </c>
      <c r="BA37" s="451">
        <v>209</v>
      </c>
      <c r="BB37" s="451">
        <v>344</v>
      </c>
      <c r="BC37" s="222">
        <v>137</v>
      </c>
      <c r="BE37" s="214" t="s">
        <v>37</v>
      </c>
      <c r="BF37" s="239">
        <f>IF(VLOOKUP($BE37,$B$8:$I$75,3,FALSE)&lt;&gt;VLOOKUP($BE37,$B$8:$I$75,2,FALSE),(10*(VLOOKUP($BE37,$K$8:$Q$75,2,FALSE)*100)*VLOOKUP($BE37,$AW$8:$BC$75,2,FALSE))/(VLOOKUP($BE37,$B$8:$I$75,3,FALSE)-VLOOKUP($BE37,$B$8:$I$75,2,FALSE)),"")</f>
        <v>15.582272455467589</v>
      </c>
      <c r="BG37" s="235">
        <f>IF(VLOOKUP($BE37,$B$8:$I$75,4,FALSE)&lt;&gt;VLOOKUP($BE37,$B$8:$I$75,3,FALSE),(10*(VLOOKUP($BE37,$K$8:$Q$75,3,FALSE)*100)*VLOOKUP($BE37,$AW$8:$BC$75,3,FALSE))/(VLOOKUP($BE37,$B$8:$I$75,4,FALSE)-VLOOKUP($BE37,$B$8:$I$75,3,FALSE)),"")</f>
        <v>9.7971642764728966</v>
      </c>
      <c r="BH37" s="235">
        <f>IF(VLOOKUP($BE37,$B$8:$I$75,5,FALSE)&lt;&gt;VLOOKUP($BE37,$B$8:$I$75,4,FALSE),(10*(VLOOKUP($BE37,$K$8:$Q$75,4,FALSE)*100)*VLOOKUP($BE37,$AW$8:$BC$75,4,FALSE))/(VLOOKUP($BE37,$B$8:$I$75,5,FALSE)-VLOOKUP($BE37,$B$8:$I$75,4,FALSE)),"")</f>
        <v>9.7526762764188941</v>
      </c>
      <c r="BI37" s="235">
        <f>IF(VLOOKUP($BE37,$B$8:$I$75,6,FALSE)&lt;&gt;VLOOKUP($BE37,$B$8:$I$75,5,FALSE),(10*(VLOOKUP($BE37,$K$8:$Q$75,5,FALSE)*100)*VLOOKUP($BE37,$AW$8:$BC$75,5,FALSE))/(VLOOKUP($BE37,$B$8:$I$75,6,FALSE)-VLOOKUP($BE37,$B$8:$I$75,5,FALSE)),"")</f>
        <v>10.050259239882546</v>
      </c>
      <c r="BJ37" s="235">
        <f>IF(VLOOKUP($BE37,$B$8:$I$75,7,FALSE)&lt;&gt;VLOOKUP($BE37,$B$8:$I$75,6,FALSE),(10*(VLOOKUP($BE37,$K$8:$Q$75,6,FALSE)*100)*VLOOKUP($BE37,$AW$8:$BC$75,6,FALSE))/(VLOOKUP($BE37,$B$8:$I$75,7,FALSE)-VLOOKUP($BE37,$B$8:$I$75,6,FALSE)),"")</f>
        <v>12.249016140096385</v>
      </c>
      <c r="BK37" s="240">
        <f>IF(VLOOKUP($BE37,$B$8:$I$75,8,FALSE)&lt;&gt;VLOOKUP($BE37,$B$8:$I$75,7,FALSE),(10*(VLOOKUP($BE37,$K$8:$Q$75,7,FALSE)*100)*VLOOKUP($BE37,$AW$8:$BC$75,7,FALSE))/(VLOOKUP($BE37,$B$8:$I$75,8,FALSE)-VLOOKUP($BE37,$B$8:$I$75,7,FALSE)),"")</f>
        <v>10.208669309018529</v>
      </c>
      <c r="BL37" s="239">
        <f>IF(VLOOKUP($BE37,$B$8:$I$75,3,FALSE)&lt;&gt;VLOOKUP($BE37,$B$8:$I$75,2,FALSE),(10*(VLOOKUP($BE37,$K$8:$Q$75,2,FALSE)*100)*VLOOKUP($BE37,$CE$8:$CK$75,2,FALSE))/(VLOOKUP($BE37,$B$8:$I$75,3,FALSE)-VLOOKUP($BE37,$B$8:$I$75,2,FALSE)),"")</f>
        <v>11.776463975560759</v>
      </c>
      <c r="BM37" s="235">
        <f>IF(VLOOKUP($BE37,$B$8:$I$75,4,FALSE)&lt;&gt;VLOOKUP($BE37,$B$8:$I$75,3,FALSE),(10*(VLOOKUP($BE37,$K$8:$Q$75,3,FALSE)*100)*VLOOKUP($BE37,$CE$8:$CK$75,3,FALSE))/(VLOOKUP($BE37,$B$8:$I$75,4,FALSE)-VLOOKUP($BE37,$B$8:$I$75,3,FALSE)),"")</f>
        <v>10.995378612444403</v>
      </c>
      <c r="BN37" s="235">
        <f>IF(VLOOKUP($BE37,$B$8:$I$75,5,FALSE)&lt;&gt;VLOOKUP($BE37,$B$8:$I$75,4,FALSE),(10*(VLOOKUP($BE37,$K$8:$Q$75,4,FALSE)*100)*VLOOKUP($BE37,$CE$8:$CK$75,4,FALSE))/(VLOOKUP($BE37,$B$8:$I$75,5,FALSE)-VLOOKUP($BE37,$B$8:$I$75,4,FALSE)),"")</f>
        <v>11.11214024222274</v>
      </c>
      <c r="BO37" s="235">
        <f>IF(VLOOKUP($BE37,$B$8:$I$75,6,FALSE)&lt;&gt;VLOOKUP($BE37,$B$8:$I$75,5,FALSE),(10*(VLOOKUP($BE37,$K$8:$Q$75,5,FALSE)*100)*VLOOKUP($BE37,$CE$8:$CK$75,5,FALSE))/(VLOOKUP($BE37,$B$8:$I$75,6,FALSE)-VLOOKUP($BE37,$B$8:$I$75,5,FALSE)),"")</f>
        <v>14.378122070453978</v>
      </c>
      <c r="BP37" s="235">
        <f>IF(VLOOKUP($BE37,$B$8:$I$75,7,FALSE)&lt;&gt;VLOOKUP($BE37,$B$8:$I$75,6,FALSE),(10*(VLOOKUP($BE37,$K$8:$Q$75,6,FALSE)*100)*VLOOKUP($BE37,$CE$8:$CK$75,6,FALSE))/(VLOOKUP($BE37,$B$8:$I$75,7,FALSE)-VLOOKUP($BE37,$B$8:$I$75,6,FALSE)),"")</f>
        <v>16.343890721814653</v>
      </c>
      <c r="BQ37" s="240">
        <f>IF(VLOOKUP($BE37,$B$8:$I$75,8,FALSE)&lt;&gt;VLOOKUP($BE37,$B$8:$I$75,7,FALSE),(10*(VLOOKUP($BE37,$K$8:$Q$75,7,FALSE)*100)*VLOOKUP($BE37,$CE$8:$CK$75,7,FALSE))/(VLOOKUP($BE37,$B$8:$I$75,8,FALSE)-VLOOKUP($BE37,$B$8:$I$75,7,FALSE)),"")</f>
        <v>13.561881855776441</v>
      </c>
      <c r="BS37" s="214" t="s">
        <v>37</v>
      </c>
      <c r="BT37" s="451">
        <v>34</v>
      </c>
      <c r="BU37" s="451">
        <v>31</v>
      </c>
      <c r="BV37" s="451">
        <v>26</v>
      </c>
      <c r="BW37" s="451">
        <v>31</v>
      </c>
      <c r="BX37" s="451">
        <v>24</v>
      </c>
      <c r="BY37" s="451">
        <v>26</v>
      </c>
      <c r="BZ37" s="451">
        <v>30</v>
      </c>
      <c r="CA37" s="451">
        <v>25</v>
      </c>
      <c r="CB37" s="451">
        <v>21</v>
      </c>
      <c r="CC37" s="222">
        <v>23</v>
      </c>
      <c r="CE37" s="214" t="s">
        <v>37</v>
      </c>
      <c r="CF37" s="221">
        <v>164</v>
      </c>
      <c r="CG37" s="451">
        <v>156</v>
      </c>
      <c r="CH37" s="451">
        <v>188</v>
      </c>
      <c r="CI37" s="451">
        <v>299</v>
      </c>
      <c r="CJ37" s="451">
        <v>459</v>
      </c>
      <c r="CK37" s="222">
        <v>182</v>
      </c>
      <c r="CM37" s="792" t="s">
        <v>37</v>
      </c>
      <c r="CN37" s="451">
        <v>36</v>
      </c>
      <c r="CO37" s="451">
        <v>37</v>
      </c>
      <c r="CP37" s="451">
        <v>38</v>
      </c>
      <c r="CQ37" s="451">
        <v>35</v>
      </c>
      <c r="CR37" s="451">
        <v>39</v>
      </c>
      <c r="CS37" s="451">
        <v>33</v>
      </c>
      <c r="CT37" s="451">
        <v>37</v>
      </c>
      <c r="CU37" s="451">
        <v>39</v>
      </c>
      <c r="CV37" s="451">
        <v>33</v>
      </c>
      <c r="CW37" s="222">
        <v>38</v>
      </c>
      <c r="CY37" s="214" t="s">
        <v>37</v>
      </c>
      <c r="CZ37" s="221">
        <v>2463.1713776419656</v>
      </c>
      <c r="DA37" s="451">
        <v>39.801375095492745</v>
      </c>
      <c r="DB37" s="451">
        <v>109.43977591036412</v>
      </c>
      <c r="DC37" s="451">
        <v>10.943977591036411</v>
      </c>
      <c r="DD37" s="451">
        <v>39.796282149223323</v>
      </c>
      <c r="DE37" s="222">
        <v>1.9898141074611659</v>
      </c>
      <c r="DG37" s="214" t="s">
        <v>37</v>
      </c>
      <c r="DH37" s="221">
        <v>60</v>
      </c>
      <c r="DI37" s="451">
        <v>100</v>
      </c>
      <c r="DJ37" s="451">
        <v>88</v>
      </c>
      <c r="DK37" s="451">
        <v>208</v>
      </c>
      <c r="DL37" s="451">
        <v>304</v>
      </c>
      <c r="DM37" s="451">
        <v>340</v>
      </c>
      <c r="DN37" s="451">
        <v>628</v>
      </c>
      <c r="DO37" s="222">
        <v>316</v>
      </c>
      <c r="DP37" s="221">
        <v>64.670332999999999</v>
      </c>
      <c r="DQ37" s="451">
        <v>169.759623</v>
      </c>
      <c r="DR37" s="451">
        <v>173.80151900000001</v>
      </c>
      <c r="DS37" s="451">
        <v>270.80701800000003</v>
      </c>
      <c r="DT37" s="451">
        <v>291.01649600000002</v>
      </c>
      <c r="DU37" s="451">
        <v>268.098455</v>
      </c>
      <c r="DV37" s="451">
        <v>611.51750000000004</v>
      </c>
      <c r="DW37" s="222">
        <v>314.80701800000003</v>
      </c>
      <c r="DX37" s="221">
        <v>49.745352686529102</v>
      </c>
      <c r="DY37" s="451">
        <v>159.18512859689312</v>
      </c>
      <c r="DZ37" s="451">
        <v>203.9559460147693</v>
      </c>
      <c r="EA37" s="451">
        <v>338.2683982683979</v>
      </c>
      <c r="EB37" s="451">
        <v>298.47211611917459</v>
      </c>
      <c r="EC37" s="451">
        <v>268.62490450725721</v>
      </c>
      <c r="ED37" s="451">
        <v>642.35268039307698</v>
      </c>
      <c r="EE37" s="222">
        <v>258.81246912784809</v>
      </c>
      <c r="EG37" s="214" t="s">
        <v>37</v>
      </c>
      <c r="EH37" s="221">
        <v>429</v>
      </c>
      <c r="EI37" s="451">
        <v>399</v>
      </c>
      <c r="EJ37" s="451">
        <v>504</v>
      </c>
      <c r="EK37" s="451">
        <v>448</v>
      </c>
      <c r="EL37" s="451">
        <v>357</v>
      </c>
      <c r="EM37" s="451">
        <v>314</v>
      </c>
      <c r="EN37" s="221">
        <v>522.70646799999997</v>
      </c>
      <c r="EO37" s="451">
        <v>343.87352700000002</v>
      </c>
      <c r="EP37" s="451">
        <v>541.24928</v>
      </c>
      <c r="EQ37" s="451">
        <v>544.926421</v>
      </c>
      <c r="ER37" s="451">
        <v>402.11626100000001</v>
      </c>
      <c r="ES37" s="451">
        <v>323.12804399999999</v>
      </c>
      <c r="ET37" s="221">
        <v>453.67761650114585</v>
      </c>
      <c r="EU37" s="451">
        <v>406.91698497580848</v>
      </c>
      <c r="EV37" s="451">
        <v>446.71326712503179</v>
      </c>
      <c r="EW37" s="451">
        <v>606.89839572192511</v>
      </c>
      <c r="EX37" s="451">
        <v>453.70494353272522</v>
      </c>
      <c r="EY37" s="222">
        <v>325.08879214336349</v>
      </c>
      <c r="EZ37" s="636"/>
      <c r="FA37" s="214" t="s">
        <v>37</v>
      </c>
      <c r="FB37" s="221">
        <v>573</v>
      </c>
      <c r="FC37" s="451">
        <v>1324</v>
      </c>
      <c r="FD37" s="222">
        <v>554</v>
      </c>
      <c r="FE37" s="221">
        <v>684.70515799999998</v>
      </c>
      <c r="FF37" s="451">
        <v>1447.9148989999999</v>
      </c>
      <c r="FG37" s="222">
        <v>545.37994299999991</v>
      </c>
      <c r="FH37" s="221">
        <v>649.67430608607071</v>
      </c>
      <c r="FI37" s="451">
        <v>1434.6610644257703</v>
      </c>
      <c r="FJ37" s="222">
        <v>608.66462948815899</v>
      </c>
      <c r="FK37" s="636"/>
      <c r="FL37" s="327" t="s">
        <v>116</v>
      </c>
      <c r="FM37" s="337">
        <f t="shared" si="22"/>
        <v>-8.7292501431024613E-2</v>
      </c>
      <c r="FN37" s="167">
        <f t="shared" si="23"/>
        <v>7.0786516853932585E-2</v>
      </c>
      <c r="FO37" s="167">
        <f t="shared" si="24"/>
        <v>-7.6637132871420682E-2</v>
      </c>
      <c r="FP37" s="333">
        <f t="shared" si="25"/>
        <v>7.9390058606468417E-2</v>
      </c>
      <c r="FQ37" s="337">
        <f t="shared" si="26"/>
        <v>-6.3839383239384928E-2</v>
      </c>
      <c r="FR37" s="167">
        <f t="shared" si="27"/>
        <v>5.3330717832059039E-2</v>
      </c>
      <c r="FS37" s="167">
        <f t="shared" si="28"/>
        <v>-7.6573248672345565E-2</v>
      </c>
      <c r="FT37" s="333">
        <f t="shared" si="29"/>
        <v>7.1551082562052212E-2</v>
      </c>
      <c r="FU37" s="337">
        <f t="shared" si="30"/>
        <v>-6.4701034187736775E-2</v>
      </c>
      <c r="FV37" s="167">
        <f t="shared" si="31"/>
        <v>6.1675149542426588E-2</v>
      </c>
      <c r="FW37" s="167">
        <f t="shared" si="32"/>
        <v>-7.4604333123437658E-2</v>
      </c>
      <c r="FX37" s="333">
        <f t="shared" si="33"/>
        <v>7.4988576777187968E-2</v>
      </c>
      <c r="FZ37" s="214" t="s">
        <v>37</v>
      </c>
      <c r="GA37" s="221">
        <v>1479</v>
      </c>
      <c r="GB37" s="451">
        <v>723</v>
      </c>
      <c r="GC37" s="222">
        <v>756</v>
      </c>
      <c r="GD37" s="221">
        <v>44125.228000000003</v>
      </c>
      <c r="GE37" s="451">
        <v>31887.974999999999</v>
      </c>
      <c r="GF37" s="222">
        <v>12237.253000000004</v>
      </c>
      <c r="GH37" s="214" t="s">
        <v>37</v>
      </c>
      <c r="GI37" s="221">
        <v>612</v>
      </c>
      <c r="GJ37" s="451">
        <v>653</v>
      </c>
      <c r="GK37" s="451">
        <v>719</v>
      </c>
      <c r="GL37" s="451">
        <v>795</v>
      </c>
      <c r="GM37" s="451">
        <v>927</v>
      </c>
      <c r="GN37" s="451">
        <v>1075.1442786069699</v>
      </c>
      <c r="GO37" s="222">
        <v>1131.20932009167</v>
      </c>
      <c r="GQ37" s="214" t="s">
        <v>37</v>
      </c>
      <c r="GR37" s="221">
        <v>1928</v>
      </c>
      <c r="GS37" s="451">
        <v>1952</v>
      </c>
      <c r="GT37" s="451">
        <v>1973</v>
      </c>
      <c r="GU37" s="451">
        <v>2058</v>
      </c>
      <c r="GV37" s="451">
        <v>2307</v>
      </c>
      <c r="GW37" s="451">
        <v>2572.6666666666702</v>
      </c>
      <c r="GX37" s="222">
        <v>2604.6666666666702</v>
      </c>
      <c r="GZ37" s="214" t="s">
        <v>37</v>
      </c>
      <c r="HA37" s="389">
        <f t="shared" si="2"/>
        <v>3.1503267973856208</v>
      </c>
      <c r="HB37" s="390">
        <f t="shared" si="3"/>
        <v>2.9892802450229707</v>
      </c>
      <c r="HC37" s="390">
        <f t="shared" si="4"/>
        <v>2.7440890125173851</v>
      </c>
      <c r="HD37" s="390">
        <f t="shared" si="5"/>
        <v>2.5886792452830187</v>
      </c>
      <c r="HE37" s="390">
        <f t="shared" si="6"/>
        <v>2.4886731391585761</v>
      </c>
      <c r="HF37" s="390">
        <f t="shared" si="7"/>
        <v>2.3928571428571357</v>
      </c>
      <c r="HG37" s="246">
        <f t="shared" si="8"/>
        <v>2.3025505716798684</v>
      </c>
      <c r="HI37" s="214" t="s">
        <v>37</v>
      </c>
      <c r="HJ37" s="221">
        <v>203</v>
      </c>
      <c r="HK37" s="451">
        <v>357</v>
      </c>
      <c r="HL37" s="451">
        <v>156</v>
      </c>
      <c r="HM37" s="451">
        <v>155</v>
      </c>
      <c r="HN37" s="451">
        <v>56</v>
      </c>
      <c r="HO37" s="221">
        <v>282.932706</v>
      </c>
      <c r="HP37" s="451">
        <v>392.06389200000001</v>
      </c>
      <c r="HQ37" s="451">
        <v>165.71772799999999</v>
      </c>
      <c r="HR37" s="451">
        <v>169.75962400000003</v>
      </c>
      <c r="HS37" s="451">
        <v>64.670335000000009</v>
      </c>
      <c r="HT37" s="221">
        <v>343.24293354069994</v>
      </c>
      <c r="HU37" s="451">
        <v>417.86096256669998</v>
      </c>
      <c r="HV37" s="451">
        <v>149.23605806040001</v>
      </c>
      <c r="HW37" s="451">
        <v>159.18512859739999</v>
      </c>
      <c r="HX37" s="222">
        <v>64.668958492800016</v>
      </c>
      <c r="HY37" s="804"/>
      <c r="HZ37" s="214" t="s">
        <v>37</v>
      </c>
      <c r="IA37" s="221">
        <v>192</v>
      </c>
      <c r="IB37" s="451">
        <v>16</v>
      </c>
      <c r="IC37" s="451">
        <v>340</v>
      </c>
      <c r="ID37" s="451">
        <v>332</v>
      </c>
      <c r="IE37" s="451">
        <v>48</v>
      </c>
      <c r="IF37" s="221">
        <v>282.932705</v>
      </c>
      <c r="IG37" s="451">
        <v>36.377062000000002</v>
      </c>
      <c r="IH37" s="451">
        <v>307.18407999999999</v>
      </c>
      <c r="II37" s="451">
        <v>367.81251600000002</v>
      </c>
      <c r="IJ37" s="451">
        <v>80.837916000000007</v>
      </c>
      <c r="IK37" s="221">
        <v>343.24293353705082</v>
      </c>
      <c r="IL37" s="451">
        <v>14.923605805958729</v>
      </c>
      <c r="IM37" s="451">
        <v>358.1665393430095</v>
      </c>
      <c r="IN37" s="451">
        <v>338.2683982683979</v>
      </c>
      <c r="IO37" s="222">
        <v>79.592564298446561</v>
      </c>
      <c r="IQ37" s="214" t="s">
        <v>37</v>
      </c>
      <c r="IR37" s="221">
        <v>2</v>
      </c>
      <c r="IS37" s="451">
        <v>4</v>
      </c>
      <c r="IT37" s="451">
        <v>30</v>
      </c>
      <c r="IU37" s="451">
        <v>39</v>
      </c>
      <c r="IV37" s="451">
        <v>21</v>
      </c>
      <c r="IW37" s="451">
        <v>69</v>
      </c>
      <c r="IX37" s="222">
        <v>38</v>
      </c>
      <c r="IY37" s="221">
        <v>143</v>
      </c>
      <c r="IZ37" s="451">
        <v>120</v>
      </c>
      <c r="JA37" s="451">
        <v>482</v>
      </c>
      <c r="JB37" s="451">
        <v>487</v>
      </c>
      <c r="JC37" s="451">
        <v>222</v>
      </c>
      <c r="JD37" s="451">
        <v>341</v>
      </c>
      <c r="JE37" s="222">
        <v>84</v>
      </c>
      <c r="JF37" s="221">
        <v>3.0314220000000001</v>
      </c>
      <c r="JG37" s="451">
        <v>9.0942659999999993</v>
      </c>
      <c r="JH37" s="451">
        <v>35.366588</v>
      </c>
      <c r="JI37" s="451">
        <v>58.607489000000001</v>
      </c>
      <c r="JJ37" s="451">
        <v>46.481802000000002</v>
      </c>
      <c r="JK37" s="451">
        <v>64.670332999999999</v>
      </c>
      <c r="JL37" s="222">
        <v>68.712227999999996</v>
      </c>
      <c r="JM37" s="221">
        <v>160.665357</v>
      </c>
      <c r="JN37" s="451">
        <v>74.775071999999994</v>
      </c>
      <c r="JO37" s="451">
        <v>424.39905700000003</v>
      </c>
      <c r="JP37" s="451">
        <v>609.315789</v>
      </c>
      <c r="JQ37" s="451">
        <v>330.42498000000001</v>
      </c>
      <c r="JR37" s="451">
        <v>304.15265799999997</v>
      </c>
      <c r="JS37" s="222">
        <v>150.56061800000001</v>
      </c>
      <c r="JT37" s="221">
        <v>2.9847211611917488</v>
      </c>
      <c r="JU37" s="451">
        <v>16.913419913419911</v>
      </c>
      <c r="JV37" s="451">
        <v>37.806468041762152</v>
      </c>
      <c r="JW37" s="451">
        <v>64.668958492487889</v>
      </c>
      <c r="JX37" s="451">
        <v>66.65877259994906</v>
      </c>
      <c r="JY37" s="451">
        <v>80.587471352177218</v>
      </c>
      <c r="JZ37" s="222">
        <v>68.648586707410232</v>
      </c>
      <c r="KA37" s="221">
        <v>195.99668958492484</v>
      </c>
      <c r="KB37" s="451">
        <v>116.40412528647821</v>
      </c>
      <c r="KC37" s="451">
        <v>350.20728291316522</v>
      </c>
      <c r="KD37" s="451">
        <v>625.79653679653666</v>
      </c>
      <c r="KE37" s="451">
        <v>341.25311942959001</v>
      </c>
      <c r="KF37" s="451">
        <v>373.0901451489687</v>
      </c>
      <c r="KG37" s="222">
        <v>148.24115100585686</v>
      </c>
      <c r="KI37" s="214" t="s">
        <v>37</v>
      </c>
      <c r="KJ37" s="221">
        <v>376</v>
      </c>
      <c r="KK37" s="451">
        <v>140</v>
      </c>
      <c r="KL37" s="451">
        <v>160</v>
      </c>
      <c r="KM37" s="222">
        <v>52</v>
      </c>
      <c r="KN37" s="221">
        <v>335.47735</v>
      </c>
      <c r="KO37" s="451">
        <v>189.96910199999999</v>
      </c>
      <c r="KP37" s="451">
        <v>169.759623</v>
      </c>
      <c r="KQ37" s="222">
        <v>64.670332000000002</v>
      </c>
      <c r="KR37" s="221">
        <v>373.09014514896825</v>
      </c>
      <c r="KS37" s="451">
        <v>174.10873440285184</v>
      </c>
      <c r="KT37" s="451">
        <v>164.15966386554604</v>
      </c>
      <c r="KU37" s="222">
        <v>64.668958492487832</v>
      </c>
      <c r="KW37" s="214" t="s">
        <v>37</v>
      </c>
      <c r="KX37" s="221">
        <v>758</v>
      </c>
      <c r="KY37" s="451">
        <v>794</v>
      </c>
      <c r="KZ37" s="451">
        <v>845</v>
      </c>
      <c r="LA37" s="451">
        <v>945</v>
      </c>
      <c r="LB37" s="451">
        <v>1057</v>
      </c>
      <c r="LC37" s="451">
        <v>1219.5181000157299</v>
      </c>
      <c r="LD37" s="222">
        <v>1277.5606428429901</v>
      </c>
      <c r="LF37" s="214" t="s">
        <v>37</v>
      </c>
      <c r="LG37" s="221">
        <v>927</v>
      </c>
      <c r="LH37" s="451">
        <v>58</v>
      </c>
      <c r="LI37" s="222">
        <v>72</v>
      </c>
      <c r="LJ37" s="221">
        <v>1075.1442786069699</v>
      </c>
      <c r="LK37" s="451">
        <v>61.456423978054602</v>
      </c>
      <c r="LL37" s="222">
        <v>82.917397430708604</v>
      </c>
      <c r="LM37" s="221">
        <v>1131.20932009167</v>
      </c>
      <c r="LN37" s="451">
        <v>54.881746031746097</v>
      </c>
      <c r="LO37" s="222">
        <v>91.469576719576693</v>
      </c>
      <c r="LQ37" s="214" t="s">
        <v>37</v>
      </c>
      <c r="LR37" s="221">
        <v>915</v>
      </c>
      <c r="LS37" s="451">
        <v>102</v>
      </c>
      <c r="LT37" s="222">
        <v>40</v>
      </c>
      <c r="LU37" s="221">
        <v>1104.118025</v>
      </c>
      <c r="LV37" s="451">
        <v>108.396708</v>
      </c>
      <c r="LW37" s="222">
        <v>7.0033670000000114</v>
      </c>
      <c r="LX37" s="221">
        <v>1157.8933159009955</v>
      </c>
      <c r="LY37" s="451">
        <v>113.6764630431297</v>
      </c>
      <c r="LZ37" s="222">
        <v>5.9908638988705718</v>
      </c>
      <c r="MB37" s="214" t="s">
        <v>37</v>
      </c>
      <c r="MC37" s="1111"/>
      <c r="MD37" s="1112"/>
      <c r="ME37" s="1112"/>
      <c r="MF37" s="1112"/>
      <c r="MG37" s="1112"/>
      <c r="MH37" s="221">
        <v>10.069765</v>
      </c>
      <c r="MI37" s="451">
        <v>102.19396399999999</v>
      </c>
      <c r="MJ37" s="451">
        <v>202.681757</v>
      </c>
      <c r="MK37" s="451">
        <v>319.23601199999996</v>
      </c>
      <c r="ML37" s="451">
        <v>585.33660499999996</v>
      </c>
      <c r="MM37" s="221">
        <v>22.925705388200001</v>
      </c>
      <c r="MN37" s="451">
        <v>125.07029374050001</v>
      </c>
      <c r="MO37" s="451">
        <v>224.68952857310001</v>
      </c>
      <c r="MP37" s="451">
        <v>293.84032607</v>
      </c>
      <c r="MQ37" s="222">
        <v>611.03478906069995</v>
      </c>
      <c r="MS37" s="214" t="s">
        <v>37</v>
      </c>
      <c r="MT37" s="221">
        <v>612</v>
      </c>
      <c r="MU37" s="451">
        <v>653</v>
      </c>
      <c r="MV37" s="451">
        <v>719</v>
      </c>
      <c r="MW37" s="451">
        <v>795</v>
      </c>
      <c r="MX37" s="451">
        <v>927</v>
      </c>
      <c r="MY37" s="451">
        <v>1075.1442786069699</v>
      </c>
      <c r="MZ37" s="222">
        <v>1131.20932009167</v>
      </c>
      <c r="NB37" s="214" t="s">
        <v>37</v>
      </c>
      <c r="NC37" s="221">
        <v>799</v>
      </c>
      <c r="ND37" s="451">
        <v>95</v>
      </c>
      <c r="NE37" s="222">
        <v>33</v>
      </c>
      <c r="NF37" s="221">
        <v>982.18067599999995</v>
      </c>
      <c r="NG37" s="451">
        <v>87.911232999999996</v>
      </c>
      <c r="NH37" s="222">
        <v>5.0523700000001526</v>
      </c>
      <c r="NI37" s="221">
        <v>1024.7542653425005</v>
      </c>
      <c r="NJ37" s="451">
        <v>101.48051948051946</v>
      </c>
      <c r="NK37" s="222">
        <v>4.9745352686529429</v>
      </c>
      <c r="NM37" s="214" t="s">
        <v>37</v>
      </c>
      <c r="NN37" s="221">
        <v>20</v>
      </c>
      <c r="NO37" s="451">
        <v>91</v>
      </c>
      <c r="NP37" s="451">
        <v>181</v>
      </c>
      <c r="NQ37" s="451">
        <v>285</v>
      </c>
      <c r="NR37" s="451">
        <v>350</v>
      </c>
      <c r="NS37" s="451">
        <v>3913</v>
      </c>
      <c r="NT37" s="221">
        <v>9.0942659999999993</v>
      </c>
      <c r="NU37" s="451">
        <v>77.806494000000001</v>
      </c>
      <c r="NV37" s="451">
        <v>162.686305</v>
      </c>
      <c r="NW37" s="451">
        <v>288.99554899999998</v>
      </c>
      <c r="NX37" s="451">
        <v>536.56166499999995</v>
      </c>
      <c r="NY37" s="451">
        <v>5053.380204</v>
      </c>
      <c r="NZ37" s="221">
        <v>20.893048128342244</v>
      </c>
      <c r="OA37" s="451">
        <v>91.531448943213647</v>
      </c>
      <c r="OB37" s="451">
        <v>185.05271199388844</v>
      </c>
      <c r="OC37" s="451">
        <v>277.57906799083264</v>
      </c>
      <c r="OD37" s="451">
        <v>556.15304303539585</v>
      </c>
      <c r="OE37" s="222">
        <v>5202.3689839572189</v>
      </c>
      <c r="OG37" s="214" t="s">
        <v>37</v>
      </c>
      <c r="OH37" s="221">
        <v>682</v>
      </c>
      <c r="OI37" s="451">
        <v>138</v>
      </c>
      <c r="OJ37" s="451">
        <v>50</v>
      </c>
      <c r="OK37" s="222">
        <v>57</v>
      </c>
      <c r="OL37" s="221">
        <v>798.27441699999997</v>
      </c>
      <c r="OM37" s="451">
        <v>196.03194500000001</v>
      </c>
      <c r="ON37" s="451">
        <v>58.607489000000001</v>
      </c>
      <c r="OO37" s="222">
        <v>22.230426999999999</v>
      </c>
      <c r="OP37" s="221">
        <v>825.77285459638392</v>
      </c>
      <c r="OQ37" s="451">
        <v>211.91520244461418</v>
      </c>
      <c r="OR37" s="451">
        <v>64.668958492487889</v>
      </c>
      <c r="OS37" s="222">
        <v>28.852304558186908</v>
      </c>
      <c r="OU37" s="214" t="s">
        <v>37</v>
      </c>
      <c r="OV37" s="221">
        <v>106.45505474917238</v>
      </c>
      <c r="OW37" s="451">
        <v>189.03234020881081</v>
      </c>
      <c r="OX37" s="451">
        <v>177.09345556404378</v>
      </c>
      <c r="OY37" s="451">
        <v>260.66564807741275</v>
      </c>
      <c r="OZ37" s="451">
        <v>140.28189457601221</v>
      </c>
      <c r="PA37" s="222">
        <v>257.68092691622098</v>
      </c>
      <c r="PC37" s="214" t="s">
        <v>37</v>
      </c>
      <c r="PD37" s="221">
        <v>25.867583396995158</v>
      </c>
      <c r="PE37" s="451">
        <v>7.9592564298446637</v>
      </c>
      <c r="PF37" s="451">
        <v>13.92869875222816</v>
      </c>
      <c r="PG37" s="451">
        <v>29.847211611917491</v>
      </c>
      <c r="PH37" s="451">
        <v>15.918512859689327</v>
      </c>
      <c r="PI37" s="222">
        <v>7.9592564298446637</v>
      </c>
      <c r="PJ37" s="221">
        <v>243.75222816399284</v>
      </c>
      <c r="PK37" s="451">
        <v>76.607843137254889</v>
      </c>
      <c r="PL37" s="451">
        <v>170.12910618792969</v>
      </c>
      <c r="PM37" s="451">
        <v>214.89992360580592</v>
      </c>
      <c r="PN37" s="451">
        <v>231.81334351922584</v>
      </c>
      <c r="PO37" s="222">
        <v>64.668958492487889</v>
      </c>
      <c r="PP37" s="221">
        <v>272.60453272217973</v>
      </c>
      <c r="PQ37" s="451">
        <v>84.567099567099561</v>
      </c>
      <c r="PR37" s="451">
        <v>186.04761904761901</v>
      </c>
      <c r="PS37" s="451">
        <v>244.74713521772341</v>
      </c>
      <c r="PT37" s="451">
        <v>247.73185637891515</v>
      </c>
      <c r="PU37" s="222">
        <v>72.62821492233256</v>
      </c>
      <c r="PV37" s="636"/>
      <c r="PW37" s="214" t="s">
        <v>37</v>
      </c>
      <c r="PX37" s="221">
        <v>114</v>
      </c>
      <c r="PY37" s="451">
        <v>400</v>
      </c>
      <c r="PZ37" s="222">
        <v>413</v>
      </c>
      <c r="QA37" s="221">
        <v>118.22545200000002</v>
      </c>
      <c r="QB37" s="451">
        <v>424.39905700000003</v>
      </c>
      <c r="QC37" s="222">
        <v>532.51976999999999</v>
      </c>
      <c r="QD37" s="221">
        <v>123.36847466259235</v>
      </c>
      <c r="QE37" s="451">
        <v>450.69289533995408</v>
      </c>
      <c r="QF37" s="222">
        <v>557.14795008912654</v>
      </c>
      <c r="QH37" s="792" t="s">
        <v>37</v>
      </c>
      <c r="QI37" s="451">
        <f t="shared" si="9"/>
        <v>4</v>
      </c>
      <c r="QJ37" s="451">
        <f t="shared" si="10"/>
        <v>4</v>
      </c>
      <c r="QK37" s="451">
        <f t="shared" si="11"/>
        <v>2</v>
      </c>
      <c r="QL37" s="451">
        <f t="shared" si="12"/>
        <v>1</v>
      </c>
      <c r="QM37" s="451">
        <f t="shared" si="13"/>
        <v>2</v>
      </c>
      <c r="QN37" s="451">
        <f t="shared" si="14"/>
        <v>5</v>
      </c>
      <c r="QO37" s="451">
        <f t="shared" si="15"/>
        <v>1</v>
      </c>
      <c r="QP37" s="451">
        <f t="shared" si="16"/>
        <v>3</v>
      </c>
      <c r="QQ37" s="222">
        <f t="shared" si="17"/>
        <v>12</v>
      </c>
      <c r="QR37" s="222">
        <f t="shared" si="18"/>
        <v>34</v>
      </c>
      <c r="QT37" s="792" t="s">
        <v>37</v>
      </c>
      <c r="QU37" s="451">
        <v>2</v>
      </c>
      <c r="QV37" s="451">
        <v>1</v>
      </c>
      <c r="QW37" s="451">
        <v>2</v>
      </c>
      <c r="QX37" s="451">
        <v>1</v>
      </c>
      <c r="QY37" s="451">
        <v>2</v>
      </c>
      <c r="QZ37" s="451">
        <v>5</v>
      </c>
      <c r="RA37" s="451">
        <v>1</v>
      </c>
      <c r="RB37" s="451">
        <v>1</v>
      </c>
      <c r="RC37" s="222">
        <v>12</v>
      </c>
      <c r="RD37" s="222">
        <f t="shared" si="19"/>
        <v>27</v>
      </c>
      <c r="RF37" s="792" t="s">
        <v>37</v>
      </c>
      <c r="RG37" s="451">
        <v>2</v>
      </c>
      <c r="RH37" s="451">
        <v>0</v>
      </c>
      <c r="RI37" s="451">
        <v>0</v>
      </c>
      <c r="RJ37" s="451">
        <v>0</v>
      </c>
      <c r="RK37" s="451">
        <v>0</v>
      </c>
      <c r="RL37" s="451">
        <v>0</v>
      </c>
      <c r="RM37" s="451">
        <v>0</v>
      </c>
      <c r="RN37" s="451">
        <v>2</v>
      </c>
      <c r="RO37" s="222">
        <v>0</v>
      </c>
      <c r="RP37" s="222">
        <f t="shared" si="20"/>
        <v>4</v>
      </c>
      <c r="RR37" s="792" t="s">
        <v>37</v>
      </c>
      <c r="RS37" s="451">
        <v>0</v>
      </c>
      <c r="RT37" s="451">
        <v>3</v>
      </c>
      <c r="RU37" s="451">
        <v>0</v>
      </c>
      <c r="RV37" s="451">
        <v>0</v>
      </c>
      <c r="RW37" s="451">
        <v>0</v>
      </c>
      <c r="RX37" s="451">
        <v>0</v>
      </c>
      <c r="RY37" s="451">
        <v>0</v>
      </c>
      <c r="RZ37" s="451">
        <v>0</v>
      </c>
      <c r="SA37" s="222">
        <v>0</v>
      </c>
      <c r="SB37" s="222">
        <f t="shared" si="21"/>
        <v>3</v>
      </c>
      <c r="SD37" s="214" t="s">
        <v>37</v>
      </c>
      <c r="SE37" s="221">
        <v>5</v>
      </c>
      <c r="SF37" s="451">
        <v>2</v>
      </c>
      <c r="SG37" s="451">
        <v>2</v>
      </c>
      <c r="SH37" s="451">
        <v>2</v>
      </c>
      <c r="SI37" s="451">
        <v>4</v>
      </c>
      <c r="SJ37" s="451">
        <v>6</v>
      </c>
      <c r="SK37" s="451">
        <v>6</v>
      </c>
      <c r="SL37" s="451">
        <v>64</v>
      </c>
      <c r="SM37" s="451">
        <v>18</v>
      </c>
      <c r="SN37" s="222">
        <v>6</v>
      </c>
      <c r="SP37" s="214" t="s">
        <v>37</v>
      </c>
      <c r="SQ37" s="221">
        <v>702</v>
      </c>
      <c r="SR37" s="222">
        <v>1006</v>
      </c>
      <c r="SS37" s="451">
        <v>900.73619799999994</v>
      </c>
      <c r="ST37" s="451">
        <v>1148.5441209999999</v>
      </c>
      <c r="SU37" s="221">
        <v>690.93100546716255</v>
      </c>
      <c r="SV37" s="222">
        <v>1164.0463458110514</v>
      </c>
      <c r="SX37" s="214" t="s">
        <v>37</v>
      </c>
      <c r="SY37" s="221">
        <v>1105</v>
      </c>
      <c r="SZ37" s="451">
        <v>1005</v>
      </c>
      <c r="TA37" s="451">
        <v>94</v>
      </c>
      <c r="TB37" s="451">
        <v>142</v>
      </c>
      <c r="TC37" s="451">
        <v>122</v>
      </c>
      <c r="TD37" s="222">
        <v>99</v>
      </c>
      <c r="TE37" s="221">
        <v>1142.481278</v>
      </c>
      <c r="TF37" s="451">
        <v>80.473161000000005</v>
      </c>
      <c r="TG37" s="451">
        <v>122.934014</v>
      </c>
      <c r="TH37" s="451">
        <v>173.80151900000001</v>
      </c>
      <c r="TI37" s="222">
        <v>90.223618999999999</v>
      </c>
      <c r="TJ37" s="221">
        <v>1144.1482047364398</v>
      </c>
      <c r="TK37" s="451">
        <v>102.47542653425003</v>
      </c>
      <c r="TL37" s="451">
        <v>174.10873440285204</v>
      </c>
      <c r="TM37" s="451">
        <v>131.32773109243695</v>
      </c>
      <c r="TN37" s="222">
        <v>78.597657244716061</v>
      </c>
      <c r="TP37" s="214" t="s">
        <v>37</v>
      </c>
      <c r="TQ37" s="221">
        <v>60</v>
      </c>
      <c r="TR37" s="451">
        <v>96</v>
      </c>
      <c r="TS37" s="451">
        <v>84</v>
      </c>
      <c r="TT37" s="451">
        <v>196</v>
      </c>
      <c r="TU37" s="451">
        <v>260</v>
      </c>
      <c r="TV37" s="222">
        <v>304</v>
      </c>
      <c r="TW37" s="221">
        <v>64.670332999999999</v>
      </c>
      <c r="TX37" s="451">
        <v>153.59204</v>
      </c>
      <c r="TY37" s="451">
        <v>169.759623</v>
      </c>
      <c r="TZ37" s="451">
        <v>258.68133</v>
      </c>
      <c r="UA37" s="451">
        <v>278.89080899999999</v>
      </c>
      <c r="UB37" s="222">
        <v>239.80518499999999</v>
      </c>
      <c r="UC37" s="221">
        <v>49.745352686529102</v>
      </c>
      <c r="UD37" s="451">
        <v>149.23605805958729</v>
      </c>
      <c r="UE37" s="451">
        <v>189.03234020881055</v>
      </c>
      <c r="UF37" s="451">
        <v>298.47211611917459</v>
      </c>
      <c r="UG37" s="451">
        <v>273.59943977591007</v>
      </c>
      <c r="UH37" s="222">
        <v>258.67583396995133</v>
      </c>
      <c r="UJ37" s="214" t="s">
        <v>37</v>
      </c>
      <c r="UK37" s="221">
        <v>1006</v>
      </c>
      <c r="UL37" s="451">
        <v>811</v>
      </c>
      <c r="UM37" s="451">
        <v>195</v>
      </c>
      <c r="UN37" s="221">
        <v>1148.5441209999999</v>
      </c>
      <c r="UO37" s="451">
        <v>929.27127499999995</v>
      </c>
      <c r="UP37" s="451">
        <v>219.27284599999999</v>
      </c>
      <c r="UQ37" s="221">
        <v>1163.051438757321</v>
      </c>
      <c r="UR37" s="451">
        <v>937.20753756047861</v>
      </c>
      <c r="US37" s="222">
        <v>225.84390119684235</v>
      </c>
      <c r="UU37" s="214" t="s">
        <v>37</v>
      </c>
      <c r="UV37" s="221">
        <v>799.94108400000005</v>
      </c>
      <c r="UW37" s="451">
        <v>129.33019099999999</v>
      </c>
      <c r="UX37" s="221">
        <v>97.005499</v>
      </c>
      <c r="UY37" s="451">
        <v>119.23592600000001</v>
      </c>
      <c r="UZ37" s="222">
        <v>3.0314220000000001</v>
      </c>
      <c r="VA37" s="221">
        <v>803.88489941431203</v>
      </c>
      <c r="VB37" s="451">
        <v>133.322638146168</v>
      </c>
      <c r="VC37" s="221">
        <v>111.42959001782501</v>
      </c>
      <c r="VD37" s="451">
        <v>113.419404125287</v>
      </c>
      <c r="VE37" s="222">
        <v>0.99490705373058297</v>
      </c>
      <c r="VF37" s="168"/>
      <c r="VG37" s="214" t="s">
        <v>37</v>
      </c>
      <c r="VH37" s="221">
        <v>68.701753999999994</v>
      </c>
      <c r="VI37" s="451">
        <v>17.178056999999999</v>
      </c>
      <c r="VJ37" s="451">
        <v>9.0942659999999993</v>
      </c>
      <c r="VK37" s="222">
        <v>34.356113999999998</v>
      </c>
      <c r="VL37" s="221">
        <v>81.587471352177204</v>
      </c>
      <c r="VM37" s="451">
        <v>10.943977591036401</v>
      </c>
      <c r="VN37" s="451">
        <v>9.9490705373058308</v>
      </c>
      <c r="VO37" s="222">
        <v>30.842118665648101</v>
      </c>
      <c r="VQ37" s="214" t="s">
        <v>37</v>
      </c>
      <c r="VR37" s="221">
        <v>537</v>
      </c>
      <c r="VS37" s="222">
        <v>165</v>
      </c>
      <c r="VT37" s="451">
        <v>711.82365500000003</v>
      </c>
      <c r="VU37" s="451">
        <v>188.912543</v>
      </c>
      <c r="VV37" s="221">
        <v>510.4699652795768</v>
      </c>
      <c r="VW37" s="222">
        <v>180.46104018758567</v>
      </c>
      <c r="VY37" s="214" t="s">
        <v>37</v>
      </c>
      <c r="VZ37" s="221">
        <v>132</v>
      </c>
      <c r="WA37" s="451">
        <v>52</v>
      </c>
      <c r="WB37" s="451">
        <v>80</v>
      </c>
      <c r="WC37" s="451">
        <v>204</v>
      </c>
      <c r="WD37" s="222">
        <v>309</v>
      </c>
      <c r="WE37" s="221">
        <v>124.53321800000001</v>
      </c>
      <c r="WF37" s="451">
        <v>53.855210999999997</v>
      </c>
      <c r="WG37" s="451">
        <v>72.417844000000002</v>
      </c>
      <c r="WH37" s="451">
        <v>386.76672500000001</v>
      </c>
      <c r="WI37" s="222">
        <v>355.67594700000001</v>
      </c>
      <c r="WJ37" s="221">
        <v>79.318634767333364</v>
      </c>
      <c r="WK37" s="451">
        <v>84.326843564252613</v>
      </c>
      <c r="WL37" s="451">
        <v>55.129807288073188</v>
      </c>
      <c r="WM37" s="451">
        <v>245.594187813177</v>
      </c>
      <c r="WN37" s="222">
        <v>206.55757084757664</v>
      </c>
      <c r="WP37" s="214" t="s">
        <v>37</v>
      </c>
      <c r="WQ37" s="221">
        <v>52</v>
      </c>
      <c r="WR37" s="451">
        <v>96</v>
      </c>
      <c r="WS37" s="451">
        <v>52</v>
      </c>
      <c r="WT37" s="451">
        <v>88</v>
      </c>
      <c r="WU37" s="451">
        <v>181</v>
      </c>
      <c r="WV37" s="222">
        <v>308</v>
      </c>
      <c r="WW37" s="221">
        <v>68.691368999999995</v>
      </c>
      <c r="WX37" s="451">
        <v>155.360714</v>
      </c>
      <c r="WY37" s="451">
        <v>41.505625000000002</v>
      </c>
      <c r="WZ37" s="451">
        <v>173.656194</v>
      </c>
      <c r="XA37" s="451">
        <v>244.391887</v>
      </c>
      <c r="XB37" s="222">
        <v>309.64315599999998</v>
      </c>
      <c r="XC37" s="221">
        <v>54.744830438774507</v>
      </c>
      <c r="XD37" s="451">
        <v>122.73899528921048</v>
      </c>
      <c r="XE37" s="451">
        <v>55.958150412355089</v>
      </c>
      <c r="XF37" s="451">
        <v>107.846886463617</v>
      </c>
      <c r="XG37" s="451">
        <v>154.23327390147989</v>
      </c>
      <c r="XH37" s="222">
        <v>175.40490777497587</v>
      </c>
      <c r="XJ37" s="214" t="s">
        <v>37</v>
      </c>
      <c r="XK37" s="221">
        <v>4</v>
      </c>
      <c r="XL37" s="451">
        <v>4</v>
      </c>
      <c r="XM37" s="451">
        <v>12</v>
      </c>
      <c r="XN37" s="451">
        <v>12</v>
      </c>
      <c r="XO37" s="222">
        <v>4</v>
      </c>
      <c r="XP37" s="221">
        <v>0</v>
      </c>
      <c r="XQ37" s="451">
        <v>4.0210361418820604</v>
      </c>
      <c r="XR37" s="451">
        <v>16.211887511905299</v>
      </c>
      <c r="XS37" s="451">
        <v>22.4042307177826</v>
      </c>
      <c r="XT37" s="222">
        <v>8.1100776024185297</v>
      </c>
      <c r="XU37" s="221">
        <v>4.9745352686529092</v>
      </c>
      <c r="XV37" s="451">
        <v>8.2312749194902395</v>
      </c>
      <c r="XW37" s="451">
        <v>4.9745352686529092</v>
      </c>
      <c r="XX37" s="451">
        <v>19.932225452454958</v>
      </c>
      <c r="XY37" s="222">
        <v>4.9745352686529092</v>
      </c>
      <c r="XZ37" s="822"/>
      <c r="YA37" s="214" t="s">
        <v>37</v>
      </c>
      <c r="YB37" s="221">
        <v>34.821746880570402</v>
      </c>
      <c r="YC37" s="451">
        <v>79.592564298446646</v>
      </c>
      <c r="YD37" s="451">
        <v>92.526355996944218</v>
      </c>
      <c r="YE37" s="451">
        <v>61.684237331296153</v>
      </c>
      <c r="YF37" s="451">
        <v>40.791189202953902</v>
      </c>
      <c r="YG37" s="451">
        <v>1.9898141074611659</v>
      </c>
      <c r="YH37" s="451">
        <v>5.9694423223834976</v>
      </c>
      <c r="YI37" s="221">
        <v>44.770817417876238</v>
      </c>
      <c r="YJ37" s="451">
        <v>83.572192513368975</v>
      </c>
      <c r="YK37" s="451">
        <v>94.516170104405404</v>
      </c>
      <c r="YL37" s="451">
        <v>64.668958492487889</v>
      </c>
      <c r="YM37" s="451">
        <v>94.516170104405404</v>
      </c>
      <c r="YN37" s="451">
        <v>45.765724471606816</v>
      </c>
      <c r="YO37" s="222">
        <v>848.77922691530057</v>
      </c>
      <c r="YP37" s="221">
        <v>78.597657244716061</v>
      </c>
      <c r="YQ37" s="451">
        <v>141.27680162974278</v>
      </c>
      <c r="YR37" s="451">
        <v>140.28189457601221</v>
      </c>
      <c r="YS37" s="451">
        <v>121.37866055513112</v>
      </c>
      <c r="YT37" s="451">
        <v>92.526355996944218</v>
      </c>
      <c r="YU37" s="451">
        <v>4.9745352686529154</v>
      </c>
      <c r="YV37" s="451">
        <v>9.9490705373058308</v>
      </c>
      <c r="YW37" s="221">
        <v>108.44486885663356</v>
      </c>
      <c r="YX37" s="451">
        <v>147.24624395212629</v>
      </c>
      <c r="YY37" s="451">
        <v>143.26661573720395</v>
      </c>
      <c r="YZ37" s="451">
        <v>125.35828877005346</v>
      </c>
      <c r="ZA37" s="451">
        <v>187.04252610134961</v>
      </c>
      <c r="ZB37" s="451">
        <v>94.516170104405404</v>
      </c>
      <c r="ZC37" s="222">
        <v>1832.4053985230453</v>
      </c>
      <c r="ZE37" s="214" t="s">
        <v>37</v>
      </c>
      <c r="ZF37" s="221">
        <v>941</v>
      </c>
      <c r="ZG37" s="451">
        <v>475</v>
      </c>
      <c r="ZH37" s="451">
        <v>191</v>
      </c>
      <c r="ZI37" s="222">
        <v>241</v>
      </c>
      <c r="ZJ37" s="221">
        <v>616.10722700000008</v>
      </c>
      <c r="ZK37" s="451">
        <v>502.53888499999999</v>
      </c>
      <c r="ZL37" s="451">
        <v>303.51012500000002</v>
      </c>
      <c r="ZM37" s="222">
        <v>550.92912699999999</v>
      </c>
      <c r="ZN37" s="221">
        <v>552.31590379854026</v>
      </c>
      <c r="ZO37" s="451">
        <v>541.23854623996363</v>
      </c>
      <c r="ZP37" s="451">
        <v>341.88303404603903</v>
      </c>
      <c r="ZQ37" s="222">
        <v>575.05627705627694</v>
      </c>
      <c r="ZS37" s="214" t="s">
        <v>37</v>
      </c>
      <c r="ZT37" s="221">
        <v>218.00815485011091</v>
      </c>
      <c r="ZU37" s="451">
        <v>331.30404889228413</v>
      </c>
      <c r="ZV37" s="451">
        <v>132.32263814616755</v>
      </c>
      <c r="ZW37" s="222">
        <v>261.66055513114333</v>
      </c>
      <c r="ZX37" s="221">
        <v>334.30774894842938</v>
      </c>
      <c r="ZY37" s="451">
        <v>209.93449734767947</v>
      </c>
      <c r="ZZ37" s="451">
        <v>209.56039589987148</v>
      </c>
      <c r="AAA37" s="222">
        <v>313.39572192513367</v>
      </c>
    </row>
    <row r="38" spans="1:703" ht="13.5" customHeight="1" x14ac:dyDescent="0.2">
      <c r="A38" s="215">
        <v>37273</v>
      </c>
      <c r="B38" s="215" t="s">
        <v>19</v>
      </c>
      <c r="C38" s="221">
        <v>1915</v>
      </c>
      <c r="D38" s="451">
        <v>2479</v>
      </c>
      <c r="E38" s="451">
        <v>3481</v>
      </c>
      <c r="F38" s="451">
        <v>4193</v>
      </c>
      <c r="G38" s="451">
        <v>4647</v>
      </c>
      <c r="H38" s="451">
        <v>4966</v>
      </c>
      <c r="I38" s="222">
        <v>5305</v>
      </c>
      <c r="J38" s="634"/>
      <c r="K38" s="215" t="s">
        <v>19</v>
      </c>
      <c r="L38" s="227">
        <f>((VLOOKUP($K38,$B$8:$I$75,3,FALSE)/VLOOKUP($K38,$B$8:$I$75,2,FALSE))^(1/6.975))-1</f>
        <v>3.7702338607615848E-2</v>
      </c>
      <c r="M38" s="203">
        <f>((VLOOKUP($K38,$B$8:$I$75,4,FALSE)/VLOOKUP($K38,$B$8:$I$75,3,FALSE))^(1/7.035))-1</f>
        <v>4.9436800478398268E-2</v>
      </c>
      <c r="N38" s="203">
        <f>((VLOOKUP($K38,$B$8:$I$75,5,FALSE)/VLOOKUP($K38,$B$8:$I$75,4,FALSE))^(1/8.005))-1</f>
        <v>2.3519908870053952E-2</v>
      </c>
      <c r="O38" s="203">
        <f>((VLOOKUP($K38,$B$8:$I$75,6,FALSE)/VLOOKUP($K38,$B$8:$I$75,5,FALSE))^(1/9.01))-1</f>
        <v>1.1475486241703692E-2</v>
      </c>
      <c r="P38" s="203">
        <f>((VLOOKUP($K38,$B$8:$I$75,7,FALSE)/VLOOKUP($K38,$B$8:$I$75,6,FALSE))^(1/11))-1</f>
        <v>6.0539640674417416E-3</v>
      </c>
      <c r="Q38" s="228">
        <f>((VLOOKUP($K38,$B$8:$I$75,8,FALSE)/VLOOKUP($K38,$B$8:$I$75,7,FALSE))^(1/5))-1</f>
        <v>1.3294614855636544E-2</v>
      </c>
      <c r="R38" s="77"/>
      <c r="S38" s="215" t="s">
        <v>19</v>
      </c>
      <c r="T38" s="227">
        <f>VLOOKUP($S38,$K$8:$Q$75,2,FALSE)*(VLOOKUP($S38,$AW$8:$BC$75,2,FALSE)-VLOOKUP($S38,$CE$8:$CK$75,2,FALSE))/(VLOOKUP($S38,$B$8:$I$75,3,FALSE)-VLOOKUP($S38,$B$8:$I$75,2,FALSE))</f>
        <v>6.2168749831706992E-3</v>
      </c>
      <c r="U38" s="203">
        <f>VLOOKUP($S38,$K$8:$Q$75,3,FALSE)*(VLOOKUP($S38,$AW$8:$BC$75,3,FALSE)-VLOOKUP($S38,$CE$8:$CK$75,3,FALSE))/(VLOOKUP($S38,$B$8:$I$75,4,FALSE)-VLOOKUP($S38,$B$8:$I$75,3,FALSE))</f>
        <v>4.8844742987639005E-3</v>
      </c>
      <c r="V38" s="203">
        <f>VLOOKUP($S38,$K$8:$Q$75,4,FALSE)*(VLOOKUP($S38,$AW$8:$BC$75,4,FALSE)-VLOOKUP($S38,$CE$8:$CK$75,4,FALSE))/(VLOOKUP($S38,$B$8:$I$75,5,FALSE)-VLOOKUP($S38,$B$8:$I$75,4,FALSE))</f>
        <v>4.4595332829456226E-3</v>
      </c>
      <c r="W38" s="203">
        <f>VLOOKUP($S38,$K$8:$Q$75,5,FALSE)*(VLOOKUP($S38,$AW$8:$BC$75,5,FALSE)-VLOOKUP($S38,$CE$8:$CK$75,5,FALSE))/(VLOOKUP($S38,$B$8:$I$75,6,FALSE)-VLOOKUP($S38,$B$8:$I$75,5,FALSE))</f>
        <v>4.9036218742081854E-3</v>
      </c>
      <c r="X38" s="203">
        <f>VLOOKUP($S38,$K$8:$Q$75,6,FALSE)*(VLOOKUP($S38,$AW$8:$BC$75,6,FALSE)-VLOOKUP($S38,$CE$8:$CK$75,6,FALSE))/(VLOOKUP($S38,$B$8:$I$75,7,FALSE)-VLOOKUP($S38,$B$8:$I$75,6,FALSE))</f>
        <v>5.8831625733759873E-3</v>
      </c>
      <c r="Y38" s="228">
        <f>VLOOKUP($S38,$K$8:$Q$75,7,FALSE)*(VLOOKUP($S38,$AW$8:$BC$75,7,FALSE)-VLOOKUP($S38,$CE$8:$CK$75,7,FALSE))/(VLOOKUP($S38,$B$8:$I$75,8,FALSE)-VLOOKUP($S38,$B$8:$I$75,7,FALSE))</f>
        <v>5.6864871801395244E-3</v>
      </c>
      <c r="Z38" s="77"/>
      <c r="AA38" s="215" t="s">
        <v>19</v>
      </c>
      <c r="AB38" s="227">
        <f>(VLOOKUP($S38,$K$8:$Q$75,2,FALSE)*((VLOOKUP($S38,$B$8:$I$75,3,FALSE)-VLOOKUP($S38,$B$8:$I$75,2,FALSE))-(VLOOKUP($S38,$AW$8:$BC$75,2,FALSE)-VLOOKUP($S38,$CE$8:$CK$75,2,FALSE)))/(VLOOKUP($S38,$B$8:$I$75,3,FALSE)-VLOOKUP($S38,$B$8:$I$75,2,FALSE)))</f>
        <v>3.1485463624445154E-2</v>
      </c>
      <c r="AC38" s="203">
        <f>(VLOOKUP($S38,$K$8:$Q$75,3,FALSE)*((VLOOKUP($S38,$B$8:$I$75,4,FALSE)-VLOOKUP($S38,$B$8:$I$75,3,FALSE))-(VLOOKUP($S38,$AW$8:$BC$75,3,FALSE)-VLOOKUP($S38,$CE$8:$CK$75,3,FALSE)))/(VLOOKUP($S38,$B$8:$I$75,4,FALSE)-VLOOKUP($S38,$B$8:$I$75,3,FALSE)))</f>
        <v>4.4552326179634366E-2</v>
      </c>
      <c r="AD38" s="203">
        <f>(VLOOKUP($S38,$K$8:$Q$75,4,FALSE)*((VLOOKUP($S38,$B$8:$I$75,5,FALSE)-VLOOKUP($S38,$B$8:$I$75,4,FALSE))-(VLOOKUP($S38,$AW$8:$BC$75,4,FALSE)-VLOOKUP($S38,$CE$8:$CK$75,4,FALSE)))/(VLOOKUP($S38,$B$8:$I$75,5,FALSE)-VLOOKUP($S38,$B$8:$I$75,4,FALSE)))</f>
        <v>1.9060375587108328E-2</v>
      </c>
      <c r="AE38" s="203">
        <f>(VLOOKUP($S38,$K$8:$Q$75,5,FALSE)*((VLOOKUP($S38,$B$8:$I$75,6,FALSE)-VLOOKUP($S38,$B$8:$I$75,5,FALSE))-(VLOOKUP($S38,$AW$8:$BC$75,5,FALSE)-VLOOKUP($S38,$CE$8:$CK$75,5,FALSE)))/(VLOOKUP($S38,$B$8:$I$75,6,FALSE)-VLOOKUP($S38,$B$8:$I$75,5,FALSE)))</f>
        <v>6.5718643674955064E-3</v>
      </c>
      <c r="AF38" s="203">
        <f>(VLOOKUP($S38,$K$8:$Q$75,6,FALSE)*((VLOOKUP($S38,$B$8:$I$75,7,FALSE)-VLOOKUP($S38,$B$8:$I$75,6,FALSE))-(VLOOKUP($S38,$AW$8:$BC$75,6,FALSE)-VLOOKUP($S38,$CE$8:$CK$75,6,FALSE)))/(VLOOKUP($S38,$B$8:$I$75,7,FALSE)-VLOOKUP($S38,$B$8:$I$75,6,FALSE)))</f>
        <v>1.7080149406575447E-4</v>
      </c>
      <c r="AG38" s="228">
        <f>(VLOOKUP($S38,$K$8:$Q$75,7,FALSE)*((VLOOKUP($S38,$B$8:$I$75,8,FALSE)-VLOOKUP($S38,$B$8:$I$75,7,FALSE))-(VLOOKUP($S38,$AW$8:$BC$75,7,FALSE)-VLOOKUP($S38,$CE$8:$CK$75,7,FALSE)))/(VLOOKUP($S38,$B$8:$I$75,8,FALSE)-VLOOKUP($S38,$B$8:$I$75,7,FALSE)))</f>
        <v>7.6081276754970195E-3</v>
      </c>
      <c r="AI38" s="215" t="s">
        <v>19</v>
      </c>
      <c r="AJ38" s="221">
        <f>VLOOKUP($AI38,$AW$8:$BC$75,2,FALSE)-VLOOKUP($AI38,$CE$8:$CK$75,2,FALSE)</f>
        <v>93</v>
      </c>
      <c r="AK38" s="222">
        <f>(VLOOKUP($AI38,$B$8:$I$75,3,FALSE)-VLOOKUP($AI38,$B$8:$I$75,2,FALSE))-AJ38</f>
        <v>471</v>
      </c>
      <c r="AL38" s="451">
        <f>VLOOKUP($AI38,$AW$8:$BC$75,3,FALSE)-VLOOKUP($AI38,$CE$8:$CK$75,3,FALSE)</f>
        <v>99</v>
      </c>
      <c r="AM38" s="451">
        <f>(VLOOKUP($AI38,$B$8:$I$75,4,FALSE)-VLOOKUP($AI38,$B$8:$I$75,3,FALSE))-AL38</f>
        <v>903</v>
      </c>
      <c r="AN38" s="221">
        <f>VLOOKUP($AI38,$AW$8:$BC$75,4,FALSE)-VLOOKUP($AI38,$CE$8:$CK$75,4,FALSE)</f>
        <v>135</v>
      </c>
      <c r="AO38" s="222">
        <f>(VLOOKUP($AI38,$B$8:$I$75,5,FALSE)-VLOOKUP($AI38,$B$8:$I$75,4,FALSE))-AN38</f>
        <v>577</v>
      </c>
      <c r="AP38" s="451">
        <f>VLOOKUP($AI38,$AW$8:$BC$75,5,FALSE)-VLOOKUP($AI38,$CE$8:$CK$75,5,FALSE)</f>
        <v>194</v>
      </c>
      <c r="AQ38" s="451">
        <f>(VLOOKUP($AI38,$B$8:$I$75,6,FALSE)-VLOOKUP($AI38,$B$8:$I$75,5,FALSE))-AP38</f>
        <v>260</v>
      </c>
      <c r="AR38" s="221">
        <f>VLOOKUP($AI38,$AW$8:$BC$75,6,FALSE)-VLOOKUP($AI38,$CE$8:$CK$75,6,FALSE)</f>
        <v>310</v>
      </c>
      <c r="AS38" s="222">
        <f>(VLOOKUP($AI38,$B$8:$I$75,7,FALSE)-VLOOKUP($AI38,$B$8:$I$75,6,FALSE))-AR38</f>
        <v>9</v>
      </c>
      <c r="AT38" s="221">
        <f>VLOOKUP($AI38,$AW$8:$BC$75,7,FALSE)-VLOOKUP($AI38,$CE$8:$CK$75,7,FALSE)</f>
        <v>145</v>
      </c>
      <c r="AU38" s="222">
        <f>(VLOOKUP($AI38,$B$8:$I$75,8,FALSE)-VLOOKUP($AI38,$B$8:$I$75,7,FALSE))-AT38</f>
        <v>194</v>
      </c>
      <c r="AV38" s="636"/>
      <c r="AW38" s="215" t="s">
        <v>19</v>
      </c>
      <c r="AX38" s="221">
        <v>193</v>
      </c>
      <c r="AY38" s="451">
        <v>236</v>
      </c>
      <c r="AZ38" s="451">
        <v>304</v>
      </c>
      <c r="BA38" s="451">
        <v>396</v>
      </c>
      <c r="BB38" s="451">
        <v>592</v>
      </c>
      <c r="BC38" s="222">
        <v>310</v>
      </c>
      <c r="BE38" s="215" t="s">
        <v>19</v>
      </c>
      <c r="BF38" s="239">
        <f>IF(VLOOKUP($BE38,$B$8:$I$75,3,FALSE)&lt;&gt;VLOOKUP($BE38,$B$8:$I$75,2,FALSE),(10*(VLOOKUP($BE38,$K$8:$Q$75,2,FALSE)*100)*VLOOKUP($BE38,$AW$8:$BC$75,2,FALSE))/(VLOOKUP($BE38,$B$8:$I$75,3,FALSE)-VLOOKUP($BE38,$B$8:$I$75,2,FALSE)),"")</f>
        <v>12.901686793031665</v>
      </c>
      <c r="BG38" s="235">
        <f>IF(VLOOKUP($BE38,$B$8:$I$75,4,FALSE)&lt;&gt;VLOOKUP($BE38,$B$8:$I$75,3,FALSE),(10*(VLOOKUP($BE38,$K$8:$Q$75,3,FALSE)*100)*VLOOKUP($BE38,$AW$8:$BC$75,3,FALSE))/(VLOOKUP($BE38,$B$8:$I$75,4,FALSE)-VLOOKUP($BE38,$B$8:$I$75,3,FALSE)),"")</f>
        <v>11.643797318265461</v>
      </c>
      <c r="BH38" s="235">
        <f>IF(VLOOKUP($BE38,$B$8:$I$75,5,FALSE)&lt;&gt;VLOOKUP($BE38,$B$8:$I$75,4,FALSE),(10*(VLOOKUP($BE38,$K$8:$Q$75,4,FALSE)*100)*VLOOKUP($BE38,$AW$8:$BC$75,4,FALSE))/(VLOOKUP($BE38,$B$8:$I$75,5,FALSE)-VLOOKUP($BE38,$B$8:$I$75,4,FALSE)),"")</f>
        <v>10.04220828159607</v>
      </c>
      <c r="BI38" s="235">
        <f>IF(VLOOKUP($BE38,$B$8:$I$75,6,FALSE)&lt;&gt;VLOOKUP($BE38,$B$8:$I$75,5,FALSE),(10*(VLOOKUP($BE38,$K$8:$Q$75,5,FALSE)*100)*VLOOKUP($BE38,$AW$8:$BC$75,5,FALSE))/(VLOOKUP($BE38,$B$8:$I$75,6,FALSE)-VLOOKUP($BE38,$B$8:$I$75,5,FALSE)),"")</f>
        <v>10.009454959723925</v>
      </c>
      <c r="BJ38" s="235">
        <f>IF(VLOOKUP($BE38,$B$8:$I$75,7,FALSE)&lt;&gt;VLOOKUP($BE38,$B$8:$I$75,6,FALSE),(10*(VLOOKUP($BE38,$K$8:$Q$75,6,FALSE)*100)*VLOOKUP($BE38,$AW$8:$BC$75,6,FALSE))/(VLOOKUP($BE38,$B$8:$I$75,7,FALSE)-VLOOKUP($BE38,$B$8:$I$75,6,FALSE)),"")</f>
        <v>11.234942720769627</v>
      </c>
      <c r="BK38" s="240">
        <f>IF(VLOOKUP($BE38,$B$8:$I$75,8,FALSE)&lt;&gt;VLOOKUP($BE38,$B$8:$I$75,7,FALSE),(10*(VLOOKUP($BE38,$K$8:$Q$75,7,FALSE)*100)*VLOOKUP($BE38,$AW$8:$BC$75,7,FALSE))/(VLOOKUP($BE38,$B$8:$I$75,8,FALSE)-VLOOKUP($BE38,$B$8:$I$75,7,FALSE)),"")</f>
        <v>12.15731741960864</v>
      </c>
      <c r="BL38" s="239">
        <f>IF(VLOOKUP($BE38,$B$8:$I$75,3,FALSE)&lt;&gt;VLOOKUP($BE38,$B$8:$I$75,2,FALSE),(10*(VLOOKUP($BE38,$K$8:$Q$75,2,FALSE)*100)*VLOOKUP($BE38,$CE$8:$CK$75,2,FALSE))/(VLOOKUP($BE38,$B$8:$I$75,3,FALSE)-VLOOKUP($BE38,$B$8:$I$75,2,FALSE)),"")</f>
        <v>6.6848118098609666</v>
      </c>
      <c r="BM38" s="235">
        <f>IF(VLOOKUP($BE38,$B$8:$I$75,4,FALSE)&lt;&gt;VLOOKUP($BE38,$B$8:$I$75,3,FALSE),(10*(VLOOKUP($BE38,$K$8:$Q$75,3,FALSE)*100)*VLOOKUP($BE38,$CE$8:$CK$75,3,FALSE))/(VLOOKUP($BE38,$B$8:$I$75,4,FALSE)-VLOOKUP($BE38,$B$8:$I$75,3,FALSE)),"")</f>
        <v>6.7593230195015597</v>
      </c>
      <c r="BN38" s="235">
        <f>IF(VLOOKUP($BE38,$B$8:$I$75,5,FALSE)&lt;&gt;VLOOKUP($BE38,$B$8:$I$75,4,FALSE),(10*(VLOOKUP($BE38,$K$8:$Q$75,4,FALSE)*100)*VLOOKUP($BE38,$CE$8:$CK$75,4,FALSE))/(VLOOKUP($BE38,$B$8:$I$75,5,FALSE)-VLOOKUP($BE38,$B$8:$I$75,4,FALSE)),"")</f>
        <v>5.5826749986504467</v>
      </c>
      <c r="BO38" s="235">
        <f>IF(VLOOKUP($BE38,$B$8:$I$75,6,FALSE)&lt;&gt;VLOOKUP($BE38,$B$8:$I$75,5,FALSE),(10*(VLOOKUP($BE38,$K$8:$Q$75,5,FALSE)*100)*VLOOKUP($BE38,$CE$8:$CK$75,5,FALSE))/(VLOOKUP($BE38,$B$8:$I$75,6,FALSE)-VLOOKUP($BE38,$B$8:$I$75,5,FALSE)),"")</f>
        <v>5.105833085515739</v>
      </c>
      <c r="BP38" s="235">
        <f>IF(VLOOKUP($BE38,$B$8:$I$75,7,FALSE)&lt;&gt;VLOOKUP($BE38,$B$8:$I$75,6,FALSE),(10*(VLOOKUP($BE38,$K$8:$Q$75,6,FALSE)*100)*VLOOKUP($BE38,$CE$8:$CK$75,6,FALSE))/(VLOOKUP($BE38,$B$8:$I$75,7,FALSE)-VLOOKUP($BE38,$B$8:$I$75,6,FALSE)),"")</f>
        <v>5.3517801473936393</v>
      </c>
      <c r="BQ38" s="240">
        <f>IF(VLOOKUP($BE38,$B$8:$I$75,8,FALSE)&lt;&gt;VLOOKUP($BE38,$B$8:$I$75,7,FALSE),(10*(VLOOKUP($BE38,$K$8:$Q$75,7,FALSE)*100)*VLOOKUP($BE38,$CE$8:$CK$75,7,FALSE))/(VLOOKUP($BE38,$B$8:$I$75,8,FALSE)-VLOOKUP($BE38,$B$8:$I$75,7,FALSE)),"")</f>
        <v>6.4708302394691142</v>
      </c>
      <c r="BS38" s="215" t="s">
        <v>19</v>
      </c>
      <c r="BT38" s="451">
        <v>70</v>
      </c>
      <c r="BU38" s="451">
        <v>52</v>
      </c>
      <c r="BV38" s="451">
        <v>53</v>
      </c>
      <c r="BW38" s="451">
        <v>57</v>
      </c>
      <c r="BX38" s="451">
        <v>69</v>
      </c>
      <c r="BY38" s="451">
        <v>67</v>
      </c>
      <c r="BZ38" s="451">
        <v>64</v>
      </c>
      <c r="CA38" s="451">
        <v>67</v>
      </c>
      <c r="CB38" s="451">
        <v>57</v>
      </c>
      <c r="CC38" s="222">
        <v>53</v>
      </c>
      <c r="CE38" s="215" t="s">
        <v>19</v>
      </c>
      <c r="CF38" s="221">
        <v>100</v>
      </c>
      <c r="CG38" s="451">
        <v>137</v>
      </c>
      <c r="CH38" s="451">
        <v>169</v>
      </c>
      <c r="CI38" s="451">
        <v>202</v>
      </c>
      <c r="CJ38" s="451">
        <v>282</v>
      </c>
      <c r="CK38" s="222">
        <v>165</v>
      </c>
      <c r="CM38" s="793" t="s">
        <v>19</v>
      </c>
      <c r="CN38" s="451">
        <v>18</v>
      </c>
      <c r="CO38" s="451">
        <v>26</v>
      </c>
      <c r="CP38" s="451">
        <v>34</v>
      </c>
      <c r="CQ38" s="451">
        <v>33</v>
      </c>
      <c r="CR38" s="451">
        <v>28</v>
      </c>
      <c r="CS38" s="451">
        <v>35</v>
      </c>
      <c r="CT38" s="451">
        <v>35</v>
      </c>
      <c r="CU38" s="451">
        <v>33</v>
      </c>
      <c r="CV38" s="451">
        <v>27</v>
      </c>
      <c r="CW38" s="222">
        <v>41</v>
      </c>
      <c r="CY38" s="215" t="s">
        <v>19</v>
      </c>
      <c r="CZ38" s="221">
        <v>4791.0986795903918</v>
      </c>
      <c r="DA38" s="451">
        <v>119.50012312300964</v>
      </c>
      <c r="DB38" s="451">
        <v>257.71190941562008</v>
      </c>
      <c r="DC38" s="451">
        <v>17.571266551065005</v>
      </c>
      <c r="DD38" s="451">
        <v>47.832892277899184</v>
      </c>
      <c r="DE38" s="222">
        <v>3.9047259002366679</v>
      </c>
      <c r="DG38" s="215" t="s">
        <v>19</v>
      </c>
      <c r="DH38" s="221">
        <v>24</v>
      </c>
      <c r="DI38" s="451">
        <v>92</v>
      </c>
      <c r="DJ38" s="451">
        <v>144</v>
      </c>
      <c r="DK38" s="451">
        <v>512</v>
      </c>
      <c r="DL38" s="451">
        <v>760</v>
      </c>
      <c r="DM38" s="451">
        <v>644</v>
      </c>
      <c r="DN38" s="451">
        <v>768</v>
      </c>
      <c r="DO38" s="222">
        <v>788</v>
      </c>
      <c r="DP38" s="221">
        <v>15.75723</v>
      </c>
      <c r="DQ38" s="451">
        <v>94.543379000000002</v>
      </c>
      <c r="DR38" s="451">
        <v>212.72260399999999</v>
      </c>
      <c r="DS38" s="451">
        <v>661.80365600000005</v>
      </c>
      <c r="DT38" s="451">
        <v>685.43950099999995</v>
      </c>
      <c r="DU38" s="451">
        <v>547.62469999999996</v>
      </c>
      <c r="DV38" s="451">
        <v>1370.879001</v>
      </c>
      <c r="DW38" s="222">
        <v>480.77839499999999</v>
      </c>
      <c r="DX38" s="221">
        <v>19.523629501183361</v>
      </c>
      <c r="DY38" s="451">
        <v>136.66540650828352</v>
      </c>
      <c r="DZ38" s="451">
        <v>297.73534989304625</v>
      </c>
      <c r="EA38" s="451">
        <v>668.68431041553004</v>
      </c>
      <c r="EB38" s="451">
        <v>688.20793991671349</v>
      </c>
      <c r="EC38" s="451">
        <v>585.70888503550077</v>
      </c>
      <c r="ED38" s="451">
        <v>1395.9395093346102</v>
      </c>
      <c r="EE38" s="222">
        <v>541.78071865783829</v>
      </c>
      <c r="EG38" s="215" t="s">
        <v>19</v>
      </c>
      <c r="EH38" s="221">
        <v>928</v>
      </c>
      <c r="EI38" s="451">
        <v>869</v>
      </c>
      <c r="EJ38" s="451">
        <v>1008</v>
      </c>
      <c r="EK38" s="451">
        <v>1076</v>
      </c>
      <c r="EL38" s="451">
        <v>564</v>
      </c>
      <c r="EM38" s="451">
        <v>198</v>
      </c>
      <c r="EN38" s="221">
        <v>919.02635199999997</v>
      </c>
      <c r="EO38" s="451">
        <v>733.86365999999998</v>
      </c>
      <c r="EP38" s="451">
        <v>938.63144699999998</v>
      </c>
      <c r="EQ38" s="451">
        <v>1075.461421</v>
      </c>
      <c r="ER38" s="451">
        <v>935.60076500000002</v>
      </c>
      <c r="ES38" s="451">
        <v>363.41635500000001</v>
      </c>
      <c r="ET38" s="221">
        <v>1025.1815997136739</v>
      </c>
      <c r="EU38" s="451">
        <v>800.58821636198491</v>
      </c>
      <c r="EV38" s="451">
        <v>1004.53850056127</v>
      </c>
      <c r="EW38" s="451">
        <v>1030.8715190251739</v>
      </c>
      <c r="EX38" s="451">
        <v>1013.3002524741088</v>
      </c>
      <c r="EY38" s="222">
        <v>430.51991186378626</v>
      </c>
      <c r="EZ38" s="636"/>
      <c r="FA38" s="215" t="s">
        <v>19</v>
      </c>
      <c r="FB38" s="221">
        <v>1263</v>
      </c>
      <c r="FC38" s="451">
        <v>2847</v>
      </c>
      <c r="FD38" s="222">
        <v>533</v>
      </c>
      <c r="FE38" s="221">
        <v>1172.187817</v>
      </c>
      <c r="FF38" s="451">
        <v>2914.346548</v>
      </c>
      <c r="FG38" s="222">
        <v>879.46563400000002</v>
      </c>
      <c r="FH38" s="221">
        <v>1331.7025828822525</v>
      </c>
      <c r="FI38" s="451">
        <v>2886.7596726515058</v>
      </c>
      <c r="FJ38" s="222">
        <v>1086.5377444662399</v>
      </c>
      <c r="FK38" s="636"/>
      <c r="FL38" s="327" t="s">
        <v>117</v>
      </c>
      <c r="FM38" s="337">
        <f t="shared" si="22"/>
        <v>-5.0372066399542073E-2</v>
      </c>
      <c r="FN38" s="167">
        <f t="shared" si="23"/>
        <v>3.8764044943820228E-2</v>
      </c>
      <c r="FO38" s="167">
        <f t="shared" si="24"/>
        <v>-9.2402967686553442E-2</v>
      </c>
      <c r="FP38" s="333">
        <f t="shared" si="25"/>
        <v>9.8003038853917951E-2</v>
      </c>
      <c r="FQ38" s="337">
        <f t="shared" si="26"/>
        <v>-4.4967423315509791E-2</v>
      </c>
      <c r="FR38" s="167">
        <f t="shared" si="27"/>
        <v>4.3031482776204409E-2</v>
      </c>
      <c r="FS38" s="167">
        <f t="shared" si="28"/>
        <v>-9.1278142641435495E-2</v>
      </c>
      <c r="FT38" s="333">
        <f t="shared" si="29"/>
        <v>9.5337652532893585E-2</v>
      </c>
      <c r="FU38" s="337">
        <f t="shared" si="30"/>
        <v>-4.0366644397561477E-2</v>
      </c>
      <c r="FV38" s="167">
        <f t="shared" si="31"/>
        <v>3.1420920617413702E-2</v>
      </c>
      <c r="FW38" s="167">
        <f t="shared" si="32"/>
        <v>-8.3140192598489357E-2</v>
      </c>
      <c r="FX38" s="333">
        <f t="shared" si="33"/>
        <v>8.3263351186428941E-2</v>
      </c>
      <c r="FZ38" s="215" t="s">
        <v>19</v>
      </c>
      <c r="GA38" s="221">
        <v>2874</v>
      </c>
      <c r="GB38" s="451">
        <v>1398</v>
      </c>
      <c r="GC38" s="222">
        <v>1476</v>
      </c>
      <c r="GD38" s="221">
        <v>76829.763999999996</v>
      </c>
      <c r="GE38" s="451">
        <v>52054.267999999996</v>
      </c>
      <c r="GF38" s="222">
        <v>24775.495999999999</v>
      </c>
      <c r="GH38" s="215" t="s">
        <v>19</v>
      </c>
      <c r="GI38" s="221">
        <v>504</v>
      </c>
      <c r="GJ38" s="451">
        <v>722</v>
      </c>
      <c r="GK38" s="451">
        <v>1077</v>
      </c>
      <c r="GL38" s="451">
        <v>1359</v>
      </c>
      <c r="GM38" s="451">
        <v>1636</v>
      </c>
      <c r="GN38" s="451">
        <v>2052.3791941505901</v>
      </c>
      <c r="GO38" s="222">
        <v>2183.71795970736</v>
      </c>
      <c r="GQ38" s="215" t="s">
        <v>19</v>
      </c>
      <c r="GR38" s="221">
        <v>1793</v>
      </c>
      <c r="GS38" s="451">
        <v>2392</v>
      </c>
      <c r="GT38" s="451">
        <v>3405</v>
      </c>
      <c r="GU38" s="451">
        <v>4151</v>
      </c>
      <c r="GV38" s="451">
        <v>4552</v>
      </c>
      <c r="GW38" s="451">
        <v>4932.9977847890304</v>
      </c>
      <c r="GX38" s="222">
        <v>5286.9988689204501</v>
      </c>
      <c r="GZ38" s="215" t="s">
        <v>19</v>
      </c>
      <c r="HA38" s="389">
        <f t="shared" si="2"/>
        <v>3.5575396825396823</v>
      </c>
      <c r="HB38" s="390">
        <f t="shared" si="3"/>
        <v>3.3130193905817173</v>
      </c>
      <c r="HC38" s="390">
        <f t="shared" si="4"/>
        <v>3.161559888579387</v>
      </c>
      <c r="HD38" s="390">
        <f t="shared" si="5"/>
        <v>3.0544518027961738</v>
      </c>
      <c r="HE38" s="390">
        <f t="shared" si="6"/>
        <v>2.78239608801956</v>
      </c>
      <c r="HF38" s="390">
        <f t="shared" si="7"/>
        <v>2.4035508637236163</v>
      </c>
      <c r="HG38" s="246">
        <f t="shared" si="8"/>
        <v>2.4210996870809089</v>
      </c>
      <c r="HI38" s="215" t="s">
        <v>19</v>
      </c>
      <c r="HJ38" s="221">
        <v>220</v>
      </c>
      <c r="HK38" s="451">
        <v>618</v>
      </c>
      <c r="HL38" s="451">
        <v>324</v>
      </c>
      <c r="HM38" s="451">
        <v>317</v>
      </c>
      <c r="HN38" s="451">
        <v>159</v>
      </c>
      <c r="HO38" s="221">
        <v>449.08104900000001</v>
      </c>
      <c r="HP38" s="451">
        <v>874.52625499999988</v>
      </c>
      <c r="HQ38" s="451">
        <v>319.08390000000003</v>
      </c>
      <c r="HR38" s="451">
        <v>299.38736299999999</v>
      </c>
      <c r="HS38" s="451">
        <v>110.30060699999999</v>
      </c>
      <c r="HT38" s="221">
        <v>502.73345965779998</v>
      </c>
      <c r="HU38" s="451">
        <v>893.20604968320004</v>
      </c>
      <c r="HV38" s="451">
        <v>331.90170151900003</v>
      </c>
      <c r="HW38" s="451">
        <v>302.61625726759996</v>
      </c>
      <c r="HX38" s="222">
        <v>151.30812863439999</v>
      </c>
      <c r="HY38" s="804"/>
      <c r="HZ38" s="215" t="s">
        <v>19</v>
      </c>
      <c r="IA38" s="221">
        <v>224</v>
      </c>
      <c r="IB38" s="451">
        <v>12</v>
      </c>
      <c r="IC38" s="451">
        <v>560</v>
      </c>
      <c r="ID38" s="451">
        <v>740</v>
      </c>
      <c r="IE38" s="451">
        <v>104</v>
      </c>
      <c r="IF38" s="221">
        <v>449.081052</v>
      </c>
      <c r="IG38" s="451">
        <v>19.696536999999999</v>
      </c>
      <c r="IH38" s="451">
        <v>831.19387700000004</v>
      </c>
      <c r="II38" s="451">
        <v>646.046426</v>
      </c>
      <c r="IJ38" s="451">
        <v>106.36130199999999</v>
      </c>
      <c r="IK38" s="221">
        <v>502.73345965547151</v>
      </c>
      <c r="IL38" s="451">
        <v>43.928166377662563</v>
      </c>
      <c r="IM38" s="451">
        <v>819.99243904970115</v>
      </c>
      <c r="IN38" s="451">
        <v>673.56521779082595</v>
      </c>
      <c r="IO38" s="222">
        <v>141.54631388357936</v>
      </c>
      <c r="IQ38" s="215" t="s">
        <v>19</v>
      </c>
      <c r="IR38" s="221">
        <v>1</v>
      </c>
      <c r="IS38" s="451">
        <v>5</v>
      </c>
      <c r="IT38" s="451">
        <v>52</v>
      </c>
      <c r="IU38" s="451">
        <v>40</v>
      </c>
      <c r="IV38" s="451">
        <v>22</v>
      </c>
      <c r="IW38" s="451">
        <v>75</v>
      </c>
      <c r="IX38" s="222">
        <v>25</v>
      </c>
      <c r="IY38" s="221">
        <v>327</v>
      </c>
      <c r="IZ38" s="451">
        <v>234</v>
      </c>
      <c r="JA38" s="451">
        <v>898</v>
      </c>
      <c r="JB38" s="451">
        <v>1166</v>
      </c>
      <c r="JC38" s="451">
        <v>510</v>
      </c>
      <c r="JD38" s="451">
        <v>439</v>
      </c>
      <c r="JE38" s="222">
        <v>73</v>
      </c>
      <c r="JF38" s="221">
        <v>0.98482700000000001</v>
      </c>
      <c r="JG38" s="451">
        <v>10.833095999999999</v>
      </c>
      <c r="JH38" s="451">
        <v>75.831669000000005</v>
      </c>
      <c r="JI38" s="451">
        <v>88.634417999999997</v>
      </c>
      <c r="JJ38" s="451">
        <v>86.664764000000005</v>
      </c>
      <c r="JK38" s="451">
        <v>112.270263</v>
      </c>
      <c r="JL38" s="222">
        <v>78.786148999999995</v>
      </c>
      <c r="JM38" s="221">
        <v>249.16119800000001</v>
      </c>
      <c r="JN38" s="451">
        <v>233.40396799999999</v>
      </c>
      <c r="JO38" s="451">
        <v>852.86006799999996</v>
      </c>
      <c r="JP38" s="451">
        <v>1019.295809</v>
      </c>
      <c r="JQ38" s="451">
        <v>792.78562899999997</v>
      </c>
      <c r="JR38" s="451">
        <v>677.56088599999998</v>
      </c>
      <c r="JS38" s="222">
        <v>200.90468100000001</v>
      </c>
      <c r="JT38" s="221">
        <v>0</v>
      </c>
      <c r="JU38" s="451">
        <v>12.690359175769171</v>
      </c>
      <c r="JV38" s="451">
        <v>68.332703254141691</v>
      </c>
      <c r="JW38" s="451">
        <v>95.665784555798353</v>
      </c>
      <c r="JX38" s="451">
        <v>113.23705110686338</v>
      </c>
      <c r="JY38" s="451">
        <v>132.7606806080467</v>
      </c>
      <c r="JZ38" s="222">
        <v>84.927788330147536</v>
      </c>
      <c r="KA38" s="221">
        <v>306.52098316857843</v>
      </c>
      <c r="KB38" s="451">
        <v>224.5217392636084</v>
      </c>
      <c r="KC38" s="451">
        <v>901.0155014796112</v>
      </c>
      <c r="KD38" s="451">
        <v>1022.0620043869478</v>
      </c>
      <c r="KE38" s="451">
        <v>731.15992481931607</v>
      </c>
      <c r="KF38" s="451">
        <v>844.39697592617949</v>
      </c>
      <c r="KG38" s="222">
        <v>240.14064286455508</v>
      </c>
      <c r="KI38" s="215" t="s">
        <v>19</v>
      </c>
      <c r="KJ38" s="221">
        <v>652</v>
      </c>
      <c r="KK38" s="451">
        <v>288</v>
      </c>
      <c r="KL38" s="451">
        <v>316</v>
      </c>
      <c r="KM38" s="222">
        <v>148</v>
      </c>
      <c r="KN38" s="221">
        <v>906.04071899999997</v>
      </c>
      <c r="KO38" s="451">
        <v>267.872908</v>
      </c>
      <c r="KP38" s="451">
        <v>307.26598300000001</v>
      </c>
      <c r="KQ38" s="222">
        <v>114.23991700000001</v>
      </c>
      <c r="KR38" s="221">
        <v>893.20604967913869</v>
      </c>
      <c r="KS38" s="451">
        <v>292.85444251775039</v>
      </c>
      <c r="KT38" s="451">
        <v>307.49716464363792</v>
      </c>
      <c r="KU38" s="222">
        <v>156.18903600946689</v>
      </c>
      <c r="KW38" s="215" t="s">
        <v>19</v>
      </c>
      <c r="KX38" s="221">
        <v>520</v>
      </c>
      <c r="KY38" s="451">
        <v>754</v>
      </c>
      <c r="KZ38" s="451">
        <v>1118</v>
      </c>
      <c r="LA38" s="451">
        <v>1396</v>
      </c>
      <c r="LB38" s="451">
        <v>1688</v>
      </c>
      <c r="LC38" s="451">
        <v>2126.2894786144798</v>
      </c>
      <c r="LD38" s="222">
        <v>2288.0291761370599</v>
      </c>
      <c r="LF38" s="215" t="s">
        <v>19</v>
      </c>
      <c r="LG38" s="221">
        <v>1636</v>
      </c>
      <c r="LH38" s="451">
        <v>13</v>
      </c>
      <c r="LI38" s="222">
        <v>39</v>
      </c>
      <c r="LJ38" s="221">
        <v>2052.3791941505901</v>
      </c>
      <c r="LK38" s="451">
        <v>34.781310335950501</v>
      </c>
      <c r="LL38" s="222">
        <v>39.128974127944403</v>
      </c>
      <c r="LM38" s="221">
        <v>2183.71795970736</v>
      </c>
      <c r="LN38" s="451">
        <v>31.385675739909701</v>
      </c>
      <c r="LO38" s="222">
        <v>72.925540689790196</v>
      </c>
      <c r="LQ38" s="215" t="s">
        <v>19</v>
      </c>
      <c r="LR38" s="221">
        <v>1462</v>
      </c>
      <c r="LS38" s="451">
        <v>219</v>
      </c>
      <c r="LT38" s="222">
        <v>9</v>
      </c>
      <c r="LU38" s="221">
        <v>1729.384943</v>
      </c>
      <c r="LV38" s="451">
        <v>349.79130600000002</v>
      </c>
      <c r="LW38" s="222">
        <v>47.113229999999987</v>
      </c>
      <c r="LX38" s="221">
        <v>1863.348512678426</v>
      </c>
      <c r="LY38" s="451">
        <v>373.34677129704272</v>
      </c>
      <c r="LZ38" s="222">
        <v>51.333892161587585</v>
      </c>
      <c r="MB38" s="215" t="s">
        <v>19</v>
      </c>
      <c r="MC38" s="1111"/>
      <c r="MD38" s="1112"/>
      <c r="ME38" s="1112"/>
      <c r="MF38" s="1112"/>
      <c r="MG38" s="1112"/>
      <c r="MH38" s="221">
        <v>66.286117000000004</v>
      </c>
      <c r="MI38" s="451">
        <v>164.94657299999997</v>
      </c>
      <c r="MJ38" s="451">
        <v>312.94435599999997</v>
      </c>
      <c r="MK38" s="451">
        <v>688.22586699999999</v>
      </c>
      <c r="ML38" s="451">
        <v>893.88656699999979</v>
      </c>
      <c r="MM38" s="221">
        <v>61.095706912099999</v>
      </c>
      <c r="MN38" s="451">
        <v>159.1175804323</v>
      </c>
      <c r="MO38" s="451">
        <v>392.57282151520002</v>
      </c>
      <c r="MP38" s="451">
        <v>712.61247679409996</v>
      </c>
      <c r="MQ38" s="222">
        <v>962.63059048640002</v>
      </c>
      <c r="MS38" s="215" t="s">
        <v>19</v>
      </c>
      <c r="MT38" s="221">
        <v>504</v>
      </c>
      <c r="MU38" s="451">
        <v>722</v>
      </c>
      <c r="MV38" s="451">
        <v>1077</v>
      </c>
      <c r="MW38" s="451">
        <v>1359</v>
      </c>
      <c r="MX38" s="451">
        <v>1636</v>
      </c>
      <c r="MY38" s="451">
        <v>2052.3791941505901</v>
      </c>
      <c r="MZ38" s="222">
        <v>2183.71795970736</v>
      </c>
      <c r="NB38" s="215" t="s">
        <v>19</v>
      </c>
      <c r="NC38" s="221">
        <v>1414</v>
      </c>
      <c r="ND38" s="451">
        <v>215</v>
      </c>
      <c r="NE38" s="222">
        <v>9</v>
      </c>
      <c r="NF38" s="221">
        <v>1685.0387720000001</v>
      </c>
      <c r="NG38" s="451">
        <v>343.70457699999997</v>
      </c>
      <c r="NH38" s="222">
        <v>23.635845000000018</v>
      </c>
      <c r="NI38" s="221">
        <v>1792.2691882086306</v>
      </c>
      <c r="NJ38" s="451">
        <v>364.11569019706928</v>
      </c>
      <c r="NK38" s="222">
        <v>27.333081301656534</v>
      </c>
      <c r="NM38" s="215" t="s">
        <v>19</v>
      </c>
      <c r="NN38" s="221">
        <v>16</v>
      </c>
      <c r="NO38" s="451">
        <v>91</v>
      </c>
      <c r="NP38" s="451">
        <v>281</v>
      </c>
      <c r="NQ38" s="451">
        <v>639</v>
      </c>
      <c r="NR38" s="451">
        <v>611</v>
      </c>
      <c r="NS38" s="451">
        <v>6917</v>
      </c>
      <c r="NT38" s="221">
        <v>46.286862999999997</v>
      </c>
      <c r="NU38" s="451">
        <v>138.86058800000001</v>
      </c>
      <c r="NV38" s="451">
        <v>311.20528999999999</v>
      </c>
      <c r="NW38" s="451">
        <v>679.53053899999998</v>
      </c>
      <c r="NX38" s="451">
        <v>876.49591299999997</v>
      </c>
      <c r="NY38" s="451">
        <v>8887.0776619999997</v>
      </c>
      <c r="NZ38" s="221">
        <v>37.094896052248345</v>
      </c>
      <c r="OA38" s="451">
        <v>159.11758043464422</v>
      </c>
      <c r="OB38" s="451">
        <v>361.18714577189178</v>
      </c>
      <c r="OC38" s="451">
        <v>712.61247679319195</v>
      </c>
      <c r="OD38" s="451">
        <v>913.70586065538043</v>
      </c>
      <c r="OE38" s="222">
        <v>9364.5088902425887</v>
      </c>
      <c r="OG38" s="215" t="s">
        <v>19</v>
      </c>
      <c r="OH38" s="221">
        <v>1253</v>
      </c>
      <c r="OI38" s="451">
        <v>154</v>
      </c>
      <c r="OJ38" s="451">
        <v>215</v>
      </c>
      <c r="OK38" s="222">
        <v>16</v>
      </c>
      <c r="OL38" s="221">
        <v>1522.5423390000001</v>
      </c>
      <c r="OM38" s="451">
        <v>260.97912000000008</v>
      </c>
      <c r="ON38" s="451">
        <v>258.02463999999998</v>
      </c>
      <c r="OO38" s="222">
        <v>10.833095999999999</v>
      </c>
      <c r="OP38" s="221">
        <v>1560.914178619608</v>
      </c>
      <c r="OQ38" s="451">
        <v>307.49716464363763</v>
      </c>
      <c r="OR38" s="451">
        <v>307.49716464363763</v>
      </c>
      <c r="OS38" s="222">
        <v>7.8094518004733358</v>
      </c>
      <c r="OU38" s="215" t="s">
        <v>19</v>
      </c>
      <c r="OV38" s="221">
        <v>204.99810976242503</v>
      </c>
      <c r="OW38" s="451">
        <v>419.75803427544179</v>
      </c>
      <c r="OX38" s="451">
        <v>333.85406447023519</v>
      </c>
      <c r="OY38" s="451">
        <v>420.73421575050099</v>
      </c>
      <c r="OZ38" s="451">
        <v>256.73572794056093</v>
      </c>
      <c r="PA38" s="222">
        <v>547.63780750819274</v>
      </c>
      <c r="PC38" s="215" t="s">
        <v>19</v>
      </c>
      <c r="PD38" s="221">
        <v>0.97618147505916697</v>
      </c>
      <c r="PE38" s="451">
        <v>0.97618147505916697</v>
      </c>
      <c r="PF38" s="451">
        <v>10.737996225650836</v>
      </c>
      <c r="PG38" s="451">
        <v>133.73686208310588</v>
      </c>
      <c r="PH38" s="451">
        <v>92.737240130620862</v>
      </c>
      <c r="PI38" s="222">
        <v>81.023062429910865</v>
      </c>
      <c r="PJ38" s="221">
        <v>72.237429154378361</v>
      </c>
      <c r="PK38" s="451">
        <v>53.689981128254182</v>
      </c>
      <c r="PL38" s="451">
        <v>252.83100204032425</v>
      </c>
      <c r="PM38" s="451">
        <v>795.5879021732211</v>
      </c>
      <c r="PN38" s="451">
        <v>325.06843119470261</v>
      </c>
      <c r="PO38" s="222">
        <v>191.33156911159676</v>
      </c>
      <c r="PP38" s="221">
        <v>73.213610629437525</v>
      </c>
      <c r="PQ38" s="451">
        <v>56.618525553431688</v>
      </c>
      <c r="PR38" s="451">
        <v>267.4737241662117</v>
      </c>
      <c r="PS38" s="451">
        <v>932.25330868150445</v>
      </c>
      <c r="PT38" s="451">
        <v>435.37693787638847</v>
      </c>
      <c r="PU38" s="222">
        <v>273.33081301656682</v>
      </c>
      <c r="PV38" s="636"/>
      <c r="PW38" s="215" t="s">
        <v>19</v>
      </c>
      <c r="PX38" s="221">
        <v>100</v>
      </c>
      <c r="PY38" s="451">
        <v>765</v>
      </c>
      <c r="PZ38" s="222">
        <v>773</v>
      </c>
      <c r="QA38" s="221">
        <v>150.67851100000007</v>
      </c>
      <c r="QB38" s="451">
        <v>942.47931300000005</v>
      </c>
      <c r="QC38" s="222">
        <v>959.22136999999998</v>
      </c>
      <c r="QD38" s="221">
        <v>148.37958420899349</v>
      </c>
      <c r="QE38" s="451">
        <v>1024.9905488121251</v>
      </c>
      <c r="QF38" s="222">
        <v>1010.3478266862378</v>
      </c>
      <c r="QH38" s="793" t="s">
        <v>19</v>
      </c>
      <c r="QI38" s="451">
        <f t="shared" si="9"/>
        <v>10</v>
      </c>
      <c r="QJ38" s="451">
        <f t="shared" si="10"/>
        <v>6</v>
      </c>
      <c r="QK38" s="451">
        <f t="shared" si="11"/>
        <v>2</v>
      </c>
      <c r="QL38" s="451">
        <f t="shared" si="12"/>
        <v>75</v>
      </c>
      <c r="QM38" s="451">
        <f t="shared" si="13"/>
        <v>19</v>
      </c>
      <c r="QN38" s="451">
        <f t="shared" si="14"/>
        <v>32</v>
      </c>
      <c r="QO38" s="451">
        <f t="shared" si="15"/>
        <v>18</v>
      </c>
      <c r="QP38" s="451">
        <f t="shared" si="16"/>
        <v>5</v>
      </c>
      <c r="QQ38" s="222">
        <f t="shared" si="17"/>
        <v>17</v>
      </c>
      <c r="QR38" s="222">
        <f t="shared" si="18"/>
        <v>184</v>
      </c>
      <c r="QT38" s="793" t="s">
        <v>19</v>
      </c>
      <c r="QU38" s="451">
        <v>8</v>
      </c>
      <c r="QV38" s="451">
        <v>4</v>
      </c>
      <c r="QW38" s="451">
        <v>2</v>
      </c>
      <c r="QX38" s="451">
        <v>4</v>
      </c>
      <c r="QY38" s="451">
        <v>7</v>
      </c>
      <c r="QZ38" s="451">
        <v>14</v>
      </c>
      <c r="RA38" s="451">
        <v>7</v>
      </c>
      <c r="RB38" s="451">
        <v>5</v>
      </c>
      <c r="RC38" s="222">
        <v>7</v>
      </c>
      <c r="RD38" s="222">
        <f t="shared" si="19"/>
        <v>58</v>
      </c>
      <c r="RF38" s="793" t="s">
        <v>19</v>
      </c>
      <c r="RG38" s="451">
        <v>0</v>
      </c>
      <c r="RH38" s="451">
        <v>2</v>
      </c>
      <c r="RI38" s="451">
        <v>0</v>
      </c>
      <c r="RJ38" s="451">
        <v>4</v>
      </c>
      <c r="RK38" s="451">
        <v>4</v>
      </c>
      <c r="RL38" s="451">
        <v>18</v>
      </c>
      <c r="RM38" s="451">
        <v>0</v>
      </c>
      <c r="RN38" s="451">
        <v>0</v>
      </c>
      <c r="RO38" s="222">
        <v>2</v>
      </c>
      <c r="RP38" s="222">
        <f t="shared" si="20"/>
        <v>30</v>
      </c>
      <c r="RR38" s="793" t="s">
        <v>19</v>
      </c>
      <c r="RS38" s="451">
        <v>2</v>
      </c>
      <c r="RT38" s="451">
        <v>0</v>
      </c>
      <c r="RU38" s="451">
        <v>0</v>
      </c>
      <c r="RV38" s="451">
        <v>67</v>
      </c>
      <c r="RW38" s="451">
        <v>8</v>
      </c>
      <c r="RX38" s="451">
        <v>0</v>
      </c>
      <c r="RY38" s="451">
        <v>11</v>
      </c>
      <c r="RZ38" s="451">
        <v>0</v>
      </c>
      <c r="SA38" s="222">
        <v>8</v>
      </c>
      <c r="SB38" s="222">
        <f t="shared" si="21"/>
        <v>96</v>
      </c>
      <c r="SD38" s="215" t="s">
        <v>19</v>
      </c>
      <c r="SE38" s="221">
        <v>10</v>
      </c>
      <c r="SF38" s="451">
        <v>7</v>
      </c>
      <c r="SG38" s="451">
        <v>8</v>
      </c>
      <c r="SH38" s="451">
        <v>53</v>
      </c>
      <c r="SI38" s="451">
        <v>39</v>
      </c>
      <c r="SJ38" s="451">
        <v>35</v>
      </c>
      <c r="SK38" s="451">
        <v>9</v>
      </c>
      <c r="SL38" s="451">
        <v>14</v>
      </c>
      <c r="SM38" s="451">
        <v>15</v>
      </c>
      <c r="SN38" s="222">
        <v>49</v>
      </c>
      <c r="SP38" s="215" t="s">
        <v>19</v>
      </c>
      <c r="SQ38" s="221">
        <v>1244</v>
      </c>
      <c r="SR38" s="222">
        <v>2040</v>
      </c>
      <c r="SS38" s="451">
        <v>1670.4598639999999</v>
      </c>
      <c r="ST38" s="451">
        <v>2117.393008</v>
      </c>
      <c r="SU38" s="221">
        <v>1894.4531653507263</v>
      </c>
      <c r="SV38" s="222">
        <v>2180.8371780075663</v>
      </c>
      <c r="SX38" s="215" t="s">
        <v>19</v>
      </c>
      <c r="SY38" s="221">
        <v>2244</v>
      </c>
      <c r="SZ38" s="451">
        <v>2039</v>
      </c>
      <c r="TA38" s="451">
        <v>197</v>
      </c>
      <c r="TB38" s="451">
        <v>377</v>
      </c>
      <c r="TC38" s="451">
        <v>297</v>
      </c>
      <c r="TD38" s="222">
        <v>264</v>
      </c>
      <c r="TE38" s="221">
        <v>2105.5750849999999</v>
      </c>
      <c r="TF38" s="451">
        <v>171.35987499999999</v>
      </c>
      <c r="TG38" s="451">
        <v>243.26747700000001</v>
      </c>
      <c r="TH38" s="451">
        <v>454.00518599999998</v>
      </c>
      <c r="TI38" s="222">
        <v>193.30039099999999</v>
      </c>
      <c r="TJ38" s="221">
        <v>2171.0753632569745</v>
      </c>
      <c r="TK38" s="451">
        <v>264.59294246642145</v>
      </c>
      <c r="TL38" s="451">
        <v>286.99735366739509</v>
      </c>
      <c r="TM38" s="451">
        <v>300.66389431822341</v>
      </c>
      <c r="TN38" s="222">
        <v>169.95110211106947</v>
      </c>
      <c r="TP38" s="215" t="s">
        <v>19</v>
      </c>
      <c r="TQ38" s="221">
        <v>20</v>
      </c>
      <c r="TR38" s="451">
        <v>88</v>
      </c>
      <c r="TS38" s="451">
        <v>144</v>
      </c>
      <c r="TT38" s="451">
        <v>472</v>
      </c>
      <c r="TU38" s="451">
        <v>704</v>
      </c>
      <c r="TV38" s="222">
        <v>588</v>
      </c>
      <c r="TW38" s="221">
        <v>15.75723</v>
      </c>
      <c r="TX38" s="451">
        <v>78.786148999999995</v>
      </c>
      <c r="TY38" s="451">
        <v>196.965374</v>
      </c>
      <c r="TZ38" s="451">
        <v>622.41058099999998</v>
      </c>
      <c r="UA38" s="451">
        <v>638.16781100000003</v>
      </c>
      <c r="UB38" s="222">
        <v>500.35300999999998</v>
      </c>
      <c r="UC38" s="221">
        <v>19.523629501183361</v>
      </c>
      <c r="UD38" s="451">
        <v>126.90359175769184</v>
      </c>
      <c r="UE38" s="451">
        <v>278.21172039186285</v>
      </c>
      <c r="UF38" s="451">
        <v>644.27977353905089</v>
      </c>
      <c r="UG38" s="451">
        <v>575.94707028490916</v>
      </c>
      <c r="UH38" s="222">
        <v>492.97164490487984</v>
      </c>
      <c r="UJ38" s="215" t="s">
        <v>19</v>
      </c>
      <c r="UK38" s="221">
        <v>2040</v>
      </c>
      <c r="UL38" s="451">
        <v>1899</v>
      </c>
      <c r="UM38" s="451">
        <v>141</v>
      </c>
      <c r="UN38" s="221">
        <v>2117.393008</v>
      </c>
      <c r="UO38" s="451">
        <v>1958.8358820000001</v>
      </c>
      <c r="UP38" s="451">
        <v>158.55712600000001</v>
      </c>
      <c r="UQ38" s="221">
        <v>2180.8371780075663</v>
      </c>
      <c r="UR38" s="451">
        <v>1998.2434794461149</v>
      </c>
      <c r="US38" s="222">
        <v>182.59369856145145</v>
      </c>
      <c r="UU38" s="215" t="s">
        <v>19</v>
      </c>
      <c r="UV38" s="221">
        <v>1731.340876</v>
      </c>
      <c r="UW38" s="451">
        <v>227.49500799999998</v>
      </c>
      <c r="UX38" s="221">
        <v>71.892360999999994</v>
      </c>
      <c r="UY38" s="451">
        <v>86.664763999999991</v>
      </c>
      <c r="UZ38" s="222">
        <v>0</v>
      </c>
      <c r="VA38" s="221">
        <v>1774.6979216575701</v>
      </c>
      <c r="VB38" s="451">
        <v>223.54555778854899</v>
      </c>
      <c r="VC38" s="221">
        <v>88.880276955771393</v>
      </c>
      <c r="VD38" s="451">
        <v>91.761058655561698</v>
      </c>
      <c r="VE38" s="222">
        <v>1.9523629501183299</v>
      </c>
      <c r="VF38" s="168"/>
      <c r="VG38" s="215" t="s">
        <v>19</v>
      </c>
      <c r="VH38" s="221">
        <v>139.845416</v>
      </c>
      <c r="VI38" s="451">
        <v>35.453767999999997</v>
      </c>
      <c r="VJ38" s="451">
        <v>6.8937879999999998</v>
      </c>
      <c r="VK38" s="222">
        <v>45.302036000000001</v>
      </c>
      <c r="VL38" s="221">
        <v>129.83213618286899</v>
      </c>
      <c r="VM38" s="451">
        <v>34.166351627070803</v>
      </c>
      <c r="VN38" s="451">
        <v>13.666540650828299</v>
      </c>
      <c r="VO38" s="222">
        <v>45.880529327780799</v>
      </c>
      <c r="VQ38" s="215" t="s">
        <v>19</v>
      </c>
      <c r="VR38" s="221">
        <v>1136</v>
      </c>
      <c r="VS38" s="222">
        <v>108</v>
      </c>
      <c r="VT38" s="451">
        <v>1512.955747</v>
      </c>
      <c r="VU38" s="451">
        <v>157.50411700000001</v>
      </c>
      <c r="VV38" s="221">
        <v>1722.2500045443448</v>
      </c>
      <c r="VW38" s="222">
        <v>172.20316080638131</v>
      </c>
      <c r="VY38" s="215" t="s">
        <v>19</v>
      </c>
      <c r="VZ38" s="221">
        <v>48</v>
      </c>
      <c r="WA38" s="451">
        <v>253</v>
      </c>
      <c r="WB38" s="451">
        <v>129</v>
      </c>
      <c r="WC38" s="451">
        <v>690</v>
      </c>
      <c r="WD38" s="222">
        <v>186</v>
      </c>
      <c r="WE38" s="221">
        <v>27.563786</v>
      </c>
      <c r="WF38" s="451">
        <v>280.915705</v>
      </c>
      <c r="WG38" s="451">
        <v>218.21466000000001</v>
      </c>
      <c r="WH38" s="451">
        <v>963.54604300000005</v>
      </c>
      <c r="WI38" s="222">
        <v>195.982979</v>
      </c>
      <c r="WJ38" s="221">
        <v>22.625071072991819</v>
      </c>
      <c r="WK38" s="451">
        <v>285.59626261058168</v>
      </c>
      <c r="WL38" s="451">
        <v>245.15526595924968</v>
      </c>
      <c r="WM38" s="451">
        <v>1053.4993482896618</v>
      </c>
      <c r="WN38" s="222">
        <v>280.73880619355748</v>
      </c>
      <c r="WP38" s="215" t="s">
        <v>19</v>
      </c>
      <c r="WQ38" s="221">
        <v>20</v>
      </c>
      <c r="WR38" s="451">
        <v>88</v>
      </c>
      <c r="WS38" s="451">
        <v>81</v>
      </c>
      <c r="WT38" s="451">
        <v>316</v>
      </c>
      <c r="WU38" s="451">
        <v>365</v>
      </c>
      <c r="WV38" s="222">
        <v>436</v>
      </c>
      <c r="WW38" s="221">
        <v>19.685171</v>
      </c>
      <c r="WX38" s="451">
        <v>80.371314999999996</v>
      </c>
      <c r="WY38" s="451">
        <v>134.059652</v>
      </c>
      <c r="WZ38" s="451">
        <v>438.9837</v>
      </c>
      <c r="XA38" s="451">
        <v>391.97834599999999</v>
      </c>
      <c r="XB38" s="222">
        <v>621.14498900000001</v>
      </c>
      <c r="XC38" s="221">
        <v>17.57735829324394</v>
      </c>
      <c r="XD38" s="451">
        <v>96.804410230544477</v>
      </c>
      <c r="XE38" s="451">
        <v>196.14039615463807</v>
      </c>
      <c r="XF38" s="451">
        <v>502.34194191362042</v>
      </c>
      <c r="XG38" s="451">
        <v>420.26496365239291</v>
      </c>
      <c r="XH38" s="222">
        <v>654.48568388160265</v>
      </c>
      <c r="XJ38" s="215" t="s">
        <v>19</v>
      </c>
      <c r="XK38" s="221">
        <v>12</v>
      </c>
      <c r="XL38" s="451">
        <v>29</v>
      </c>
      <c r="XM38" s="451">
        <v>0</v>
      </c>
      <c r="XN38" s="451">
        <v>12</v>
      </c>
      <c r="XO38" s="222">
        <v>4</v>
      </c>
      <c r="XP38" s="221">
        <v>19.558527474047299</v>
      </c>
      <c r="XQ38" s="451">
        <v>37.947996092611</v>
      </c>
      <c r="XR38" s="451">
        <v>7.8786149487546799</v>
      </c>
      <c r="XS38" s="451">
        <v>37.235510587429097</v>
      </c>
      <c r="XT38" s="222">
        <v>3.0958627400501699</v>
      </c>
      <c r="XU38" s="221">
        <v>26.134707910384904</v>
      </c>
      <c r="XV38" s="451">
        <v>41.816701828588798</v>
      </c>
      <c r="XW38" s="451">
        <v>12.627092051207129</v>
      </c>
      <c r="XX38" s="451">
        <v>56.380264750870317</v>
      </c>
      <c r="XY38" s="222">
        <v>18.105461258387308</v>
      </c>
      <c r="XZ38" s="822"/>
      <c r="YA38" s="215" t="s">
        <v>19</v>
      </c>
      <c r="YB38" s="221">
        <v>98.594328980975874</v>
      </c>
      <c r="YC38" s="451">
        <v>167.92709507287032</v>
      </c>
      <c r="YD38" s="451">
        <v>125.95129164532617</v>
      </c>
      <c r="YE38" s="451">
        <v>106.4037807814492</v>
      </c>
      <c r="YF38" s="451">
        <v>63.451795878845857</v>
      </c>
      <c r="YG38" s="451">
        <v>3.9047259002366679</v>
      </c>
      <c r="YH38" s="451">
        <v>5.8570888503550016</v>
      </c>
      <c r="YI38" s="221">
        <v>148.40346557168698</v>
      </c>
      <c r="YJ38" s="451">
        <v>168.90327654792949</v>
      </c>
      <c r="YK38" s="451">
        <v>125.95129164532617</v>
      </c>
      <c r="YL38" s="451">
        <v>109.33232520662671</v>
      </c>
      <c r="YM38" s="451">
        <v>166.95091359781117</v>
      </c>
      <c r="YN38" s="451">
        <v>124.97511017026696</v>
      </c>
      <c r="YO38" s="222">
        <v>1676.1513554019768</v>
      </c>
      <c r="YP38" s="221">
        <v>199.16490227476368</v>
      </c>
      <c r="YQ38" s="451">
        <v>330.04486402077288</v>
      </c>
      <c r="YR38" s="451">
        <v>272.37851290420122</v>
      </c>
      <c r="YS38" s="451">
        <v>199.14102091207008</v>
      </c>
      <c r="YT38" s="451">
        <v>147.40340273393423</v>
      </c>
      <c r="YU38" s="451">
        <v>13.666540650828338</v>
      </c>
      <c r="YV38" s="451">
        <v>19.52362950118334</v>
      </c>
      <c r="YW38" s="221">
        <v>288.0212978678415</v>
      </c>
      <c r="YX38" s="451">
        <v>334.92577139606868</v>
      </c>
      <c r="YY38" s="451">
        <v>274.33087585431952</v>
      </c>
      <c r="YZ38" s="451">
        <v>203.04574681230676</v>
      </c>
      <c r="ZA38" s="451">
        <v>330.99716413313843</v>
      </c>
      <c r="ZB38" s="451">
        <v>266.5453054165398</v>
      </c>
      <c r="ZC38" s="222">
        <v>3479.2301839243391</v>
      </c>
      <c r="ZE38" s="215" t="s">
        <v>19</v>
      </c>
      <c r="ZF38" s="221">
        <v>1488</v>
      </c>
      <c r="ZG38" s="451">
        <v>1091</v>
      </c>
      <c r="ZH38" s="451">
        <v>351</v>
      </c>
      <c r="ZI38" s="222">
        <v>341</v>
      </c>
      <c r="ZJ38" s="221">
        <v>1320.9423959999999</v>
      </c>
      <c r="ZK38" s="451">
        <v>1139.4446869999999</v>
      </c>
      <c r="ZL38" s="451">
        <v>570.21475699999996</v>
      </c>
      <c r="ZM38" s="222">
        <v>675.59123199999999</v>
      </c>
      <c r="ZN38" s="221">
        <v>1110.1332694065154</v>
      </c>
      <c r="ZO38" s="451">
        <v>1284.6548211778638</v>
      </c>
      <c r="ZP38" s="451">
        <v>674.54139926588437</v>
      </c>
      <c r="ZQ38" s="222">
        <v>830.75431663804477</v>
      </c>
      <c r="ZS38" s="215" t="s">
        <v>19</v>
      </c>
      <c r="ZT38" s="221">
        <v>471.59117790435209</v>
      </c>
      <c r="ZU38" s="451">
        <v>740.9217395699078</v>
      </c>
      <c r="ZV38" s="451">
        <v>323.11606824458426</v>
      </c>
      <c r="ZW38" s="222">
        <v>362.16332724695098</v>
      </c>
      <c r="ZX38" s="221">
        <v>638.5420915021632</v>
      </c>
      <c r="ZY38" s="451">
        <v>543.73308160795602</v>
      </c>
      <c r="ZZ38" s="451">
        <v>351.42533102130011</v>
      </c>
      <c r="AAA38" s="222">
        <v>468.59098939109379</v>
      </c>
    </row>
    <row r="39" spans="1:703" ht="13.5" customHeight="1" x14ac:dyDescent="0.2">
      <c r="A39" s="215">
        <v>37281</v>
      </c>
      <c r="B39" s="215" t="s">
        <v>38</v>
      </c>
      <c r="C39" s="221">
        <v>2725</v>
      </c>
      <c r="D39" s="451">
        <v>2606</v>
      </c>
      <c r="E39" s="451">
        <v>2469</v>
      </c>
      <c r="F39" s="451">
        <v>2933</v>
      </c>
      <c r="G39" s="451">
        <v>3046</v>
      </c>
      <c r="H39" s="451">
        <v>3069</v>
      </c>
      <c r="I39" s="222">
        <v>3191</v>
      </c>
      <c r="J39" s="634"/>
      <c r="K39" s="216" t="s">
        <v>38</v>
      </c>
      <c r="L39" s="229">
        <f>((VLOOKUP($K39,$B$8:$I$75,3,FALSE)/VLOOKUP($K39,$B$8:$I$75,2,FALSE))^(1/6.975))-1</f>
        <v>-6.3812658674955447E-3</v>
      </c>
      <c r="M39" s="163">
        <f>((VLOOKUP($K39,$B$8:$I$75,4,FALSE)/VLOOKUP($K39,$B$8:$I$75,3,FALSE))^(1/7.035))-1</f>
        <v>-7.6469826780770633E-3</v>
      </c>
      <c r="N39" s="163">
        <f>((VLOOKUP($K39,$B$8:$I$75,5,FALSE)/VLOOKUP($K39,$B$8:$I$75,4,FALSE))^(1/8.005))-1</f>
        <v>2.1746202456127461E-2</v>
      </c>
      <c r="O39" s="163">
        <f>((VLOOKUP($K39,$B$8:$I$75,6,FALSE)/VLOOKUP($K39,$B$8:$I$75,5,FALSE))^(1/9.01))-1</f>
        <v>4.2045373965875488E-3</v>
      </c>
      <c r="P39" s="163">
        <f>((VLOOKUP($K39,$B$8:$I$75,7,FALSE)/VLOOKUP($K39,$B$8:$I$75,6,FALSE))^(1/11))-1</f>
        <v>6.8409944978653492E-4</v>
      </c>
      <c r="Q39" s="230">
        <f>((VLOOKUP($K39,$B$8:$I$75,8,FALSE)/VLOOKUP($K39,$B$8:$I$75,7,FALSE))^(1/5))-1</f>
        <v>7.8269862897712983E-3</v>
      </c>
      <c r="R39" s="77"/>
      <c r="S39" s="216" t="s">
        <v>38</v>
      </c>
      <c r="T39" s="229">
        <f>VLOOKUP($S39,$K$8:$Q$75,2,FALSE)*(VLOOKUP($S39,$AW$8:$BC$75,2,FALSE)-VLOOKUP($S39,$CE$8:$CK$75,2,FALSE))/(VLOOKUP($S39,$B$8:$I$75,3,FALSE)-VLOOKUP($S39,$B$8:$I$75,2,FALSE))</f>
        <v>-2.1449633168052251E-4</v>
      </c>
      <c r="U39" s="163">
        <f>VLOOKUP($S39,$K$8:$Q$75,3,FALSE)*(VLOOKUP($S39,$AW$8:$BC$75,3,FALSE)-VLOOKUP($S39,$CE$8:$CK$75,3,FALSE))/(VLOOKUP($S39,$B$8:$I$75,4,FALSE)-VLOOKUP($S39,$B$8:$I$75,3,FALSE))</f>
        <v>7.2562609354015928E-4</v>
      </c>
      <c r="V39" s="163">
        <f>VLOOKUP($S39,$K$8:$Q$75,4,FALSE)*(VLOOKUP($S39,$AW$8:$BC$75,4,FALSE)-VLOOKUP($S39,$CE$8:$CK$75,4,FALSE))/(VLOOKUP($S39,$B$8:$I$75,5,FALSE)-VLOOKUP($S39,$B$8:$I$75,4,FALSE))</f>
        <v>3.3744107259508129E-3</v>
      </c>
      <c r="W39" s="163">
        <f>VLOOKUP($S39,$K$8:$Q$75,5,FALSE)*(VLOOKUP($S39,$AW$8:$BC$75,5,FALSE)-VLOOKUP($S39,$CE$8:$CK$75,5,FALSE))/(VLOOKUP($S39,$B$8:$I$75,6,FALSE)-VLOOKUP($S39,$B$8:$I$75,5,FALSE))</f>
        <v>3.9812876233174133E-3</v>
      </c>
      <c r="X39" s="163">
        <f>VLOOKUP($S39,$K$8:$Q$75,6,FALSE)*(VLOOKUP($S39,$AW$8:$BC$75,6,FALSE)-VLOOKUP($S39,$CE$8:$CK$75,6,FALSE))/(VLOOKUP($S39,$B$8:$I$75,7,FALSE)-VLOOKUP($S39,$B$8:$I$75,6,FALSE))</f>
        <v>3.8071621553337595E-3</v>
      </c>
      <c r="Y39" s="230">
        <f>VLOOKUP($S39,$K$8:$Q$75,7,FALSE)*(VLOOKUP($S39,$AW$8:$BC$75,7,FALSE)-VLOOKUP($S39,$CE$8:$CK$75,7,FALSE))/(VLOOKUP($S39,$B$8:$I$75,8,FALSE)-VLOOKUP($S39,$B$8:$I$75,7,FALSE))</f>
        <v>3.1436256409737183E-3</v>
      </c>
      <c r="Z39" s="77"/>
      <c r="AA39" s="216" t="s">
        <v>38</v>
      </c>
      <c r="AB39" s="229">
        <f>(VLOOKUP($S39,$K$8:$Q$75,2,FALSE)*((VLOOKUP($S39,$B$8:$I$75,3,FALSE)-VLOOKUP($S39,$B$8:$I$75,2,FALSE))-(VLOOKUP($S39,$AW$8:$BC$75,2,FALSE)-VLOOKUP($S39,$CE$8:$CK$75,2,FALSE)))/(VLOOKUP($S39,$B$8:$I$75,3,FALSE)-VLOOKUP($S39,$B$8:$I$75,2,FALSE)))</f>
        <v>-6.1667695358150225E-3</v>
      </c>
      <c r="AC39" s="163">
        <f>(VLOOKUP($S39,$K$8:$Q$75,3,FALSE)*((VLOOKUP($S39,$B$8:$I$75,4,FALSE)-VLOOKUP($S39,$B$8:$I$75,3,FALSE))-(VLOOKUP($S39,$AW$8:$BC$75,3,FALSE)-VLOOKUP($S39,$CE$8:$CK$75,3,FALSE)))/(VLOOKUP($S39,$B$8:$I$75,4,FALSE)-VLOOKUP($S39,$B$8:$I$75,3,FALSE)))</f>
        <v>-8.3726087716172234E-3</v>
      </c>
      <c r="AD39" s="163">
        <f>(VLOOKUP($S39,$K$8:$Q$75,4,FALSE)*((VLOOKUP($S39,$B$8:$I$75,5,FALSE)-VLOOKUP($S39,$B$8:$I$75,4,FALSE))-(VLOOKUP($S39,$AW$8:$BC$75,4,FALSE)-VLOOKUP($S39,$CE$8:$CK$75,4,FALSE)))/(VLOOKUP($S39,$B$8:$I$75,5,FALSE)-VLOOKUP($S39,$B$8:$I$75,4,FALSE)))</f>
        <v>1.8371791730176647E-2</v>
      </c>
      <c r="AE39" s="163">
        <f>(VLOOKUP($S39,$K$8:$Q$75,5,FALSE)*((VLOOKUP($S39,$B$8:$I$75,6,FALSE)-VLOOKUP($S39,$B$8:$I$75,5,FALSE))-(VLOOKUP($S39,$AW$8:$BC$75,5,FALSE)-VLOOKUP($S39,$CE$8:$CK$75,5,FALSE)))/(VLOOKUP($S39,$B$8:$I$75,6,FALSE)-VLOOKUP($S39,$B$8:$I$75,5,FALSE)))</f>
        <v>2.2324977327013533E-4</v>
      </c>
      <c r="AF39" s="163">
        <f>(VLOOKUP($S39,$K$8:$Q$75,6,FALSE)*((VLOOKUP($S39,$B$8:$I$75,7,FALSE)-VLOOKUP($S39,$B$8:$I$75,6,FALSE))-(VLOOKUP($S39,$AW$8:$BC$75,6,FALSE)-VLOOKUP($S39,$CE$8:$CK$75,6,FALSE)))/(VLOOKUP($S39,$B$8:$I$75,7,FALSE)-VLOOKUP($S39,$B$8:$I$75,6,FALSE)))</f>
        <v>-3.1230627055472246E-3</v>
      </c>
      <c r="AG39" s="230">
        <f>(VLOOKUP($S39,$K$8:$Q$75,7,FALSE)*((VLOOKUP($S39,$B$8:$I$75,8,FALSE)-VLOOKUP($S39,$B$8:$I$75,7,FALSE))-(VLOOKUP($S39,$AW$8:$BC$75,7,FALSE)-VLOOKUP($S39,$CE$8:$CK$75,7,FALSE)))/(VLOOKUP($S39,$B$8:$I$75,8,FALSE)-VLOOKUP($S39,$B$8:$I$75,7,FALSE)))</f>
        <v>4.68336064879758E-3</v>
      </c>
      <c r="AI39" s="216" t="s">
        <v>38</v>
      </c>
      <c r="AJ39" s="221">
        <f>VLOOKUP($AI39,$AW$8:$BC$75,2,FALSE)-VLOOKUP($AI39,$CE$8:$CK$75,2,FALSE)</f>
        <v>-4</v>
      </c>
      <c r="AK39" s="222">
        <f>(VLOOKUP($AI39,$B$8:$I$75,3,FALSE)-VLOOKUP($AI39,$B$8:$I$75,2,FALSE))-AJ39</f>
        <v>-115</v>
      </c>
      <c r="AL39" s="451">
        <f>VLOOKUP($AI39,$AW$8:$BC$75,3,FALSE)-VLOOKUP($AI39,$CE$8:$CK$75,3,FALSE)</f>
        <v>13</v>
      </c>
      <c r="AM39" s="451">
        <f>(VLOOKUP($AI39,$B$8:$I$75,4,FALSE)-VLOOKUP($AI39,$B$8:$I$75,3,FALSE))-AL39</f>
        <v>-150</v>
      </c>
      <c r="AN39" s="221">
        <f>VLOOKUP($AI39,$AW$8:$BC$75,4,FALSE)-VLOOKUP($AI39,$CE$8:$CK$75,4,FALSE)</f>
        <v>72</v>
      </c>
      <c r="AO39" s="222">
        <f>(VLOOKUP($AI39,$B$8:$I$75,5,FALSE)-VLOOKUP($AI39,$B$8:$I$75,4,FALSE))-AN39</f>
        <v>392</v>
      </c>
      <c r="AP39" s="451">
        <f>VLOOKUP($AI39,$AW$8:$BC$75,5,FALSE)-VLOOKUP($AI39,$CE$8:$CK$75,5,FALSE)</f>
        <v>107</v>
      </c>
      <c r="AQ39" s="451">
        <f>(VLOOKUP($AI39,$B$8:$I$75,6,FALSE)-VLOOKUP($AI39,$B$8:$I$75,5,FALSE))-AP39</f>
        <v>6</v>
      </c>
      <c r="AR39" s="221">
        <f>VLOOKUP($AI39,$AW$8:$BC$75,6,FALSE)-VLOOKUP($AI39,$CE$8:$CK$75,6,FALSE)</f>
        <v>128</v>
      </c>
      <c r="AS39" s="222">
        <f>(VLOOKUP($AI39,$B$8:$I$75,7,FALSE)-VLOOKUP($AI39,$B$8:$I$75,6,FALSE))-AR39</f>
        <v>-105</v>
      </c>
      <c r="AT39" s="221">
        <f>VLOOKUP($AI39,$AW$8:$BC$75,7,FALSE)-VLOOKUP($AI39,$CE$8:$CK$75,7,FALSE)</f>
        <v>49</v>
      </c>
      <c r="AU39" s="222">
        <f>(VLOOKUP($AI39,$B$8:$I$75,8,FALSE)-VLOOKUP($AI39,$B$8:$I$75,7,FALSE))-AT39</f>
        <v>73</v>
      </c>
      <c r="AV39" s="636"/>
      <c r="AW39" s="216" t="s">
        <v>38</v>
      </c>
      <c r="AX39" s="221">
        <v>228</v>
      </c>
      <c r="AY39" s="451">
        <v>202</v>
      </c>
      <c r="AZ39" s="451">
        <v>268</v>
      </c>
      <c r="BA39" s="451">
        <v>312</v>
      </c>
      <c r="BB39" s="451">
        <v>381</v>
      </c>
      <c r="BC39" s="222">
        <v>154</v>
      </c>
      <c r="BE39" s="216" t="s">
        <v>38</v>
      </c>
      <c r="BF39" s="239">
        <f>IF(VLOOKUP($BE39,$B$8:$I$75,3,FALSE)&lt;&gt;VLOOKUP($BE39,$B$8:$I$75,2,FALSE),(10*(VLOOKUP($BE39,$K$8:$Q$75,2,FALSE)*100)*VLOOKUP($BE39,$AW$8:$BC$75,2,FALSE))/(VLOOKUP($BE39,$B$8:$I$75,3,FALSE)-VLOOKUP($BE39,$B$8:$I$75,2,FALSE)),"")</f>
        <v>12.226290905789783</v>
      </c>
      <c r="BG39" s="235">
        <f>IF(VLOOKUP($BE39,$B$8:$I$75,4,FALSE)&lt;&gt;VLOOKUP($BE39,$B$8:$I$75,3,FALSE),(10*(VLOOKUP($BE39,$K$8:$Q$75,3,FALSE)*100)*VLOOKUP($BE39,$AW$8:$BC$75,3,FALSE))/(VLOOKUP($BE39,$B$8:$I$75,4,FALSE)-VLOOKUP($BE39,$B$8:$I$75,3,FALSE)),"")</f>
        <v>11.27511314577786</v>
      </c>
      <c r="BH39" s="235">
        <f>IF(VLOOKUP($BE39,$B$8:$I$75,5,FALSE)&lt;&gt;VLOOKUP($BE39,$B$8:$I$75,4,FALSE),(10*(VLOOKUP($BE39,$K$8:$Q$75,4,FALSE)*100)*VLOOKUP($BE39,$AW$8:$BC$75,4,FALSE))/(VLOOKUP($BE39,$B$8:$I$75,5,FALSE)-VLOOKUP($BE39,$B$8:$I$75,4,FALSE)),"")</f>
        <v>12.560306591039138</v>
      </c>
      <c r="BI39" s="235">
        <f>IF(VLOOKUP($BE39,$B$8:$I$75,6,FALSE)&lt;&gt;VLOOKUP($BE39,$B$8:$I$75,5,FALSE),(10*(VLOOKUP($BE39,$K$8:$Q$75,5,FALSE)*100)*VLOOKUP($BE39,$AW$8:$BC$75,5,FALSE))/(VLOOKUP($BE39,$B$8:$I$75,6,FALSE)-VLOOKUP($BE39,$B$8:$I$75,5,FALSE)),"")</f>
        <v>11.608988210047038</v>
      </c>
      <c r="BJ39" s="235">
        <f>IF(VLOOKUP($BE39,$B$8:$I$75,7,FALSE)&lt;&gt;VLOOKUP($BE39,$B$8:$I$75,6,FALSE),(10*(VLOOKUP($BE39,$K$8:$Q$75,6,FALSE)*100)*VLOOKUP($BE39,$AW$8:$BC$75,6,FALSE))/(VLOOKUP($BE39,$B$8:$I$75,7,FALSE)-VLOOKUP($BE39,$B$8:$I$75,6,FALSE)),"")</f>
        <v>11.332256102985644</v>
      </c>
      <c r="BK39" s="240">
        <f>IF(VLOOKUP($BE39,$B$8:$I$75,8,FALSE)&lt;&gt;VLOOKUP($BE39,$B$8:$I$75,7,FALSE),(10*(VLOOKUP($BE39,$K$8:$Q$75,7,FALSE)*100)*VLOOKUP($BE39,$AW$8:$BC$75,7,FALSE))/(VLOOKUP($BE39,$B$8:$I$75,8,FALSE)-VLOOKUP($BE39,$B$8:$I$75,7,FALSE)),"")</f>
        <v>9.8799663002031135</v>
      </c>
      <c r="BL39" s="239">
        <f>IF(VLOOKUP($BE39,$B$8:$I$75,3,FALSE)&lt;&gt;VLOOKUP($BE39,$B$8:$I$75,2,FALSE),(10*(VLOOKUP($BE39,$K$8:$Q$75,2,FALSE)*100)*VLOOKUP($BE39,$CE$8:$CK$75,2,FALSE))/(VLOOKUP($BE39,$B$8:$I$75,3,FALSE)-VLOOKUP($BE39,$B$8:$I$75,2,FALSE)),"")</f>
        <v>12.440787237470305</v>
      </c>
      <c r="BM39" s="235">
        <f>IF(VLOOKUP($BE39,$B$8:$I$75,4,FALSE)&lt;&gt;VLOOKUP($BE39,$B$8:$I$75,3,FALSE),(10*(VLOOKUP($BE39,$K$8:$Q$75,3,FALSE)*100)*VLOOKUP($BE39,$CE$8:$CK$75,3,FALSE))/(VLOOKUP($BE39,$B$8:$I$75,4,FALSE)-VLOOKUP($BE39,$B$8:$I$75,3,FALSE)),"")</f>
        <v>10.5494870522377</v>
      </c>
      <c r="BN39" s="235">
        <f>IF(VLOOKUP($BE39,$B$8:$I$75,5,FALSE)&lt;&gt;VLOOKUP($BE39,$B$8:$I$75,4,FALSE),(10*(VLOOKUP($BE39,$K$8:$Q$75,4,FALSE)*100)*VLOOKUP($BE39,$CE$8:$CK$75,4,FALSE))/(VLOOKUP($BE39,$B$8:$I$75,5,FALSE)-VLOOKUP($BE39,$B$8:$I$75,4,FALSE)),"")</f>
        <v>9.1858958650883249</v>
      </c>
      <c r="BO39" s="235">
        <f>IF(VLOOKUP($BE39,$B$8:$I$75,6,FALSE)&lt;&gt;VLOOKUP($BE39,$B$8:$I$75,5,FALSE),(10*(VLOOKUP($BE39,$K$8:$Q$75,5,FALSE)*100)*VLOOKUP($BE39,$CE$8:$CK$75,5,FALSE))/(VLOOKUP($BE39,$B$8:$I$75,6,FALSE)-VLOOKUP($BE39,$B$8:$I$75,5,FALSE)),"")</f>
        <v>7.6277005867296239</v>
      </c>
      <c r="BP39" s="235">
        <f>IF(VLOOKUP($BE39,$B$8:$I$75,7,FALSE)&lt;&gt;VLOOKUP($BE39,$B$8:$I$75,6,FALSE),(10*(VLOOKUP($BE39,$K$8:$Q$75,6,FALSE)*100)*VLOOKUP($BE39,$CE$8:$CK$75,6,FALSE))/(VLOOKUP($BE39,$B$8:$I$75,7,FALSE)-VLOOKUP($BE39,$B$8:$I$75,6,FALSE)),"")</f>
        <v>7.5250939476518841</v>
      </c>
      <c r="BQ39" s="240">
        <f>IF(VLOOKUP($BE39,$B$8:$I$75,8,FALSE)&lt;&gt;VLOOKUP($BE39,$B$8:$I$75,7,FALSE),(10*(VLOOKUP($BE39,$K$8:$Q$75,7,FALSE)*100)*VLOOKUP($BE39,$CE$8:$CK$75,7,FALSE))/(VLOOKUP($BE39,$B$8:$I$75,8,FALSE)-VLOOKUP($BE39,$B$8:$I$75,7,FALSE)),"")</f>
        <v>6.7363406592293957</v>
      </c>
      <c r="BS39" s="216" t="s">
        <v>38</v>
      </c>
      <c r="BT39" s="451">
        <v>31</v>
      </c>
      <c r="BU39" s="451">
        <v>22</v>
      </c>
      <c r="BV39" s="451">
        <v>29</v>
      </c>
      <c r="BW39" s="451">
        <v>40</v>
      </c>
      <c r="BX39" s="451">
        <v>19</v>
      </c>
      <c r="BY39" s="451">
        <v>35</v>
      </c>
      <c r="BZ39" s="451">
        <v>31</v>
      </c>
      <c r="CA39" s="451">
        <v>22</v>
      </c>
      <c r="CB39" s="451">
        <v>36</v>
      </c>
      <c r="CC39" s="222">
        <v>31</v>
      </c>
      <c r="CE39" s="216" t="s">
        <v>38</v>
      </c>
      <c r="CF39" s="221">
        <v>232</v>
      </c>
      <c r="CG39" s="451">
        <v>189</v>
      </c>
      <c r="CH39" s="451">
        <v>196</v>
      </c>
      <c r="CI39" s="451">
        <v>205</v>
      </c>
      <c r="CJ39" s="451">
        <v>253</v>
      </c>
      <c r="CK39" s="222">
        <v>105</v>
      </c>
      <c r="CM39" s="794" t="s">
        <v>38</v>
      </c>
      <c r="CN39" s="451">
        <v>22</v>
      </c>
      <c r="CO39" s="451">
        <v>24</v>
      </c>
      <c r="CP39" s="451">
        <v>17</v>
      </c>
      <c r="CQ39" s="451">
        <v>24</v>
      </c>
      <c r="CR39" s="451">
        <v>24</v>
      </c>
      <c r="CS39" s="451">
        <v>19</v>
      </c>
      <c r="CT39" s="451">
        <v>21</v>
      </c>
      <c r="CU39" s="451">
        <v>22</v>
      </c>
      <c r="CV39" s="451">
        <v>21</v>
      </c>
      <c r="CW39" s="222">
        <v>26</v>
      </c>
      <c r="CY39" s="216" t="s">
        <v>38</v>
      </c>
      <c r="CZ39" s="221">
        <v>2782.0722962918207</v>
      </c>
      <c r="DA39" s="451">
        <v>131.85277871698369</v>
      </c>
      <c r="DB39" s="451">
        <v>149.99337610530492</v>
      </c>
      <c r="DC39" s="451">
        <v>20.729471187806787</v>
      </c>
      <c r="DD39" s="451">
        <v>76.700213805269414</v>
      </c>
      <c r="DE39" s="222">
        <v>3.9484707024393879</v>
      </c>
      <c r="DG39" s="215" t="s">
        <v>38</v>
      </c>
      <c r="DH39" s="221">
        <v>92</v>
      </c>
      <c r="DI39" s="451">
        <v>104</v>
      </c>
      <c r="DJ39" s="451">
        <v>196</v>
      </c>
      <c r="DK39" s="451">
        <v>272</v>
      </c>
      <c r="DL39" s="451">
        <v>308</v>
      </c>
      <c r="DM39" s="451">
        <v>400</v>
      </c>
      <c r="DN39" s="451">
        <v>620</v>
      </c>
      <c r="DO39" s="222">
        <v>472</v>
      </c>
      <c r="DP39" s="221">
        <v>52.273470000000003</v>
      </c>
      <c r="DQ39" s="451">
        <v>80.420722999999995</v>
      </c>
      <c r="DR39" s="451">
        <v>289.51460200000002</v>
      </c>
      <c r="DS39" s="451">
        <v>462.41915599999999</v>
      </c>
      <c r="DT39" s="451">
        <v>305.598747</v>
      </c>
      <c r="DU39" s="451">
        <v>289.51460200000002</v>
      </c>
      <c r="DV39" s="451">
        <v>635.32371000000001</v>
      </c>
      <c r="DW39" s="222">
        <v>397.05829699999998</v>
      </c>
      <c r="DX39" s="221">
        <v>64.226538288836295</v>
      </c>
      <c r="DY39" s="451">
        <v>103.64735593903404</v>
      </c>
      <c r="DZ39" s="451">
        <v>409.65383537808691</v>
      </c>
      <c r="EA39" s="451">
        <v>478.81596204497242</v>
      </c>
      <c r="EB39" s="451">
        <v>271.45736079270819</v>
      </c>
      <c r="EC39" s="451">
        <v>251.71500728051123</v>
      </c>
      <c r="ED39" s="451">
        <v>681.1111961707951</v>
      </c>
      <c r="EE39" s="222">
        <v>309.56364412936887</v>
      </c>
      <c r="EG39" s="216" t="s">
        <v>38</v>
      </c>
      <c r="EH39" s="221">
        <v>597</v>
      </c>
      <c r="EI39" s="451">
        <v>525</v>
      </c>
      <c r="EJ39" s="451">
        <v>696</v>
      </c>
      <c r="EK39" s="451">
        <v>571</v>
      </c>
      <c r="EL39" s="451">
        <v>432</v>
      </c>
      <c r="EM39" s="451">
        <v>227</v>
      </c>
      <c r="EN39" s="221">
        <v>546.86091499999998</v>
      </c>
      <c r="EO39" s="451">
        <v>451.19959499999999</v>
      </c>
      <c r="EP39" s="451">
        <v>577.48601699999995</v>
      </c>
      <c r="EQ39" s="451">
        <v>753.99483899999996</v>
      </c>
      <c r="ER39" s="451">
        <v>453.96506799999997</v>
      </c>
      <c r="ES39" s="451">
        <v>285.49356599999999</v>
      </c>
      <c r="ET39" s="221">
        <v>563.8997502700073</v>
      </c>
      <c r="EU39" s="451">
        <v>443.9770803302589</v>
      </c>
      <c r="EV39" s="451">
        <v>583.22326150946094</v>
      </c>
      <c r="EW39" s="451">
        <v>705.33478976073093</v>
      </c>
      <c r="EX39" s="451">
        <v>607.30109665223563</v>
      </c>
      <c r="EY39" s="222">
        <v>287.26402147730471</v>
      </c>
      <c r="EZ39" s="636"/>
      <c r="FA39" s="216" t="s">
        <v>38</v>
      </c>
      <c r="FB39" s="221">
        <v>807</v>
      </c>
      <c r="FC39" s="451">
        <v>1720</v>
      </c>
      <c r="FD39" s="222">
        <v>521</v>
      </c>
      <c r="FE39" s="221">
        <v>751.93375900000001</v>
      </c>
      <c r="FF39" s="451">
        <v>1805.5353270000001</v>
      </c>
      <c r="FG39" s="222">
        <v>511.53091399999994</v>
      </c>
      <c r="FH39" s="221">
        <v>741.6320433791368</v>
      </c>
      <c r="FI39" s="451">
        <v>1824.8492641967323</v>
      </c>
      <c r="FJ39" s="222">
        <v>624.51869242412954</v>
      </c>
      <c r="FK39" s="636"/>
      <c r="FL39" s="327" t="s">
        <v>118</v>
      </c>
      <c r="FM39" s="337">
        <f t="shared" si="22"/>
        <v>-4.4361763022323981E-2</v>
      </c>
      <c r="FN39" s="167">
        <f t="shared" si="23"/>
        <v>5.3370786516853931E-2</v>
      </c>
      <c r="FO39" s="167">
        <f t="shared" si="24"/>
        <v>-8.8241155190385681E-2</v>
      </c>
      <c r="FP39" s="333">
        <f t="shared" si="25"/>
        <v>7.6432602561319729E-2</v>
      </c>
      <c r="FQ39" s="337">
        <f t="shared" si="26"/>
        <v>-4.7289763755956588E-2</v>
      </c>
      <c r="FR39" s="167">
        <f t="shared" si="27"/>
        <v>4.4631704684991287E-2</v>
      </c>
      <c r="FS39" s="167">
        <f t="shared" si="28"/>
        <v>-7.3426696548057419E-2</v>
      </c>
      <c r="FT39" s="333">
        <f t="shared" si="29"/>
        <v>6.4426678890766045E-2</v>
      </c>
      <c r="FU39" s="337">
        <f t="shared" si="30"/>
        <v>-3.9500957238476943E-2</v>
      </c>
      <c r="FV39" s="167">
        <f t="shared" si="31"/>
        <v>3.4978205651940611E-2</v>
      </c>
      <c r="FW39" s="167">
        <f t="shared" si="32"/>
        <v>-7.2359181775994499E-2</v>
      </c>
      <c r="FX39" s="333">
        <f t="shared" si="33"/>
        <v>6.3493546611118695E-2</v>
      </c>
      <c r="FZ39" s="215" t="s">
        <v>38</v>
      </c>
      <c r="GA39" s="221">
        <v>1798</v>
      </c>
      <c r="GB39" s="451">
        <v>912</v>
      </c>
      <c r="GC39" s="222">
        <v>886</v>
      </c>
      <c r="GD39" s="221">
        <v>60677.048000000003</v>
      </c>
      <c r="GE39" s="451">
        <v>47181.701999999997</v>
      </c>
      <c r="GF39" s="222">
        <v>13495.346000000005</v>
      </c>
      <c r="GH39" s="215" t="s">
        <v>38</v>
      </c>
      <c r="GI39" s="221">
        <v>865</v>
      </c>
      <c r="GJ39" s="451">
        <v>894</v>
      </c>
      <c r="GK39" s="451">
        <v>912</v>
      </c>
      <c r="GL39" s="451">
        <v>1070</v>
      </c>
      <c r="GM39" s="451">
        <v>1170</v>
      </c>
      <c r="GN39" s="451">
        <v>1283.71578829585</v>
      </c>
      <c r="GO39" s="222">
        <v>1344.4542741806099</v>
      </c>
      <c r="GQ39" s="215" t="s">
        <v>38</v>
      </c>
      <c r="GR39" s="221">
        <v>2648</v>
      </c>
      <c r="GS39" s="451">
        <v>2546</v>
      </c>
      <c r="GT39" s="451">
        <v>2449</v>
      </c>
      <c r="GU39" s="451">
        <v>2818</v>
      </c>
      <c r="GV39" s="451">
        <v>2999</v>
      </c>
      <c r="GW39" s="451">
        <v>2994.6666666666702</v>
      </c>
      <c r="GX39" s="222">
        <v>3064.01326509297</v>
      </c>
      <c r="GZ39" s="215" t="s">
        <v>38</v>
      </c>
      <c r="HA39" s="389">
        <f t="shared" si="2"/>
        <v>3.0612716763005778</v>
      </c>
      <c r="HB39" s="390">
        <f t="shared" si="3"/>
        <v>2.8478747203579418</v>
      </c>
      <c r="HC39" s="390">
        <f t="shared" si="4"/>
        <v>2.6853070175438596</v>
      </c>
      <c r="HD39" s="390">
        <f t="shared" si="5"/>
        <v>2.6336448598130842</v>
      </c>
      <c r="HE39" s="390">
        <f t="shared" si="6"/>
        <v>2.5632478632478635</v>
      </c>
      <c r="HF39" s="390">
        <f t="shared" si="7"/>
        <v>2.3328112764291311</v>
      </c>
      <c r="HG39" s="246">
        <f t="shared" si="8"/>
        <v>2.2790014684287878</v>
      </c>
      <c r="HI39" s="215" t="s">
        <v>38</v>
      </c>
      <c r="HJ39" s="221">
        <v>265</v>
      </c>
      <c r="HK39" s="451">
        <v>404</v>
      </c>
      <c r="HL39" s="451">
        <v>201</v>
      </c>
      <c r="HM39" s="451">
        <v>204</v>
      </c>
      <c r="HN39" s="451">
        <v>96</v>
      </c>
      <c r="HO39" s="221">
        <v>373.95635999999985</v>
      </c>
      <c r="HP39" s="451">
        <v>458.39811900000001</v>
      </c>
      <c r="HQ39" s="451">
        <v>201.05180499999997</v>
      </c>
      <c r="HR39" s="451">
        <v>168.88351800000001</v>
      </c>
      <c r="HS39" s="451">
        <v>84.441756999999996</v>
      </c>
      <c r="HT39" s="221">
        <v>384.97589348420001</v>
      </c>
      <c r="HU39" s="451">
        <v>518.23677969810001</v>
      </c>
      <c r="HV39" s="451">
        <v>202.35912349840001</v>
      </c>
      <c r="HW39" s="451">
        <v>172.74559323120002</v>
      </c>
      <c r="HX39" s="222">
        <v>69.0982372924</v>
      </c>
      <c r="HY39" s="804"/>
      <c r="HZ39" s="215" t="s">
        <v>38</v>
      </c>
      <c r="IA39" s="221">
        <v>264</v>
      </c>
      <c r="IB39" s="451">
        <v>24</v>
      </c>
      <c r="IC39" s="451">
        <v>348</v>
      </c>
      <c r="ID39" s="451">
        <v>452</v>
      </c>
      <c r="IE39" s="451">
        <v>84</v>
      </c>
      <c r="IF39" s="221">
        <v>373.95636100000002</v>
      </c>
      <c r="IG39" s="451">
        <v>32.168289000000001</v>
      </c>
      <c r="IH39" s="451">
        <v>390.04050599999999</v>
      </c>
      <c r="II39" s="451">
        <v>361.89325300000002</v>
      </c>
      <c r="IJ39" s="451">
        <v>128.673157</v>
      </c>
      <c r="IK39" s="221">
        <v>384.97589348784072</v>
      </c>
      <c r="IL39" s="451">
        <v>14.806765134147721</v>
      </c>
      <c r="IM39" s="451">
        <v>463.94530753662855</v>
      </c>
      <c r="IN39" s="451">
        <v>380.04030510979146</v>
      </c>
      <c r="IO39" s="222">
        <v>103.64735593903404</v>
      </c>
      <c r="IQ39" s="215" t="s">
        <v>38</v>
      </c>
      <c r="IR39" s="221">
        <v>2</v>
      </c>
      <c r="IS39" s="451">
        <v>11</v>
      </c>
      <c r="IT39" s="451">
        <v>44</v>
      </c>
      <c r="IU39" s="451">
        <v>41</v>
      </c>
      <c r="IV39" s="451">
        <v>38</v>
      </c>
      <c r="IW39" s="451">
        <v>88</v>
      </c>
      <c r="IX39" s="222">
        <v>41</v>
      </c>
      <c r="IY39" s="221">
        <v>208</v>
      </c>
      <c r="IZ39" s="451">
        <v>140</v>
      </c>
      <c r="JA39" s="451">
        <v>577</v>
      </c>
      <c r="JB39" s="451">
        <v>701</v>
      </c>
      <c r="JC39" s="451">
        <v>260</v>
      </c>
      <c r="JD39" s="451">
        <v>427</v>
      </c>
      <c r="JE39" s="222">
        <v>93</v>
      </c>
      <c r="JF39" s="221">
        <v>1.0052589999999999</v>
      </c>
      <c r="JG39" s="451">
        <v>11.057848999999999</v>
      </c>
      <c r="JH39" s="451">
        <v>48.252434000000001</v>
      </c>
      <c r="JI39" s="451">
        <v>50.262951999999999</v>
      </c>
      <c r="JJ39" s="451">
        <v>76.399687</v>
      </c>
      <c r="JK39" s="451">
        <v>95.499607999999995</v>
      </c>
      <c r="JL39" s="222">
        <v>93.489090000000004</v>
      </c>
      <c r="JM39" s="221">
        <v>205.07284300000001</v>
      </c>
      <c r="JN39" s="451">
        <v>111.583753</v>
      </c>
      <c r="JO39" s="451">
        <v>461.41389700000002</v>
      </c>
      <c r="JP39" s="451">
        <v>673.52355399999999</v>
      </c>
      <c r="JQ39" s="451">
        <v>486.54537299999998</v>
      </c>
      <c r="JR39" s="451">
        <v>333.74599999999998</v>
      </c>
      <c r="JS39" s="222">
        <v>175.920331</v>
      </c>
      <c r="JT39" s="221">
        <v>3.9484707024393879</v>
      </c>
      <c r="JU39" s="451">
        <v>16.7810004853674</v>
      </c>
      <c r="JV39" s="451">
        <v>55.278589834151433</v>
      </c>
      <c r="JW39" s="451">
        <v>64.162648914640059</v>
      </c>
      <c r="JX39" s="451">
        <v>81.930767075617297</v>
      </c>
      <c r="JY39" s="451">
        <v>93.776179182935465</v>
      </c>
      <c r="JZ39" s="222">
        <v>76.995178697568065</v>
      </c>
      <c r="KA39" s="221">
        <v>173.73271090733309</v>
      </c>
      <c r="KB39" s="451">
        <v>133.26088620732935</v>
      </c>
      <c r="KC39" s="451">
        <v>462.95818986101824</v>
      </c>
      <c r="KD39" s="451">
        <v>659.39460730737778</v>
      </c>
      <c r="KE39" s="451">
        <v>480.72630802199546</v>
      </c>
      <c r="KF39" s="451">
        <v>419.52501213418498</v>
      </c>
      <c r="KG39" s="222">
        <v>190.51371139270049</v>
      </c>
      <c r="KI39" s="215" t="s">
        <v>38</v>
      </c>
      <c r="KJ39" s="221">
        <v>408</v>
      </c>
      <c r="KK39" s="451">
        <v>188</v>
      </c>
      <c r="KL39" s="451">
        <v>204</v>
      </c>
      <c r="KM39" s="222">
        <v>96</v>
      </c>
      <c r="KN39" s="221">
        <v>438.29293899999999</v>
      </c>
      <c r="KO39" s="451">
        <v>156.82041000000001</v>
      </c>
      <c r="KP39" s="451">
        <v>205.07284300000001</v>
      </c>
      <c r="KQ39" s="222">
        <v>84.44175899999999</v>
      </c>
      <c r="KR39" s="221">
        <v>513.30119131712092</v>
      </c>
      <c r="KS39" s="451">
        <v>157.93882809757568</v>
      </c>
      <c r="KT39" s="451">
        <v>231.97265376831427</v>
      </c>
      <c r="KU39" s="222">
        <v>54.291472158541637</v>
      </c>
      <c r="KW39" s="215" t="s">
        <v>38</v>
      </c>
      <c r="KX39" s="221">
        <v>996</v>
      </c>
      <c r="KY39" s="451">
        <v>1067</v>
      </c>
      <c r="KZ39" s="451">
        <v>1136</v>
      </c>
      <c r="LA39" s="451">
        <v>1299</v>
      </c>
      <c r="LB39" s="451">
        <v>1334</v>
      </c>
      <c r="LC39" s="451">
        <v>1450.1136158586501</v>
      </c>
      <c r="LD39" s="222">
        <v>1522.7725057411301</v>
      </c>
      <c r="LF39" s="215" t="s">
        <v>38</v>
      </c>
      <c r="LG39" s="221">
        <v>1170</v>
      </c>
      <c r="LH39" s="451">
        <v>89</v>
      </c>
      <c r="LI39" s="222">
        <v>75</v>
      </c>
      <c r="LJ39" s="221">
        <v>1283.71578829585</v>
      </c>
      <c r="LK39" s="451">
        <v>52.1379859696764</v>
      </c>
      <c r="LL39" s="222">
        <v>114.259841593121</v>
      </c>
      <c r="LM39" s="221">
        <v>1344.4542741806099</v>
      </c>
      <c r="LN39" s="451">
        <v>56.016198395973802</v>
      </c>
      <c r="LO39" s="222">
        <v>122.302033164543</v>
      </c>
      <c r="LQ39" s="215" t="s">
        <v>38</v>
      </c>
      <c r="LR39" s="221">
        <v>1117</v>
      </c>
      <c r="LS39" s="451">
        <v>168</v>
      </c>
      <c r="LT39" s="222">
        <v>48</v>
      </c>
      <c r="LU39" s="221">
        <v>1227.6725710000001</v>
      </c>
      <c r="LV39" s="451">
        <v>215.092052</v>
      </c>
      <c r="LW39" s="222">
        <v>7.3489930000000356</v>
      </c>
      <c r="LX39" s="221">
        <v>1239.9275031287698</v>
      </c>
      <c r="LY39" s="451">
        <v>277.02932529671978</v>
      </c>
      <c r="LZ39" s="222">
        <v>5.8156773156384816</v>
      </c>
      <c r="MB39" s="215" t="s">
        <v>38</v>
      </c>
      <c r="MC39" s="1111"/>
      <c r="MD39" s="1112"/>
      <c r="ME39" s="1112"/>
      <c r="MF39" s="1112"/>
      <c r="MG39" s="1112"/>
      <c r="MH39" s="221">
        <v>15.287004999999997</v>
      </c>
      <c r="MI39" s="451">
        <v>124.09844099999999</v>
      </c>
      <c r="MJ39" s="451">
        <v>315.55315100000001</v>
      </c>
      <c r="MK39" s="451">
        <v>327.95790500000004</v>
      </c>
      <c r="ML39" s="451">
        <v>667.21711700000003</v>
      </c>
      <c r="MM39" s="221">
        <v>22.543163432</v>
      </c>
      <c r="MN39" s="451">
        <v>120.9338447784</v>
      </c>
      <c r="MO39" s="451">
        <v>365.82866815860001</v>
      </c>
      <c r="MP39" s="451">
        <v>300.91034795280001</v>
      </c>
      <c r="MQ39" s="222">
        <v>712.55648141200004</v>
      </c>
      <c r="MS39" s="215" t="s">
        <v>38</v>
      </c>
      <c r="MT39" s="221">
        <v>865</v>
      </c>
      <c r="MU39" s="451">
        <v>894</v>
      </c>
      <c r="MV39" s="451">
        <v>912</v>
      </c>
      <c r="MW39" s="451">
        <v>1070</v>
      </c>
      <c r="MX39" s="451">
        <v>1170</v>
      </c>
      <c r="MY39" s="451">
        <v>1283.71578829585</v>
      </c>
      <c r="MZ39" s="222">
        <v>1344.4542741806099</v>
      </c>
      <c r="NB39" s="215" t="s">
        <v>38</v>
      </c>
      <c r="NC39" s="221">
        <v>974</v>
      </c>
      <c r="ND39" s="451">
        <v>155</v>
      </c>
      <c r="NE39" s="222">
        <v>41</v>
      </c>
      <c r="NF39" s="221">
        <v>1085.679758</v>
      </c>
      <c r="NG39" s="451">
        <v>194.014994</v>
      </c>
      <c r="NH39" s="222">
        <v>4.021035999999981</v>
      </c>
      <c r="NI39" s="221">
        <v>1086.8165608464417</v>
      </c>
      <c r="NJ39" s="451">
        <v>253.68924263173068</v>
      </c>
      <c r="NK39" s="222">
        <v>3.9484707024391241</v>
      </c>
      <c r="NM39" s="215" t="s">
        <v>38</v>
      </c>
      <c r="NN39" s="221">
        <v>29</v>
      </c>
      <c r="NO39" s="451">
        <v>132</v>
      </c>
      <c r="NP39" s="451">
        <v>231</v>
      </c>
      <c r="NQ39" s="451">
        <v>327</v>
      </c>
      <c r="NR39" s="451">
        <v>451</v>
      </c>
      <c r="NS39" s="451">
        <v>4976</v>
      </c>
      <c r="NT39" s="221">
        <v>13.068367</v>
      </c>
      <c r="NU39" s="451">
        <v>108.567976</v>
      </c>
      <c r="NV39" s="451">
        <v>220.15172899999999</v>
      </c>
      <c r="NW39" s="451">
        <v>314.64607799999999</v>
      </c>
      <c r="NX39" s="451">
        <v>627.28163800000004</v>
      </c>
      <c r="NY39" s="451">
        <v>5975.2597070000002</v>
      </c>
      <c r="NZ39" s="221">
        <v>19.742353512196939</v>
      </c>
      <c r="OA39" s="451">
        <v>112.53141501952256</v>
      </c>
      <c r="OB39" s="451">
        <v>255.66347798295041</v>
      </c>
      <c r="OC39" s="451">
        <v>298.1095380341738</v>
      </c>
      <c r="OD39" s="451">
        <v>658.40748963176793</v>
      </c>
      <c r="OE39" s="222">
        <v>6232.6610038005738</v>
      </c>
      <c r="OG39" s="215" t="s">
        <v>38</v>
      </c>
      <c r="OH39" s="221">
        <v>790</v>
      </c>
      <c r="OI39" s="451">
        <v>214</v>
      </c>
      <c r="OJ39" s="451">
        <v>91</v>
      </c>
      <c r="OK39" s="222">
        <v>75</v>
      </c>
      <c r="OL39" s="221">
        <v>889.65424599999994</v>
      </c>
      <c r="OM39" s="451">
        <v>247.293723</v>
      </c>
      <c r="ON39" s="451">
        <v>107.56271700000001</v>
      </c>
      <c r="OO39" s="222">
        <v>39.205101999999997</v>
      </c>
      <c r="OP39" s="221">
        <v>928.87773274886604</v>
      </c>
      <c r="OQ39" s="451">
        <v>270.47024311709811</v>
      </c>
      <c r="OR39" s="451">
        <v>116.47988572196196</v>
      </c>
      <c r="OS39" s="222">
        <v>28.626412592685561</v>
      </c>
      <c r="OU39" s="215" t="s">
        <v>38</v>
      </c>
      <c r="OV39" s="221">
        <v>156.95171042196569</v>
      </c>
      <c r="OW39" s="451">
        <v>258.62483100977994</v>
      </c>
      <c r="OX39" s="451">
        <v>180.64253463660199</v>
      </c>
      <c r="OY39" s="451">
        <v>268.4960077658784</v>
      </c>
      <c r="OZ39" s="451">
        <v>184.5910053390414</v>
      </c>
      <c r="PA39" s="222">
        <v>295.14818500734424</v>
      </c>
      <c r="PC39" s="215" t="s">
        <v>38</v>
      </c>
      <c r="PD39" s="221">
        <v>14.806765134147703</v>
      </c>
      <c r="PE39" s="451">
        <v>16.7810004853674</v>
      </c>
      <c r="PF39" s="451">
        <v>23.690824214636329</v>
      </c>
      <c r="PG39" s="451">
        <v>84.892120102446839</v>
      </c>
      <c r="PH39" s="451">
        <v>54.291472158541588</v>
      </c>
      <c r="PI39" s="222">
        <v>10.858294431708318</v>
      </c>
      <c r="PJ39" s="221">
        <v>308.96783246588211</v>
      </c>
      <c r="PK39" s="451">
        <v>96.737532209765007</v>
      </c>
      <c r="PL39" s="451">
        <v>161.88729880001492</v>
      </c>
      <c r="PM39" s="451">
        <v>292.18683198051474</v>
      </c>
      <c r="PN39" s="451">
        <v>139.18359226098843</v>
      </c>
      <c r="PO39" s="222">
        <v>47.381648429272659</v>
      </c>
      <c r="PP39" s="221">
        <v>325.74883295124948</v>
      </c>
      <c r="PQ39" s="451">
        <v>114.50565037074225</v>
      </c>
      <c r="PR39" s="451">
        <v>186.56524069026108</v>
      </c>
      <c r="PS39" s="451">
        <v>377.07895208296162</v>
      </c>
      <c r="PT39" s="451">
        <v>193.47506441953001</v>
      </c>
      <c r="PU39" s="222">
        <v>58.239942860980975</v>
      </c>
      <c r="PV39" s="636"/>
      <c r="PW39" s="215" t="s">
        <v>38</v>
      </c>
      <c r="PX39" s="221">
        <v>135</v>
      </c>
      <c r="PY39" s="451">
        <v>510</v>
      </c>
      <c r="PZ39" s="222">
        <v>525</v>
      </c>
      <c r="QA39" s="221">
        <v>137.72048700000005</v>
      </c>
      <c r="QB39" s="451">
        <v>527.76099399999998</v>
      </c>
      <c r="QC39" s="222">
        <v>618.23430699999994</v>
      </c>
      <c r="QD39" s="221">
        <v>110.55717966830275</v>
      </c>
      <c r="QE39" s="451">
        <v>574.50248720493096</v>
      </c>
      <c r="QF39" s="222">
        <v>659.39460730737778</v>
      </c>
      <c r="QH39" s="793" t="s">
        <v>38</v>
      </c>
      <c r="QI39" s="451">
        <f t="shared" si="9"/>
        <v>10</v>
      </c>
      <c r="QJ39" s="451">
        <f t="shared" si="10"/>
        <v>6</v>
      </c>
      <c r="QK39" s="451">
        <f t="shared" si="11"/>
        <v>7</v>
      </c>
      <c r="QL39" s="451">
        <f t="shared" si="12"/>
        <v>7</v>
      </c>
      <c r="QM39" s="451">
        <f t="shared" si="13"/>
        <v>50</v>
      </c>
      <c r="QN39" s="451">
        <f t="shared" si="14"/>
        <v>26</v>
      </c>
      <c r="QO39" s="451">
        <f t="shared" si="15"/>
        <v>4</v>
      </c>
      <c r="QP39" s="451">
        <f t="shared" si="16"/>
        <v>6</v>
      </c>
      <c r="QQ39" s="222">
        <f t="shared" si="17"/>
        <v>5</v>
      </c>
      <c r="QR39" s="222">
        <f t="shared" si="18"/>
        <v>121</v>
      </c>
      <c r="QT39" s="793" t="s">
        <v>38</v>
      </c>
      <c r="QU39" s="451">
        <v>5</v>
      </c>
      <c r="QV39" s="451">
        <v>4</v>
      </c>
      <c r="QW39" s="451">
        <v>1</v>
      </c>
      <c r="QX39" s="451">
        <v>7</v>
      </c>
      <c r="QY39" s="451">
        <v>10</v>
      </c>
      <c r="QZ39" s="451">
        <v>6</v>
      </c>
      <c r="RA39" s="451">
        <v>4</v>
      </c>
      <c r="RB39" s="451">
        <v>4</v>
      </c>
      <c r="RC39" s="222">
        <v>5</v>
      </c>
      <c r="RD39" s="222">
        <f t="shared" si="19"/>
        <v>46</v>
      </c>
      <c r="RF39" s="793" t="s">
        <v>38</v>
      </c>
      <c r="RG39" s="451">
        <v>5</v>
      </c>
      <c r="RH39" s="451">
        <v>2</v>
      </c>
      <c r="RI39" s="451">
        <v>0</v>
      </c>
      <c r="RJ39" s="451">
        <v>0</v>
      </c>
      <c r="RK39" s="451">
        <v>4</v>
      </c>
      <c r="RL39" s="451">
        <v>1</v>
      </c>
      <c r="RM39" s="451">
        <v>0</v>
      </c>
      <c r="RN39" s="451">
        <v>2</v>
      </c>
      <c r="RO39" s="222">
        <v>0</v>
      </c>
      <c r="RP39" s="222">
        <f t="shared" si="20"/>
        <v>14</v>
      </c>
      <c r="RR39" s="793" t="s">
        <v>38</v>
      </c>
      <c r="RS39" s="451">
        <v>0</v>
      </c>
      <c r="RT39" s="451">
        <v>0</v>
      </c>
      <c r="RU39" s="451">
        <v>6</v>
      </c>
      <c r="RV39" s="451">
        <v>0</v>
      </c>
      <c r="RW39" s="451">
        <v>36</v>
      </c>
      <c r="RX39" s="451">
        <v>19</v>
      </c>
      <c r="RY39" s="451">
        <v>0</v>
      </c>
      <c r="RZ39" s="451">
        <v>0</v>
      </c>
      <c r="SA39" s="222">
        <v>0</v>
      </c>
      <c r="SB39" s="222">
        <f t="shared" si="21"/>
        <v>61</v>
      </c>
      <c r="SD39" s="215" t="s">
        <v>38</v>
      </c>
      <c r="SE39" s="221">
        <v>12</v>
      </c>
      <c r="SF39" s="451">
        <v>12</v>
      </c>
      <c r="SG39" s="451">
        <v>34</v>
      </c>
      <c r="SH39" s="451">
        <v>11</v>
      </c>
      <c r="SI39" s="451">
        <v>49</v>
      </c>
      <c r="SJ39" s="451">
        <v>7</v>
      </c>
      <c r="SK39" s="451">
        <v>6</v>
      </c>
      <c r="SL39" s="451">
        <v>7</v>
      </c>
      <c r="SM39" s="451">
        <v>22</v>
      </c>
      <c r="SN39" s="222">
        <v>45</v>
      </c>
      <c r="SP39" s="215" t="s">
        <v>38</v>
      </c>
      <c r="SQ39" s="221">
        <v>1175</v>
      </c>
      <c r="SR39" s="222">
        <v>1258</v>
      </c>
      <c r="SS39" s="451">
        <v>1511.0436890000001</v>
      </c>
      <c r="ST39" s="451">
        <v>1387.2416920000001</v>
      </c>
      <c r="SU39" s="221">
        <v>1718.414366342701</v>
      </c>
      <c r="SV39" s="222">
        <v>1382.7220884672756</v>
      </c>
      <c r="SX39" s="215" t="s">
        <v>38</v>
      </c>
      <c r="SY39" s="221">
        <v>1384</v>
      </c>
      <c r="SZ39" s="451">
        <v>1248</v>
      </c>
      <c r="TA39" s="451">
        <v>128</v>
      </c>
      <c r="TB39" s="451">
        <v>223</v>
      </c>
      <c r="TC39" s="451">
        <v>151</v>
      </c>
      <c r="TD39" s="222">
        <v>172</v>
      </c>
      <c r="TE39" s="221">
        <v>1374.1733240000001</v>
      </c>
      <c r="TF39" s="451">
        <v>102.525904</v>
      </c>
      <c r="TG39" s="451">
        <v>197.02551199999999</v>
      </c>
      <c r="TH39" s="451">
        <v>180.94136700000001</v>
      </c>
      <c r="TI39" s="222">
        <v>155.94206299999999</v>
      </c>
      <c r="TJ39" s="221">
        <v>1354.0956758745899</v>
      </c>
      <c r="TK39" s="451">
        <v>133.26088620732935</v>
      </c>
      <c r="TL39" s="451">
        <v>182.62954786266093</v>
      </c>
      <c r="TM39" s="451">
        <v>165.8357695024543</v>
      </c>
      <c r="TN39" s="222">
        <v>166.7596778588269</v>
      </c>
      <c r="TP39" s="215" t="s">
        <v>38</v>
      </c>
      <c r="TQ39" s="221">
        <v>80</v>
      </c>
      <c r="TR39" s="451">
        <v>88</v>
      </c>
      <c r="TS39" s="451">
        <v>188</v>
      </c>
      <c r="TT39" s="451">
        <v>260</v>
      </c>
      <c r="TU39" s="451">
        <v>264</v>
      </c>
      <c r="TV39" s="222">
        <v>348</v>
      </c>
      <c r="TW39" s="221">
        <v>48.252434000000001</v>
      </c>
      <c r="TX39" s="451">
        <v>76.399687</v>
      </c>
      <c r="TY39" s="451">
        <v>281.47253000000001</v>
      </c>
      <c r="TZ39" s="451">
        <v>430.25086700000003</v>
      </c>
      <c r="UA39" s="451">
        <v>265.38838500000003</v>
      </c>
      <c r="UB39" s="222">
        <v>261.36734899999999</v>
      </c>
      <c r="UC39" s="221">
        <v>59.290949910787049</v>
      </c>
      <c r="UD39" s="451">
        <v>98.711767560984796</v>
      </c>
      <c r="UE39" s="451">
        <v>389.91148186588998</v>
      </c>
      <c r="UF39" s="451">
        <v>449.20243177667697</v>
      </c>
      <c r="UG39" s="451">
        <v>236.90824214636356</v>
      </c>
      <c r="UH39" s="222">
        <v>192.48794674392039</v>
      </c>
      <c r="UJ39" s="215" t="s">
        <v>38</v>
      </c>
      <c r="UK39" s="221">
        <v>1258</v>
      </c>
      <c r="UL39" s="451">
        <v>1010</v>
      </c>
      <c r="UM39" s="451">
        <v>248</v>
      </c>
      <c r="UN39" s="221">
        <v>1387.2416920000001</v>
      </c>
      <c r="UO39" s="451">
        <v>1145.979523</v>
      </c>
      <c r="UP39" s="451">
        <v>241.262169</v>
      </c>
      <c r="UQ39" s="221">
        <v>1381.7349707916658</v>
      </c>
      <c r="UR39" s="451">
        <v>1104.2782366962635</v>
      </c>
      <c r="US39" s="222">
        <v>277.4567340954024</v>
      </c>
      <c r="UU39" s="215" t="s">
        <v>38</v>
      </c>
      <c r="UV39" s="221">
        <v>992.19066799999996</v>
      </c>
      <c r="UW39" s="451">
        <v>153.78885499999998</v>
      </c>
      <c r="UX39" s="221">
        <v>102.536422</v>
      </c>
      <c r="UY39" s="451">
        <v>130.68367499999999</v>
      </c>
      <c r="UZ39" s="222">
        <v>8.0420719999999992</v>
      </c>
      <c r="VA39" s="221">
        <v>967.38940042847196</v>
      </c>
      <c r="VB39" s="451">
        <v>136.88883626779199</v>
      </c>
      <c r="VC39" s="221">
        <v>125.440612051486</v>
      </c>
      <c r="VD39" s="451">
        <v>146.093415990257</v>
      </c>
      <c r="VE39" s="222">
        <v>5.9227060536590797</v>
      </c>
      <c r="VF39" s="168"/>
      <c r="VG39" s="215" t="s">
        <v>38</v>
      </c>
      <c r="VH39" s="221">
        <v>100.520644</v>
      </c>
      <c r="VI39" s="451">
        <v>21.099921999999999</v>
      </c>
      <c r="VJ39" s="451">
        <v>4.0210359999999996</v>
      </c>
      <c r="VK39" s="222">
        <v>28.147252999999999</v>
      </c>
      <c r="VL39" s="221">
        <v>97.404129243397705</v>
      </c>
      <c r="VM39" s="451">
        <v>10.8582944317083</v>
      </c>
      <c r="VN39" s="451">
        <v>2.9613530268295398</v>
      </c>
      <c r="VO39" s="222">
        <v>25.665059565856001</v>
      </c>
      <c r="VQ39" s="215" t="s">
        <v>38</v>
      </c>
      <c r="VR39" s="221">
        <v>971</v>
      </c>
      <c r="VS39" s="222">
        <v>204</v>
      </c>
      <c r="VT39" s="451">
        <v>1324.775363</v>
      </c>
      <c r="VU39" s="451">
        <v>186.268326</v>
      </c>
      <c r="VV39" s="221">
        <v>1478.0171514161607</v>
      </c>
      <c r="VW39" s="222">
        <v>240.39721492654024</v>
      </c>
      <c r="VY39" s="215" t="s">
        <v>38</v>
      </c>
      <c r="VZ39" s="221">
        <v>129</v>
      </c>
      <c r="WA39" s="451">
        <v>387</v>
      </c>
      <c r="WB39" s="451">
        <v>44</v>
      </c>
      <c r="WC39" s="451">
        <v>373</v>
      </c>
      <c r="WD39" s="222">
        <v>248</v>
      </c>
      <c r="WE39" s="221">
        <v>148.28750099999999</v>
      </c>
      <c r="WF39" s="451">
        <v>375.361763</v>
      </c>
      <c r="WG39" s="451">
        <v>75.362943000000001</v>
      </c>
      <c r="WH39" s="451">
        <v>451.86420500000003</v>
      </c>
      <c r="WI39" s="222">
        <v>382.83387599999998</v>
      </c>
      <c r="WJ39" s="221">
        <v>130.68927732795984</v>
      </c>
      <c r="WK39" s="451">
        <v>459.7214319387125</v>
      </c>
      <c r="WL39" s="451">
        <v>85.738445568654939</v>
      </c>
      <c r="WM39" s="451">
        <v>661.84342383768467</v>
      </c>
      <c r="WN39" s="222">
        <v>390.1268202725837</v>
      </c>
      <c r="WP39" s="215" t="s">
        <v>38</v>
      </c>
      <c r="WQ39" s="221">
        <v>64</v>
      </c>
      <c r="WR39" s="451">
        <v>96</v>
      </c>
      <c r="WS39" s="451">
        <v>96</v>
      </c>
      <c r="WT39" s="451">
        <v>228</v>
      </c>
      <c r="WU39" s="451">
        <v>293</v>
      </c>
      <c r="WV39" s="222">
        <v>404</v>
      </c>
      <c r="WW39" s="221">
        <v>44.231397999999999</v>
      </c>
      <c r="WX39" s="451">
        <v>64.115728000000004</v>
      </c>
      <c r="WY39" s="451">
        <v>241.077189</v>
      </c>
      <c r="WZ39" s="451">
        <v>360.37941699999999</v>
      </c>
      <c r="XA39" s="451">
        <v>337.78923700000001</v>
      </c>
      <c r="XB39" s="222">
        <v>386.11732000000001</v>
      </c>
      <c r="XC39" s="221">
        <v>54.390880939769161</v>
      </c>
      <c r="XD39" s="451">
        <v>87.045050053990707</v>
      </c>
      <c r="XE39" s="451">
        <v>273.25985640820403</v>
      </c>
      <c r="XF39" s="451">
        <v>450.47958586367832</v>
      </c>
      <c r="XG39" s="451">
        <v>383.07599482981323</v>
      </c>
      <c r="XH39" s="222">
        <v>479.8680308501402</v>
      </c>
      <c r="XJ39" s="215" t="s">
        <v>38</v>
      </c>
      <c r="XK39" s="221">
        <v>20</v>
      </c>
      <c r="XL39" s="451">
        <v>4</v>
      </c>
      <c r="XM39" s="451">
        <v>0</v>
      </c>
      <c r="XN39" s="451">
        <v>24</v>
      </c>
      <c r="XO39" s="222">
        <v>0</v>
      </c>
      <c r="XP39" s="221">
        <v>30.6008538731916</v>
      </c>
      <c r="XQ39" s="451">
        <v>23.2775388465117</v>
      </c>
      <c r="XR39" s="451">
        <v>12.063108425646201</v>
      </c>
      <c r="XS39" s="451">
        <v>31.824544924850098</v>
      </c>
      <c r="XT39" s="222">
        <v>20.090141060604498</v>
      </c>
      <c r="XU39" s="221">
        <v>25.661951502244616</v>
      </c>
      <c r="XV39" s="451">
        <v>12.313129743679809</v>
      </c>
      <c r="XW39" s="451">
        <v>22.100734044628325</v>
      </c>
      <c r="XX39" s="451">
        <v>44.969985626659849</v>
      </c>
      <c r="XY39" s="222">
        <v>24.656962926120727</v>
      </c>
      <c r="XZ39" s="822"/>
      <c r="YA39" s="215" t="s">
        <v>38</v>
      </c>
      <c r="YB39" s="221">
        <v>43.433177726833271</v>
      </c>
      <c r="YC39" s="451">
        <v>94.788852608223777</v>
      </c>
      <c r="YD39" s="451">
        <v>81.956322825295771</v>
      </c>
      <c r="YE39" s="451">
        <v>52.317236807321891</v>
      </c>
      <c r="YF39" s="451">
        <v>56.304041134278989</v>
      </c>
      <c r="YG39" s="451">
        <v>3.9484707024393879</v>
      </c>
      <c r="YH39" s="451">
        <v>7.8969414048787758</v>
      </c>
      <c r="YI39" s="221">
        <v>68.123897491918683</v>
      </c>
      <c r="YJ39" s="451">
        <v>97.750205635053319</v>
      </c>
      <c r="YK39" s="451">
        <v>83.930558176515461</v>
      </c>
      <c r="YL39" s="451">
        <v>53.317132357770973</v>
      </c>
      <c r="YM39" s="451">
        <v>118.13620134316965</v>
      </c>
      <c r="YN39" s="451">
        <v>71.110806268426686</v>
      </c>
      <c r="YO39" s="222">
        <v>1058.3616891355823</v>
      </c>
      <c r="YP39" s="221">
        <v>94.788852608223777</v>
      </c>
      <c r="YQ39" s="451">
        <v>201.46145094828344</v>
      </c>
      <c r="YR39" s="451">
        <v>156.99004404648338</v>
      </c>
      <c r="YS39" s="451">
        <v>99.698885236594563</v>
      </c>
      <c r="YT39" s="451">
        <v>109.62117349204996</v>
      </c>
      <c r="YU39" s="451">
        <v>6.9098237292689291</v>
      </c>
      <c r="YV39" s="451">
        <v>12.832529782928011</v>
      </c>
      <c r="YW39" s="221">
        <v>132.32488003107645</v>
      </c>
      <c r="YX39" s="451">
        <v>208.38405255239161</v>
      </c>
      <c r="YY39" s="451">
        <v>158.96427939770308</v>
      </c>
      <c r="YZ39" s="451">
        <v>102.67301613826332</v>
      </c>
      <c r="ZA39" s="451">
        <v>215.87492955936628</v>
      </c>
      <c r="ZB39" s="451">
        <v>125.4291346326293</v>
      </c>
      <c r="ZC39" s="222">
        <v>2183.1231693997324</v>
      </c>
      <c r="ZE39" s="215" t="s">
        <v>38</v>
      </c>
      <c r="ZF39" s="221">
        <v>981</v>
      </c>
      <c r="ZG39" s="451">
        <v>544</v>
      </c>
      <c r="ZH39" s="451">
        <v>248</v>
      </c>
      <c r="ZI39" s="222">
        <v>417</v>
      </c>
      <c r="ZJ39" s="221">
        <v>734.36699899999996</v>
      </c>
      <c r="ZK39" s="451">
        <v>551.88720999999998</v>
      </c>
      <c r="ZL39" s="451">
        <v>343.65265499999998</v>
      </c>
      <c r="ZM39" s="222">
        <v>640.92797799999994</v>
      </c>
      <c r="ZN39" s="221">
        <v>628.30303126460035</v>
      </c>
      <c r="ZO39" s="451">
        <v>601.23133169543223</v>
      </c>
      <c r="ZP39" s="451">
        <v>354.0675027767972</v>
      </c>
      <c r="ZQ39" s="222">
        <v>814.43597175231992</v>
      </c>
      <c r="ZS39" s="215" t="s">
        <v>38</v>
      </c>
      <c r="ZT39" s="221">
        <v>270.54216191217591</v>
      </c>
      <c r="ZU39" s="451">
        <v>363.3231939986199</v>
      </c>
      <c r="ZV39" s="451">
        <v>171.43795491413624</v>
      </c>
      <c r="ZW39" s="222">
        <v>375.15582823109878</v>
      </c>
      <c r="ZX39" s="221">
        <v>357.76086935242449</v>
      </c>
      <c r="ZY39" s="451">
        <v>237.90813769681239</v>
      </c>
      <c r="ZZ39" s="451">
        <v>182.62954786266093</v>
      </c>
      <c r="AAA39" s="222">
        <v>439.28014352122113</v>
      </c>
    </row>
    <row r="40" spans="1:703" ht="13.5" customHeight="1" x14ac:dyDescent="0.2">
      <c r="A40" s="217">
        <v>37006</v>
      </c>
      <c r="B40" s="217" t="s">
        <v>23</v>
      </c>
      <c r="C40" s="452">
        <v>1154</v>
      </c>
      <c r="D40" s="453">
        <v>1217</v>
      </c>
      <c r="E40" s="453">
        <v>1402</v>
      </c>
      <c r="F40" s="453">
        <v>2089</v>
      </c>
      <c r="G40" s="453">
        <v>2184</v>
      </c>
      <c r="H40" s="453">
        <v>2480</v>
      </c>
      <c r="I40" s="218">
        <v>2615</v>
      </c>
      <c r="J40" s="634"/>
      <c r="K40" s="219" t="s">
        <v>23</v>
      </c>
      <c r="L40" s="227">
        <f>((VLOOKUP($K40,$B$8:$I$75,3,FALSE)/VLOOKUP($K40,$B$8:$I$75,2,FALSE))^(1/6.975))-1</f>
        <v>7.6498494922410121E-3</v>
      </c>
      <c r="M40" s="203">
        <f>((VLOOKUP($K40,$B$8:$I$75,4,FALSE)/VLOOKUP($K40,$B$8:$I$75,3,FALSE))^(1/7.035))-1</f>
        <v>2.0318952687782277E-2</v>
      </c>
      <c r="N40" s="203">
        <f>((VLOOKUP($K40,$B$8:$I$75,5,FALSE)/VLOOKUP($K40,$B$8:$I$75,4,FALSE))^(1/8.005))-1</f>
        <v>5.1078811325731222E-2</v>
      </c>
      <c r="O40" s="203">
        <f>((VLOOKUP($K40,$B$8:$I$75,6,FALSE)/VLOOKUP($K40,$B$8:$I$75,5,FALSE))^(1/9.01))-1</f>
        <v>4.9481145941403515E-3</v>
      </c>
      <c r="P40" s="203">
        <f>((VLOOKUP($K40,$B$8:$I$75,7,FALSE)/VLOOKUP($K40,$B$8:$I$75,6,FALSE))^(1/11))-1</f>
        <v>1.1621603256181778E-2</v>
      </c>
      <c r="Q40" s="228">
        <f>((VLOOKUP($K40,$B$8:$I$75,8,FALSE)/VLOOKUP($K40,$B$8:$I$75,7,FALSE))^(1/5))-1</f>
        <v>1.0657498300033597E-2</v>
      </c>
      <c r="R40" s="77"/>
      <c r="S40" s="219" t="s">
        <v>23</v>
      </c>
      <c r="T40" s="227">
        <f>VLOOKUP($S40,$K$8:$Q$75,2,FALSE)*(VLOOKUP($S40,$AW$8:$BC$75,2,FALSE)-VLOOKUP($S40,$CE$8:$CK$75,2,FALSE))/(VLOOKUP($S40,$B$8:$I$75,3,FALSE)-VLOOKUP($S40,$B$8:$I$75,2,FALSE))</f>
        <v>1.457114188998288E-3</v>
      </c>
      <c r="U40" s="203">
        <f>VLOOKUP($S40,$K$8:$Q$75,3,FALSE)*(VLOOKUP($S40,$AW$8:$BC$75,3,FALSE)-VLOOKUP($S40,$CE$8:$CK$75,3,FALSE))/(VLOOKUP($S40,$B$8:$I$75,4,FALSE)-VLOOKUP($S40,$B$8:$I$75,3,FALSE))</f>
        <v>-1.9769791804328703E-3</v>
      </c>
      <c r="V40" s="203">
        <f>VLOOKUP($S40,$K$8:$Q$75,4,FALSE)*(VLOOKUP($S40,$AW$8:$BC$75,4,FALSE)-VLOOKUP($S40,$CE$8:$CK$75,4,FALSE))/(VLOOKUP($S40,$B$8:$I$75,5,FALSE)-VLOOKUP($S40,$B$8:$I$75,4,FALSE))</f>
        <v>7.2120010168790815E-3</v>
      </c>
      <c r="W40" s="203">
        <f>VLOOKUP($S40,$K$8:$Q$75,5,FALSE)*(VLOOKUP($S40,$AW$8:$BC$75,5,FALSE)-VLOOKUP($S40,$CE$8:$CK$75,5,FALSE))/(VLOOKUP($S40,$B$8:$I$75,6,FALSE)-VLOOKUP($S40,$B$8:$I$75,5,FALSE))</f>
        <v>4.3751750095556794E-3</v>
      </c>
      <c r="X40" s="203">
        <f>VLOOKUP($S40,$K$8:$Q$75,6,FALSE)*(VLOOKUP($S40,$AW$8:$BC$75,6,FALSE)-VLOOKUP($S40,$CE$8:$CK$75,6,FALSE))/(VLOOKUP($S40,$B$8:$I$75,7,FALSE)-VLOOKUP($S40,$B$8:$I$75,6,FALSE))</f>
        <v>4.9470338185098111E-3</v>
      </c>
      <c r="Y40" s="228">
        <f>VLOOKUP($S40,$K$8:$Q$75,7,FALSE)*(VLOOKUP($S40,$AW$8:$BC$75,7,FALSE)-VLOOKUP($S40,$CE$8:$CK$75,7,FALSE))/(VLOOKUP($S40,$B$8:$I$75,8,FALSE)-VLOOKUP($S40,$B$8:$I$75,7,FALSE))</f>
        <v>3.3946105696403307E-3</v>
      </c>
      <c r="Z40" s="77"/>
      <c r="AA40" s="219" t="s">
        <v>23</v>
      </c>
      <c r="AB40" s="227">
        <f>(VLOOKUP($S40,$K$8:$Q$75,2,FALSE)*((VLOOKUP($S40,$B$8:$I$75,3,FALSE)-VLOOKUP($S40,$B$8:$I$75,2,FALSE))-(VLOOKUP($S40,$AW$8:$BC$75,2,FALSE)-VLOOKUP($S40,$CE$8:$CK$75,2,FALSE)))/(VLOOKUP($S40,$B$8:$I$75,3,FALSE)-VLOOKUP($S40,$B$8:$I$75,2,FALSE)))</f>
        <v>6.1927353032427239E-3</v>
      </c>
      <c r="AC40" s="203">
        <f>(VLOOKUP($S40,$K$8:$Q$75,3,FALSE)*((VLOOKUP($S40,$B$8:$I$75,4,FALSE)-VLOOKUP($S40,$B$8:$I$75,3,FALSE))-(VLOOKUP($S40,$AW$8:$BC$75,3,FALSE)-VLOOKUP($S40,$CE$8:$CK$75,3,FALSE)))/(VLOOKUP($S40,$B$8:$I$75,4,FALSE)-VLOOKUP($S40,$B$8:$I$75,3,FALSE)))</f>
        <v>2.2295931868215147E-2</v>
      </c>
      <c r="AD40" s="203">
        <f>(VLOOKUP($S40,$K$8:$Q$75,4,FALSE)*((VLOOKUP($S40,$B$8:$I$75,5,FALSE)-VLOOKUP($S40,$B$8:$I$75,4,FALSE))-(VLOOKUP($S40,$AW$8:$BC$75,4,FALSE)-VLOOKUP($S40,$CE$8:$CK$75,4,FALSE)))/(VLOOKUP($S40,$B$8:$I$75,5,FALSE)-VLOOKUP($S40,$B$8:$I$75,4,FALSE)))</f>
        <v>4.3866810308852144E-2</v>
      </c>
      <c r="AE40" s="203">
        <f>(VLOOKUP($S40,$K$8:$Q$75,5,FALSE)*((VLOOKUP($S40,$B$8:$I$75,6,FALSE)-VLOOKUP($S40,$B$8:$I$75,5,FALSE))-(VLOOKUP($S40,$AW$8:$BC$75,5,FALSE)-VLOOKUP($S40,$CE$8:$CK$75,5,FALSE)))/(VLOOKUP($S40,$B$8:$I$75,6,FALSE)-VLOOKUP($S40,$B$8:$I$75,5,FALSE)))</f>
        <v>5.7293958458467229E-4</v>
      </c>
      <c r="AF40" s="203">
        <f>(VLOOKUP($S40,$K$8:$Q$75,6,FALSE)*((VLOOKUP($S40,$B$8:$I$75,7,FALSE)-VLOOKUP($S40,$B$8:$I$75,6,FALSE))-(VLOOKUP($S40,$AW$8:$BC$75,6,FALSE)-VLOOKUP($S40,$CE$8:$CK$75,6,FALSE)))/(VLOOKUP($S40,$B$8:$I$75,7,FALSE)-VLOOKUP($S40,$B$8:$I$75,6,FALSE)))</f>
        <v>6.6745694376719672E-3</v>
      </c>
      <c r="AG40" s="228">
        <f>(VLOOKUP($S40,$K$8:$Q$75,7,FALSE)*((VLOOKUP($S40,$B$8:$I$75,8,FALSE)-VLOOKUP($S40,$B$8:$I$75,7,FALSE))-(VLOOKUP($S40,$AW$8:$BC$75,7,FALSE)-VLOOKUP($S40,$CE$8:$CK$75,7,FALSE)))/(VLOOKUP($S40,$B$8:$I$75,8,FALSE)-VLOOKUP($S40,$B$8:$I$75,7,FALSE)))</f>
        <v>7.2628877303932658E-3</v>
      </c>
      <c r="AI40" s="219" t="s">
        <v>23</v>
      </c>
      <c r="AJ40" s="452">
        <f>VLOOKUP($AI40,$AW$8:$BC$75,2,FALSE)-VLOOKUP($AI40,$CE$8:$CK$75,2,FALSE)</f>
        <v>12</v>
      </c>
      <c r="AK40" s="204">
        <f>(VLOOKUP($AI40,$B$8:$I$75,3,FALSE)-VLOOKUP($AI40,$B$8:$I$75,2,FALSE))-AJ40</f>
        <v>51</v>
      </c>
      <c r="AL40" s="453">
        <f>VLOOKUP($AI40,$AW$8:$BC$75,3,FALSE)-VLOOKUP($AI40,$CE$8:$CK$75,3,FALSE)</f>
        <v>-18</v>
      </c>
      <c r="AM40" s="453">
        <f>(VLOOKUP($AI40,$B$8:$I$75,4,FALSE)-VLOOKUP($AI40,$B$8:$I$75,3,FALSE))-AL40</f>
        <v>203</v>
      </c>
      <c r="AN40" s="452">
        <f>VLOOKUP($AI40,$AW$8:$BC$75,4,FALSE)-VLOOKUP($AI40,$CE$8:$CK$75,4,FALSE)</f>
        <v>97</v>
      </c>
      <c r="AO40" s="204">
        <f>(VLOOKUP($AI40,$B$8:$I$75,5,FALSE)-VLOOKUP($AI40,$B$8:$I$75,4,FALSE))-AN40</f>
        <v>590</v>
      </c>
      <c r="AP40" s="453">
        <f>VLOOKUP($AI40,$AW$8:$BC$75,5,FALSE)-VLOOKUP($AI40,$CE$8:$CK$75,5,FALSE)</f>
        <v>84</v>
      </c>
      <c r="AQ40" s="453">
        <f>(VLOOKUP($AI40,$B$8:$I$75,6,FALSE)-VLOOKUP($AI40,$B$8:$I$75,5,FALSE))-AP40</f>
        <v>11</v>
      </c>
      <c r="AR40" s="452">
        <f>VLOOKUP($AI40,$AW$8:$BC$75,6,FALSE)-VLOOKUP($AI40,$CE$8:$CK$75,6,FALSE)</f>
        <v>126</v>
      </c>
      <c r="AS40" s="204">
        <f>(VLOOKUP($AI40,$B$8:$I$75,7,FALSE)-VLOOKUP($AI40,$B$8:$I$75,6,FALSE))-AR40</f>
        <v>170</v>
      </c>
      <c r="AT40" s="452">
        <f>VLOOKUP($AI40,$AW$8:$BC$75,7,FALSE)-VLOOKUP($AI40,$CE$8:$CK$75,7,FALSE)</f>
        <v>43</v>
      </c>
      <c r="AU40" s="204">
        <f>(VLOOKUP($AI40,$B$8:$I$75,8,FALSE)-VLOOKUP($AI40,$B$8:$I$75,7,FALSE))-AT40</f>
        <v>92</v>
      </c>
      <c r="AV40" s="636"/>
      <c r="AW40" s="219" t="s">
        <v>23</v>
      </c>
      <c r="AX40" s="452">
        <v>113</v>
      </c>
      <c r="AY40" s="453">
        <v>94</v>
      </c>
      <c r="AZ40" s="453">
        <v>201</v>
      </c>
      <c r="BA40" s="453">
        <v>212</v>
      </c>
      <c r="BB40" s="453">
        <v>284</v>
      </c>
      <c r="BC40" s="204">
        <v>123</v>
      </c>
      <c r="BE40" s="219" t="s">
        <v>23</v>
      </c>
      <c r="BF40" s="237">
        <f>IF(VLOOKUP($BE40,$B$8:$I$75,3,FALSE)&lt;&gt;VLOOKUP($BE40,$B$8:$I$75,2,FALSE),(10*(VLOOKUP($BE40,$K$8:$Q$75,2,FALSE)*100)*VLOOKUP($BE40,$AW$8:$BC$75,2,FALSE))/(VLOOKUP($BE40,$B$8:$I$75,3,FALSE)-VLOOKUP($BE40,$B$8:$I$75,2,FALSE)),"")</f>
        <v>13.721158613067212</v>
      </c>
      <c r="BG40" s="243">
        <f>IF(VLOOKUP($BE40,$B$8:$I$75,4,FALSE)&lt;&gt;VLOOKUP($BE40,$B$8:$I$75,3,FALSE),(10*(VLOOKUP($BE40,$K$8:$Q$75,3,FALSE)*100)*VLOOKUP($BE40,$AW$8:$BC$75,3,FALSE))/(VLOOKUP($BE40,$B$8:$I$75,4,FALSE)-VLOOKUP($BE40,$B$8:$I$75,3,FALSE)),"")</f>
        <v>10.324224608927212</v>
      </c>
      <c r="BH40" s="243">
        <f>IF(VLOOKUP($BE40,$B$8:$I$75,5,FALSE)&lt;&gt;VLOOKUP($BE40,$B$8:$I$75,4,FALSE),(10*(VLOOKUP($BE40,$K$8:$Q$75,4,FALSE)*100)*VLOOKUP($BE40,$AW$8:$BC$75,4,FALSE))/(VLOOKUP($BE40,$B$8:$I$75,5,FALSE)-VLOOKUP($BE40,$B$8:$I$75,4,FALSE)),"")</f>
        <v>14.94445571538861</v>
      </c>
      <c r="BI40" s="243">
        <f>IF(VLOOKUP($BE40,$B$8:$I$75,6,FALSE)&lt;&gt;VLOOKUP($BE40,$B$8:$I$75,5,FALSE),(10*(VLOOKUP($BE40,$K$8:$Q$75,5,FALSE)*100)*VLOOKUP($BE40,$AW$8:$BC$75,5,FALSE))/(VLOOKUP($BE40,$B$8:$I$75,6,FALSE)-VLOOKUP($BE40,$B$8:$I$75,5,FALSE)),"")</f>
        <v>11.042108357450049</v>
      </c>
      <c r="BJ40" s="243">
        <f>IF(VLOOKUP($BE40,$B$8:$I$75,7,FALSE)&lt;&gt;VLOOKUP($BE40,$B$8:$I$75,6,FALSE),(10*(VLOOKUP($BE40,$K$8:$Q$75,6,FALSE)*100)*VLOOKUP($BE40,$AW$8:$BC$75,6,FALSE))/(VLOOKUP($BE40,$B$8:$I$75,7,FALSE)-VLOOKUP($BE40,$B$8:$I$75,6,FALSE)),"")</f>
        <v>11.150457178228462</v>
      </c>
      <c r="BK40" s="238">
        <f>IF(VLOOKUP($BE40,$B$8:$I$75,8,FALSE)&lt;&gt;VLOOKUP($BE40,$B$8:$I$75,7,FALSE),(10*(VLOOKUP($BE40,$K$8:$Q$75,7,FALSE)*100)*VLOOKUP($BE40,$AW$8:$BC$75,7,FALSE))/(VLOOKUP($BE40,$B$8:$I$75,8,FALSE)-VLOOKUP($BE40,$B$8:$I$75,7,FALSE)),"")</f>
        <v>9.710165117808387</v>
      </c>
      <c r="BL40" s="237">
        <f>IF(VLOOKUP($BE40,$B$8:$I$75,3,FALSE)&lt;&gt;VLOOKUP($BE40,$B$8:$I$75,2,FALSE),(10*(VLOOKUP($BE40,$K$8:$Q$75,2,FALSE)*100)*VLOOKUP($BE40,$CE$8:$CK$75,2,FALSE))/(VLOOKUP($BE40,$B$8:$I$75,3,FALSE)-VLOOKUP($BE40,$B$8:$I$75,2,FALSE)),"")</f>
        <v>12.264044424068924</v>
      </c>
      <c r="BM40" s="243">
        <f>IF(VLOOKUP($BE40,$B$8:$I$75,4,FALSE)&lt;&gt;VLOOKUP($BE40,$B$8:$I$75,3,FALSE),(10*(VLOOKUP($BE40,$K$8:$Q$75,3,FALSE)*100)*VLOOKUP($BE40,$CE$8:$CK$75,3,FALSE))/(VLOOKUP($BE40,$B$8:$I$75,4,FALSE)-VLOOKUP($BE40,$B$8:$I$75,3,FALSE)),"")</f>
        <v>12.301203789360082</v>
      </c>
      <c r="BN40" s="243">
        <f>IF(VLOOKUP($BE40,$B$8:$I$75,5,FALSE)&lt;&gt;VLOOKUP($BE40,$B$8:$I$75,4,FALSE),(10*(VLOOKUP($BE40,$K$8:$Q$75,4,FALSE)*100)*VLOOKUP($BE40,$CE$8:$CK$75,4,FALSE))/(VLOOKUP($BE40,$B$8:$I$75,5,FALSE)-VLOOKUP($BE40,$B$8:$I$75,4,FALSE)),"")</f>
        <v>7.7324546985095299</v>
      </c>
      <c r="BO40" s="243">
        <f>IF(VLOOKUP($BE40,$B$8:$I$75,6,FALSE)&lt;&gt;VLOOKUP($BE40,$B$8:$I$75,5,FALSE),(10*(VLOOKUP($BE40,$K$8:$Q$75,5,FALSE)*100)*VLOOKUP($BE40,$CE$8:$CK$75,5,FALSE))/(VLOOKUP($BE40,$B$8:$I$75,6,FALSE)-VLOOKUP($BE40,$B$8:$I$75,5,FALSE)),"")</f>
        <v>6.6669333478943686</v>
      </c>
      <c r="BP40" s="243">
        <f>IF(VLOOKUP($BE40,$B$8:$I$75,7,FALSE)&lt;&gt;VLOOKUP($BE40,$B$8:$I$75,6,FALSE),(10*(VLOOKUP($BE40,$K$8:$Q$75,6,FALSE)*100)*VLOOKUP($BE40,$CE$8:$CK$75,6,FALSE))/(VLOOKUP($BE40,$B$8:$I$75,7,FALSE)-VLOOKUP($BE40,$B$8:$I$75,6,FALSE)),"")</f>
        <v>6.2034233597186521</v>
      </c>
      <c r="BQ40" s="238">
        <f>IF(VLOOKUP($BE40,$B$8:$I$75,8,FALSE)&lt;&gt;VLOOKUP($BE40,$B$8:$I$75,7,FALSE),(10*(VLOOKUP($BE40,$K$8:$Q$75,7,FALSE)*100)*VLOOKUP($BE40,$CE$8:$CK$75,7,FALSE))/(VLOOKUP($BE40,$B$8:$I$75,8,FALSE)-VLOOKUP($BE40,$B$8:$I$75,7,FALSE)),"")</f>
        <v>6.3155545481680573</v>
      </c>
      <c r="BS40" s="219" t="s">
        <v>23</v>
      </c>
      <c r="BT40" s="453">
        <v>19</v>
      </c>
      <c r="BU40" s="453">
        <v>26</v>
      </c>
      <c r="BV40" s="453">
        <v>21</v>
      </c>
      <c r="BW40" s="453">
        <v>24</v>
      </c>
      <c r="BX40" s="453">
        <v>25</v>
      </c>
      <c r="BY40" s="453">
        <v>29</v>
      </c>
      <c r="BZ40" s="453">
        <v>24</v>
      </c>
      <c r="CA40" s="453">
        <v>25</v>
      </c>
      <c r="CB40" s="453">
        <v>32</v>
      </c>
      <c r="CC40" s="204">
        <v>24</v>
      </c>
      <c r="CE40" s="219" t="s">
        <v>23</v>
      </c>
      <c r="CF40" s="452">
        <v>101</v>
      </c>
      <c r="CG40" s="453">
        <v>112</v>
      </c>
      <c r="CH40" s="453">
        <v>104</v>
      </c>
      <c r="CI40" s="453">
        <v>128</v>
      </c>
      <c r="CJ40" s="453">
        <v>158</v>
      </c>
      <c r="CK40" s="204">
        <v>80</v>
      </c>
      <c r="CM40" s="795" t="s">
        <v>23</v>
      </c>
      <c r="CN40" s="453">
        <v>16</v>
      </c>
      <c r="CO40" s="453">
        <v>15</v>
      </c>
      <c r="CP40" s="453">
        <v>17</v>
      </c>
      <c r="CQ40" s="453">
        <v>14</v>
      </c>
      <c r="CR40" s="453">
        <v>13</v>
      </c>
      <c r="CS40" s="453">
        <v>18</v>
      </c>
      <c r="CT40" s="453">
        <v>18</v>
      </c>
      <c r="CU40" s="453">
        <v>14</v>
      </c>
      <c r="CV40" s="453">
        <v>10</v>
      </c>
      <c r="CW40" s="204">
        <v>17</v>
      </c>
      <c r="CY40" s="219" t="s">
        <v>23</v>
      </c>
      <c r="CZ40" s="452">
        <v>2392</v>
      </c>
      <c r="DA40" s="453">
        <v>42</v>
      </c>
      <c r="DB40" s="453">
        <v>125</v>
      </c>
      <c r="DC40" s="453">
        <v>2</v>
      </c>
      <c r="DD40" s="453">
        <v>25</v>
      </c>
      <c r="DE40" s="204">
        <v>4</v>
      </c>
      <c r="DG40" s="217" t="s">
        <v>23</v>
      </c>
      <c r="DH40" s="452">
        <v>12</v>
      </c>
      <c r="DI40" s="453">
        <v>92</v>
      </c>
      <c r="DJ40" s="453">
        <v>104</v>
      </c>
      <c r="DK40" s="453">
        <v>220</v>
      </c>
      <c r="DL40" s="453">
        <v>324</v>
      </c>
      <c r="DM40" s="453">
        <v>296</v>
      </c>
      <c r="DN40" s="453">
        <v>352</v>
      </c>
      <c r="DO40" s="204">
        <v>260</v>
      </c>
      <c r="DP40" s="452">
        <v>24</v>
      </c>
      <c r="DQ40" s="453">
        <v>80</v>
      </c>
      <c r="DR40" s="453">
        <v>168</v>
      </c>
      <c r="DS40" s="453">
        <v>324</v>
      </c>
      <c r="DT40" s="453">
        <v>312</v>
      </c>
      <c r="DU40" s="453">
        <v>304</v>
      </c>
      <c r="DV40" s="453">
        <v>520</v>
      </c>
      <c r="DW40" s="204">
        <v>244</v>
      </c>
      <c r="DX40" s="452">
        <v>15</v>
      </c>
      <c r="DY40" s="453">
        <v>85</v>
      </c>
      <c r="DZ40" s="453">
        <v>170</v>
      </c>
      <c r="EA40" s="453">
        <v>395</v>
      </c>
      <c r="EB40" s="453">
        <v>400</v>
      </c>
      <c r="EC40" s="453">
        <v>295</v>
      </c>
      <c r="ED40" s="453">
        <v>550</v>
      </c>
      <c r="EE40" s="204">
        <v>245</v>
      </c>
      <c r="EG40" s="219" t="s">
        <v>23</v>
      </c>
      <c r="EH40" s="452">
        <v>480</v>
      </c>
      <c r="EI40" s="453">
        <v>354</v>
      </c>
      <c r="EJ40" s="453">
        <v>551</v>
      </c>
      <c r="EK40" s="453">
        <v>420</v>
      </c>
      <c r="EL40" s="453">
        <v>256</v>
      </c>
      <c r="EM40" s="453">
        <v>124</v>
      </c>
      <c r="EN40" s="452">
        <v>480</v>
      </c>
      <c r="EO40" s="453">
        <v>376</v>
      </c>
      <c r="EP40" s="453">
        <v>527</v>
      </c>
      <c r="EQ40" s="453">
        <v>579</v>
      </c>
      <c r="ER40" s="453">
        <v>345</v>
      </c>
      <c r="ES40" s="453">
        <v>173</v>
      </c>
      <c r="ET40" s="452">
        <v>479</v>
      </c>
      <c r="EU40" s="453">
        <v>375</v>
      </c>
      <c r="EV40" s="453">
        <v>491</v>
      </c>
      <c r="EW40" s="453">
        <v>659</v>
      </c>
      <c r="EX40" s="453">
        <v>431</v>
      </c>
      <c r="EY40" s="204">
        <v>180</v>
      </c>
      <c r="EZ40" s="636"/>
      <c r="FA40" s="219" t="s">
        <v>23</v>
      </c>
      <c r="FB40" s="452">
        <v>642</v>
      </c>
      <c r="FC40" s="453">
        <v>1256</v>
      </c>
      <c r="FD40" s="204">
        <v>287</v>
      </c>
      <c r="FE40" s="452">
        <v>666</v>
      </c>
      <c r="FF40" s="453">
        <v>1465</v>
      </c>
      <c r="FG40" s="204">
        <v>349</v>
      </c>
      <c r="FH40" s="452">
        <v>656</v>
      </c>
      <c r="FI40" s="453">
        <v>1527</v>
      </c>
      <c r="FJ40" s="204">
        <v>432</v>
      </c>
      <c r="FK40" s="636"/>
      <c r="FL40" s="327" t="s">
        <v>119</v>
      </c>
      <c r="FM40" s="337">
        <f t="shared" si="22"/>
        <v>-5.9816828849456209E-2</v>
      </c>
      <c r="FN40" s="167">
        <f t="shared" si="23"/>
        <v>7.3033707865168537E-2</v>
      </c>
      <c r="FO40" s="167">
        <f t="shared" si="24"/>
        <v>-7.2475320375252922E-2</v>
      </c>
      <c r="FP40" s="333">
        <f t="shared" si="25"/>
        <v>6.5878011721293678E-2</v>
      </c>
      <c r="FQ40" s="337">
        <f t="shared" si="26"/>
        <v>-4.764406302331186E-2</v>
      </c>
      <c r="FR40" s="167">
        <f t="shared" si="27"/>
        <v>4.2471521756069955E-2</v>
      </c>
      <c r="FS40" s="167">
        <f t="shared" si="28"/>
        <v>-6.1809738526259497E-2</v>
      </c>
      <c r="FT40" s="333">
        <f t="shared" si="29"/>
        <v>5.4767870974279105E-2</v>
      </c>
      <c r="FU40" s="337">
        <f t="shared" si="30"/>
        <v>-4.9499226075743079E-2</v>
      </c>
      <c r="FV40" s="167">
        <f t="shared" si="31"/>
        <v>4.7477259931998105E-2</v>
      </c>
      <c r="FW40" s="167">
        <f t="shared" si="32"/>
        <v>-6.3195780055155346E-2</v>
      </c>
      <c r="FX40" s="333">
        <f t="shared" si="33"/>
        <v>5.5462432676216179E-2</v>
      </c>
      <c r="FZ40" s="217" t="s">
        <v>23</v>
      </c>
      <c r="GA40" s="452">
        <v>1455</v>
      </c>
      <c r="GB40" s="453">
        <v>696</v>
      </c>
      <c r="GC40" s="204">
        <v>759</v>
      </c>
      <c r="GD40" s="452">
        <v>41744.150999999998</v>
      </c>
      <c r="GE40" s="453">
        <v>28210.546999999999</v>
      </c>
      <c r="GF40" s="204">
        <v>13533.603999999999</v>
      </c>
      <c r="GH40" s="217" t="s">
        <v>23</v>
      </c>
      <c r="GI40" s="452">
        <v>393</v>
      </c>
      <c r="GJ40" s="453">
        <v>418</v>
      </c>
      <c r="GK40" s="453">
        <v>499</v>
      </c>
      <c r="GL40" s="453">
        <v>684</v>
      </c>
      <c r="GM40" s="453">
        <v>801</v>
      </c>
      <c r="GN40" s="453">
        <v>1001</v>
      </c>
      <c r="GO40" s="204">
        <v>1079</v>
      </c>
      <c r="GQ40" s="217" t="s">
        <v>23</v>
      </c>
      <c r="GR40" s="452">
        <v>1138</v>
      </c>
      <c r="GS40" s="453">
        <v>1210</v>
      </c>
      <c r="GT40" s="453">
        <v>1396</v>
      </c>
      <c r="GU40" s="453">
        <v>2085</v>
      </c>
      <c r="GV40" s="453">
        <v>2174</v>
      </c>
      <c r="GW40" s="453">
        <v>2469</v>
      </c>
      <c r="GX40" s="204">
        <v>2606</v>
      </c>
      <c r="GZ40" s="217" t="s">
        <v>23</v>
      </c>
      <c r="HA40" s="387">
        <f t="shared" si="2"/>
        <v>2.8956743002544529</v>
      </c>
      <c r="HB40" s="388">
        <f t="shared" si="3"/>
        <v>2.8947368421052633</v>
      </c>
      <c r="HC40" s="388">
        <f t="shared" si="4"/>
        <v>2.7975951903807617</v>
      </c>
      <c r="HD40" s="388">
        <f t="shared" si="5"/>
        <v>3.0482456140350878</v>
      </c>
      <c r="HE40" s="388">
        <f t="shared" si="6"/>
        <v>2.714107365792759</v>
      </c>
      <c r="HF40" s="388">
        <f t="shared" si="7"/>
        <v>2.4665334665334666</v>
      </c>
      <c r="HG40" s="245">
        <f t="shared" si="8"/>
        <v>2.4151992585727524</v>
      </c>
      <c r="HI40" s="217" t="s">
        <v>23</v>
      </c>
      <c r="HJ40" s="452">
        <v>151</v>
      </c>
      <c r="HK40" s="453">
        <v>264</v>
      </c>
      <c r="HL40" s="453">
        <v>149</v>
      </c>
      <c r="HM40" s="453">
        <v>162</v>
      </c>
      <c r="HN40" s="453">
        <v>76</v>
      </c>
      <c r="HO40" s="452">
        <v>224</v>
      </c>
      <c r="HP40" s="453">
        <v>380</v>
      </c>
      <c r="HQ40" s="453">
        <v>172</v>
      </c>
      <c r="HR40" s="453">
        <v>168</v>
      </c>
      <c r="HS40" s="453">
        <v>60</v>
      </c>
      <c r="HT40" s="452">
        <v>260</v>
      </c>
      <c r="HU40" s="453">
        <v>405</v>
      </c>
      <c r="HV40" s="453">
        <v>165</v>
      </c>
      <c r="HW40" s="453">
        <v>195</v>
      </c>
      <c r="HX40" s="204">
        <v>50</v>
      </c>
      <c r="HY40" s="804"/>
      <c r="HZ40" s="217" t="s">
        <v>23</v>
      </c>
      <c r="IA40" s="452">
        <v>156</v>
      </c>
      <c r="IB40" s="453">
        <v>4</v>
      </c>
      <c r="IC40" s="453">
        <v>256</v>
      </c>
      <c r="ID40" s="453">
        <v>356</v>
      </c>
      <c r="IE40" s="453">
        <v>32</v>
      </c>
      <c r="IF40" s="452">
        <v>224</v>
      </c>
      <c r="IG40" s="453">
        <v>8</v>
      </c>
      <c r="IH40" s="453">
        <v>328</v>
      </c>
      <c r="II40" s="453">
        <v>356</v>
      </c>
      <c r="IJ40" s="453">
        <v>88</v>
      </c>
      <c r="IK40" s="452">
        <v>260</v>
      </c>
      <c r="IL40" s="453">
        <v>10</v>
      </c>
      <c r="IM40" s="453">
        <v>370</v>
      </c>
      <c r="IN40" s="453">
        <v>370</v>
      </c>
      <c r="IO40" s="204">
        <v>65</v>
      </c>
      <c r="IQ40" s="217" t="s">
        <v>23</v>
      </c>
      <c r="IR40" s="452">
        <v>0</v>
      </c>
      <c r="IS40" s="453">
        <v>1</v>
      </c>
      <c r="IT40" s="453">
        <v>18</v>
      </c>
      <c r="IU40" s="453">
        <v>34</v>
      </c>
      <c r="IV40" s="453">
        <v>17</v>
      </c>
      <c r="IW40" s="453">
        <v>52</v>
      </c>
      <c r="IX40" s="204">
        <v>29</v>
      </c>
      <c r="IY40" s="452">
        <v>157</v>
      </c>
      <c r="IZ40" s="453">
        <v>95</v>
      </c>
      <c r="JA40" s="453">
        <v>435</v>
      </c>
      <c r="JB40" s="453">
        <v>539</v>
      </c>
      <c r="JC40" s="453">
        <v>185</v>
      </c>
      <c r="JD40" s="453">
        <v>225</v>
      </c>
      <c r="JE40" s="204">
        <v>62</v>
      </c>
      <c r="JF40" s="452">
        <v>0</v>
      </c>
      <c r="JG40" s="453">
        <v>2</v>
      </c>
      <c r="JH40" s="453">
        <v>30</v>
      </c>
      <c r="JI40" s="453">
        <v>41</v>
      </c>
      <c r="JJ40" s="453">
        <v>46</v>
      </c>
      <c r="JK40" s="453">
        <v>50</v>
      </c>
      <c r="JL40" s="204">
        <v>56</v>
      </c>
      <c r="JM40" s="452">
        <v>182</v>
      </c>
      <c r="JN40" s="453">
        <v>92</v>
      </c>
      <c r="JO40" s="453">
        <v>388</v>
      </c>
      <c r="JP40" s="453">
        <v>636</v>
      </c>
      <c r="JQ40" s="453">
        <v>346</v>
      </c>
      <c r="JR40" s="453">
        <v>246</v>
      </c>
      <c r="JS40" s="204">
        <v>102</v>
      </c>
      <c r="JT40" s="452">
        <v>2</v>
      </c>
      <c r="JU40" s="453">
        <v>3</v>
      </c>
      <c r="JV40" s="453">
        <v>34</v>
      </c>
      <c r="JW40" s="453">
        <v>53</v>
      </c>
      <c r="JX40" s="453">
        <v>42</v>
      </c>
      <c r="JY40" s="453">
        <v>69</v>
      </c>
      <c r="JZ40" s="204">
        <v>61</v>
      </c>
      <c r="KA40" s="452">
        <v>176</v>
      </c>
      <c r="KB40" s="453">
        <v>99</v>
      </c>
      <c r="KC40" s="453">
        <v>389</v>
      </c>
      <c r="KD40" s="453">
        <v>648</v>
      </c>
      <c r="KE40" s="453">
        <v>391</v>
      </c>
      <c r="KF40" s="453">
        <v>317</v>
      </c>
      <c r="KG40" s="204">
        <v>115</v>
      </c>
      <c r="KI40" s="217" t="s">
        <v>23</v>
      </c>
      <c r="KJ40" s="452">
        <v>284</v>
      </c>
      <c r="KK40" s="453">
        <v>128</v>
      </c>
      <c r="KL40" s="453">
        <v>164</v>
      </c>
      <c r="KM40" s="204">
        <v>76</v>
      </c>
      <c r="KN40" s="452">
        <v>364</v>
      </c>
      <c r="KO40" s="453">
        <v>180</v>
      </c>
      <c r="KP40" s="453">
        <v>164</v>
      </c>
      <c r="KQ40" s="204">
        <v>64</v>
      </c>
      <c r="KR40" s="452">
        <v>390</v>
      </c>
      <c r="KS40" s="453">
        <v>165</v>
      </c>
      <c r="KT40" s="453">
        <v>190</v>
      </c>
      <c r="KU40" s="204">
        <v>60</v>
      </c>
      <c r="KW40" s="217" t="s">
        <v>23</v>
      </c>
      <c r="KX40" s="452">
        <v>478</v>
      </c>
      <c r="KY40" s="453">
        <v>491</v>
      </c>
      <c r="KZ40" s="453">
        <v>613</v>
      </c>
      <c r="LA40" s="453">
        <v>786</v>
      </c>
      <c r="LB40" s="453">
        <v>889</v>
      </c>
      <c r="LC40" s="453">
        <v>1094</v>
      </c>
      <c r="LD40" s="218">
        <v>1206</v>
      </c>
      <c r="LF40" s="217" t="s">
        <v>23</v>
      </c>
      <c r="LG40" s="452">
        <v>801</v>
      </c>
      <c r="LH40" s="453">
        <v>42</v>
      </c>
      <c r="LI40" s="204">
        <v>46</v>
      </c>
      <c r="LJ40" s="452">
        <v>1001</v>
      </c>
      <c r="LK40" s="453">
        <v>43</v>
      </c>
      <c r="LL40" s="204">
        <v>50</v>
      </c>
      <c r="LM40" s="452">
        <v>1079</v>
      </c>
      <c r="LN40" s="453">
        <v>47</v>
      </c>
      <c r="LO40" s="204">
        <v>80</v>
      </c>
      <c r="LQ40" s="217" t="s">
        <v>23</v>
      </c>
      <c r="LR40" s="452">
        <v>878</v>
      </c>
      <c r="LS40" s="453">
        <v>1</v>
      </c>
      <c r="LT40" s="204">
        <v>12</v>
      </c>
      <c r="LU40" s="452">
        <v>1052</v>
      </c>
      <c r="LV40" s="453">
        <v>16</v>
      </c>
      <c r="LW40" s="204">
        <v>26</v>
      </c>
      <c r="LX40" s="452">
        <v>1165</v>
      </c>
      <c r="LY40" s="453">
        <v>18</v>
      </c>
      <c r="LZ40" s="204">
        <v>23</v>
      </c>
      <c r="MB40" s="217" t="s">
        <v>23</v>
      </c>
      <c r="MC40" s="1107"/>
      <c r="MD40" s="1108"/>
      <c r="ME40" s="1108"/>
      <c r="MF40" s="1108"/>
      <c r="MG40" s="1108"/>
      <c r="MH40" s="452">
        <v>27</v>
      </c>
      <c r="MI40" s="453">
        <v>73</v>
      </c>
      <c r="MJ40" s="453">
        <v>167</v>
      </c>
      <c r="MK40" s="453">
        <v>253</v>
      </c>
      <c r="ML40" s="453">
        <v>574</v>
      </c>
      <c r="MM40" s="452">
        <v>23</v>
      </c>
      <c r="MN40" s="453">
        <v>55</v>
      </c>
      <c r="MO40" s="453">
        <v>248</v>
      </c>
      <c r="MP40" s="453">
        <v>288</v>
      </c>
      <c r="MQ40" s="204">
        <v>592</v>
      </c>
      <c r="MS40" s="217" t="s">
        <v>23</v>
      </c>
      <c r="MT40" s="452">
        <v>393</v>
      </c>
      <c r="MU40" s="453">
        <v>418</v>
      </c>
      <c r="MV40" s="453">
        <v>499</v>
      </c>
      <c r="MW40" s="453">
        <v>684</v>
      </c>
      <c r="MX40" s="453">
        <v>801</v>
      </c>
      <c r="MY40" s="453">
        <v>1001</v>
      </c>
      <c r="MZ40" s="218">
        <v>1079</v>
      </c>
      <c r="NB40" s="217" t="s">
        <v>23</v>
      </c>
      <c r="NC40" s="452">
        <v>792</v>
      </c>
      <c r="ND40" s="453">
        <v>1</v>
      </c>
      <c r="NE40" s="204">
        <v>9</v>
      </c>
      <c r="NF40" s="452">
        <v>964</v>
      </c>
      <c r="NG40" s="453">
        <v>16</v>
      </c>
      <c r="NH40" s="204">
        <v>21</v>
      </c>
      <c r="NI40" s="452">
        <v>1044</v>
      </c>
      <c r="NJ40" s="453">
        <v>17</v>
      </c>
      <c r="NK40" s="204">
        <v>18</v>
      </c>
      <c r="NM40" s="217" t="s">
        <v>23</v>
      </c>
      <c r="NN40" s="452">
        <v>10</v>
      </c>
      <c r="NO40" s="453">
        <v>49</v>
      </c>
      <c r="NP40" s="453">
        <v>149</v>
      </c>
      <c r="NQ40" s="453">
        <v>259</v>
      </c>
      <c r="NR40" s="453">
        <v>335</v>
      </c>
      <c r="NS40" s="453">
        <v>3485</v>
      </c>
      <c r="NT40" s="452">
        <v>22</v>
      </c>
      <c r="NU40" s="453">
        <v>45</v>
      </c>
      <c r="NV40" s="453">
        <v>139</v>
      </c>
      <c r="NW40" s="453">
        <v>249</v>
      </c>
      <c r="NX40" s="453">
        <v>546</v>
      </c>
      <c r="NY40" s="453">
        <v>4708</v>
      </c>
      <c r="NZ40" s="452">
        <v>20</v>
      </c>
      <c r="OA40" s="453">
        <v>53</v>
      </c>
      <c r="OB40" s="453">
        <v>150</v>
      </c>
      <c r="OC40" s="453">
        <v>288</v>
      </c>
      <c r="OD40" s="453">
        <v>568</v>
      </c>
      <c r="OE40" s="204">
        <v>5020</v>
      </c>
      <c r="OG40" s="217" t="s">
        <v>23</v>
      </c>
      <c r="OH40" s="452">
        <v>657</v>
      </c>
      <c r="OI40" s="453">
        <v>94</v>
      </c>
      <c r="OJ40" s="453">
        <v>32</v>
      </c>
      <c r="OK40" s="204">
        <v>19</v>
      </c>
      <c r="OL40" s="452">
        <v>808</v>
      </c>
      <c r="OM40" s="453">
        <v>136</v>
      </c>
      <c r="ON40" s="453">
        <v>45</v>
      </c>
      <c r="OO40" s="204">
        <v>12</v>
      </c>
      <c r="OP40" s="452">
        <v>889</v>
      </c>
      <c r="OQ40" s="453">
        <v>127</v>
      </c>
      <c r="OR40" s="453">
        <v>55</v>
      </c>
      <c r="OS40" s="204">
        <v>8</v>
      </c>
      <c r="OU40" s="217" t="s">
        <v>23</v>
      </c>
      <c r="OV40" s="452">
        <v>90</v>
      </c>
      <c r="OW40" s="453">
        <v>188</v>
      </c>
      <c r="OX40" s="453">
        <v>149</v>
      </c>
      <c r="OY40" s="453">
        <v>262</v>
      </c>
      <c r="OZ40" s="453">
        <v>145</v>
      </c>
      <c r="PA40" s="204">
        <v>245</v>
      </c>
      <c r="PC40" s="217" t="s">
        <v>23</v>
      </c>
      <c r="PD40" s="452">
        <v>6</v>
      </c>
      <c r="PE40" s="453">
        <v>1</v>
      </c>
      <c r="PF40" s="453">
        <v>1</v>
      </c>
      <c r="PG40" s="453">
        <v>0</v>
      </c>
      <c r="PH40" s="453">
        <v>6</v>
      </c>
      <c r="PI40" s="204">
        <v>2</v>
      </c>
      <c r="PJ40" s="452">
        <v>220</v>
      </c>
      <c r="PK40" s="453">
        <v>39</v>
      </c>
      <c r="PL40" s="453">
        <v>84</v>
      </c>
      <c r="PM40" s="453">
        <v>327</v>
      </c>
      <c r="PN40" s="453">
        <v>246</v>
      </c>
      <c r="PO40" s="204">
        <v>89</v>
      </c>
      <c r="PP40" s="452">
        <v>227</v>
      </c>
      <c r="PQ40" s="453">
        <v>40</v>
      </c>
      <c r="PR40" s="453">
        <v>85</v>
      </c>
      <c r="PS40" s="453">
        <v>329</v>
      </c>
      <c r="PT40" s="453">
        <v>267</v>
      </c>
      <c r="PU40" s="204">
        <v>91</v>
      </c>
      <c r="PV40" s="636"/>
      <c r="PW40" s="217" t="s">
        <v>23</v>
      </c>
      <c r="PX40" s="452">
        <v>68</v>
      </c>
      <c r="PY40" s="453">
        <v>327</v>
      </c>
      <c r="PZ40" s="204">
        <v>407</v>
      </c>
      <c r="QA40" s="452">
        <v>77</v>
      </c>
      <c r="QB40" s="453">
        <v>382</v>
      </c>
      <c r="QC40" s="204">
        <v>542</v>
      </c>
      <c r="QD40" s="452">
        <v>60</v>
      </c>
      <c r="QE40" s="453">
        <v>393</v>
      </c>
      <c r="QF40" s="204">
        <v>626</v>
      </c>
      <c r="QH40" s="1103" t="s">
        <v>23</v>
      </c>
      <c r="QI40" s="453">
        <f t="shared" si="9"/>
        <v>11</v>
      </c>
      <c r="QJ40" s="453">
        <f t="shared" si="10"/>
        <v>6</v>
      </c>
      <c r="QK40" s="453">
        <f t="shared" si="11"/>
        <v>14</v>
      </c>
      <c r="QL40" s="453">
        <f t="shared" si="12"/>
        <v>33</v>
      </c>
      <c r="QM40" s="453">
        <f t="shared" si="13"/>
        <v>24</v>
      </c>
      <c r="QN40" s="453">
        <f t="shared" si="14"/>
        <v>20</v>
      </c>
      <c r="QO40" s="453">
        <f t="shared" si="15"/>
        <v>7</v>
      </c>
      <c r="QP40" s="453">
        <f t="shared" si="16"/>
        <v>6</v>
      </c>
      <c r="QQ40" s="204">
        <f t="shared" si="17"/>
        <v>10</v>
      </c>
      <c r="QR40" s="204">
        <f t="shared" si="18"/>
        <v>131</v>
      </c>
      <c r="QT40" s="1103" t="s">
        <v>23</v>
      </c>
      <c r="QU40" s="453">
        <v>9</v>
      </c>
      <c r="QV40" s="453">
        <v>6</v>
      </c>
      <c r="QW40" s="453">
        <v>14</v>
      </c>
      <c r="QX40" s="453">
        <v>30</v>
      </c>
      <c r="QY40" s="453">
        <v>24</v>
      </c>
      <c r="QZ40" s="453">
        <v>11</v>
      </c>
      <c r="RA40" s="453">
        <v>7</v>
      </c>
      <c r="RB40" s="453">
        <v>6</v>
      </c>
      <c r="RC40" s="204">
        <v>8</v>
      </c>
      <c r="RD40" s="204">
        <f t="shared" si="19"/>
        <v>115</v>
      </c>
      <c r="RF40" s="1103" t="s">
        <v>23</v>
      </c>
      <c r="RG40" s="453">
        <v>2</v>
      </c>
      <c r="RH40" s="453">
        <v>0</v>
      </c>
      <c r="RI40" s="453">
        <v>0</v>
      </c>
      <c r="RJ40" s="453">
        <v>0</v>
      </c>
      <c r="RK40" s="453">
        <v>0</v>
      </c>
      <c r="RL40" s="453">
        <v>6</v>
      </c>
      <c r="RM40" s="453">
        <v>0</v>
      </c>
      <c r="RN40" s="453">
        <v>0</v>
      </c>
      <c r="RO40" s="204">
        <v>2</v>
      </c>
      <c r="RP40" s="204">
        <f t="shared" si="20"/>
        <v>10</v>
      </c>
      <c r="RR40" s="1103" t="s">
        <v>23</v>
      </c>
      <c r="RS40" s="453">
        <v>0</v>
      </c>
      <c r="RT40" s="453">
        <v>0</v>
      </c>
      <c r="RU40" s="453">
        <v>0</v>
      </c>
      <c r="RV40" s="453">
        <v>3</v>
      </c>
      <c r="RW40" s="453">
        <v>0</v>
      </c>
      <c r="RX40" s="453">
        <v>3</v>
      </c>
      <c r="RY40" s="453">
        <v>0</v>
      </c>
      <c r="RZ40" s="453">
        <v>0</v>
      </c>
      <c r="SA40" s="204">
        <v>0</v>
      </c>
      <c r="SB40" s="204">
        <f t="shared" si="21"/>
        <v>6</v>
      </c>
      <c r="SD40" s="217" t="s">
        <v>23</v>
      </c>
      <c r="SE40" s="452">
        <v>8</v>
      </c>
      <c r="SF40" s="453">
        <v>7</v>
      </c>
      <c r="SG40" s="453">
        <v>14</v>
      </c>
      <c r="SH40" s="453">
        <v>48</v>
      </c>
      <c r="SI40" s="453">
        <v>24</v>
      </c>
      <c r="SJ40" s="453">
        <v>11</v>
      </c>
      <c r="SK40" s="453">
        <v>6</v>
      </c>
      <c r="SL40" s="453">
        <v>7</v>
      </c>
      <c r="SM40" s="453">
        <v>12</v>
      </c>
      <c r="SN40" s="204">
        <v>17</v>
      </c>
      <c r="SP40" s="217" t="s">
        <v>23</v>
      </c>
      <c r="SQ40" s="452">
        <v>246</v>
      </c>
      <c r="SR40" s="204">
        <v>926</v>
      </c>
      <c r="SS40" s="453">
        <v>215.61091999999999</v>
      </c>
      <c r="ST40" s="453">
        <v>1176</v>
      </c>
      <c r="SU40" s="452">
        <v>251.62693682053819</v>
      </c>
      <c r="SV40" s="204">
        <v>1230</v>
      </c>
      <c r="SX40" s="217" t="s">
        <v>23</v>
      </c>
      <c r="SY40" s="452">
        <v>1039</v>
      </c>
      <c r="SZ40" s="453">
        <v>926</v>
      </c>
      <c r="TA40" s="453">
        <v>108</v>
      </c>
      <c r="TB40" s="453">
        <v>169</v>
      </c>
      <c r="TC40" s="453">
        <v>102</v>
      </c>
      <c r="TD40" s="204">
        <v>108</v>
      </c>
      <c r="TE40" s="452">
        <v>1163</v>
      </c>
      <c r="TF40" s="453">
        <v>75</v>
      </c>
      <c r="TG40" s="453">
        <v>173</v>
      </c>
      <c r="TH40" s="453">
        <v>157</v>
      </c>
      <c r="TI40" s="204">
        <v>83</v>
      </c>
      <c r="TJ40" s="452">
        <v>1221</v>
      </c>
      <c r="TK40" s="453">
        <v>113</v>
      </c>
      <c r="TL40" s="453">
        <v>150</v>
      </c>
      <c r="TM40" s="453">
        <v>151</v>
      </c>
      <c r="TN40" s="204">
        <v>69</v>
      </c>
      <c r="TP40" s="217" t="s">
        <v>23</v>
      </c>
      <c r="TQ40" s="452">
        <v>12</v>
      </c>
      <c r="TR40" s="453">
        <v>84</v>
      </c>
      <c r="TS40" s="453">
        <v>96</v>
      </c>
      <c r="TT40" s="453">
        <v>200</v>
      </c>
      <c r="TU40" s="453">
        <v>264</v>
      </c>
      <c r="TV40" s="204">
        <v>280</v>
      </c>
      <c r="TW40" s="452">
        <v>24</v>
      </c>
      <c r="TX40" s="453">
        <v>80</v>
      </c>
      <c r="TY40" s="453">
        <v>168</v>
      </c>
      <c r="TZ40" s="453">
        <v>304</v>
      </c>
      <c r="UA40" s="453">
        <v>292</v>
      </c>
      <c r="UB40" s="204">
        <v>256</v>
      </c>
      <c r="UC40" s="452">
        <v>15</v>
      </c>
      <c r="UD40" s="453">
        <v>85</v>
      </c>
      <c r="UE40" s="453">
        <v>165</v>
      </c>
      <c r="UF40" s="453">
        <v>380</v>
      </c>
      <c r="UG40" s="453">
        <v>315</v>
      </c>
      <c r="UH40" s="204">
        <v>250</v>
      </c>
      <c r="UJ40" s="217" t="s">
        <v>23</v>
      </c>
      <c r="UK40" s="452">
        <v>926</v>
      </c>
      <c r="UL40" s="453">
        <v>801</v>
      </c>
      <c r="UM40" s="453">
        <v>125</v>
      </c>
      <c r="UN40" s="452">
        <v>1175</v>
      </c>
      <c r="UO40" s="453">
        <v>1039</v>
      </c>
      <c r="UP40" s="453">
        <v>136</v>
      </c>
      <c r="UQ40" s="452">
        <v>1230</v>
      </c>
      <c r="UR40" s="453">
        <v>1078</v>
      </c>
      <c r="US40" s="204">
        <v>152</v>
      </c>
      <c r="UU40" s="217" t="s">
        <v>23</v>
      </c>
      <c r="UV40" s="452">
        <v>945</v>
      </c>
      <c r="UW40" s="453">
        <v>94</v>
      </c>
      <c r="UX40" s="452">
        <v>65</v>
      </c>
      <c r="UY40" s="453">
        <v>71</v>
      </c>
      <c r="UZ40" s="204">
        <v>0</v>
      </c>
      <c r="VA40" s="452">
        <v>967</v>
      </c>
      <c r="VB40" s="453">
        <v>111</v>
      </c>
      <c r="VC40" s="452">
        <v>81</v>
      </c>
      <c r="VD40" s="453">
        <v>69</v>
      </c>
      <c r="VE40" s="204">
        <v>2</v>
      </c>
      <c r="VF40" s="168"/>
      <c r="VG40" s="217" t="s">
        <v>23</v>
      </c>
      <c r="VH40" s="452">
        <v>53</v>
      </c>
      <c r="VI40" s="453">
        <v>17</v>
      </c>
      <c r="VJ40" s="453">
        <v>4</v>
      </c>
      <c r="VK40" s="204">
        <v>20</v>
      </c>
      <c r="VL40" s="452">
        <v>62</v>
      </c>
      <c r="VM40" s="453">
        <v>20</v>
      </c>
      <c r="VN40" s="453">
        <v>3</v>
      </c>
      <c r="VO40" s="204">
        <v>26</v>
      </c>
      <c r="VQ40" s="217" t="s">
        <v>23</v>
      </c>
      <c r="VR40" s="452">
        <v>171</v>
      </c>
      <c r="VS40" s="204">
        <v>75</v>
      </c>
      <c r="VT40" s="453">
        <v>149.89047199999999</v>
      </c>
      <c r="VU40" s="453">
        <v>65.720448000000005</v>
      </c>
      <c r="VV40" s="452">
        <v>168.20935353381194</v>
      </c>
      <c r="VW40" s="204">
        <v>83.417583286726284</v>
      </c>
      <c r="VY40" s="217" t="s">
        <v>23</v>
      </c>
      <c r="VZ40" s="452">
        <v>12</v>
      </c>
      <c r="WA40" s="453">
        <v>24</v>
      </c>
      <c r="WB40" s="453">
        <v>25</v>
      </c>
      <c r="WC40" s="453">
        <v>136</v>
      </c>
      <c r="WD40" s="204">
        <v>92</v>
      </c>
      <c r="WE40" s="452">
        <v>20.342158999999999</v>
      </c>
      <c r="WF40" s="453">
        <v>16</v>
      </c>
      <c r="WG40" s="453">
        <v>32.540756999999999</v>
      </c>
      <c r="WH40" s="453">
        <v>80.610681</v>
      </c>
      <c r="WI40" s="204">
        <v>78.906817000000004</v>
      </c>
      <c r="WJ40" s="452">
        <v>15</v>
      </c>
      <c r="WK40" s="453">
        <v>40</v>
      </c>
      <c r="WL40" s="453">
        <v>13.05495447616992</v>
      </c>
      <c r="WM40" s="453">
        <v>62.215173813918497</v>
      </c>
      <c r="WN40" s="204">
        <v>81.224302356412338</v>
      </c>
      <c r="WP40" s="217" t="s">
        <v>23</v>
      </c>
      <c r="WQ40" s="452">
        <v>12</v>
      </c>
      <c r="WR40" s="453">
        <v>56</v>
      </c>
      <c r="WS40" s="453">
        <v>20</v>
      </c>
      <c r="WT40" s="453">
        <v>52</v>
      </c>
      <c r="WU40" s="453">
        <v>104</v>
      </c>
      <c r="WV40" s="204">
        <v>45</v>
      </c>
      <c r="WW40" s="452">
        <v>16</v>
      </c>
      <c r="WX40" s="453">
        <v>36.039028000000002</v>
      </c>
      <c r="WY40" s="453">
        <v>40.196567000000002</v>
      </c>
      <c r="WZ40" s="453">
        <v>48.500050999999999</v>
      </c>
      <c r="XA40" s="453">
        <v>54.781852000000001</v>
      </c>
      <c r="XB40" s="204">
        <v>32.882916000000002</v>
      </c>
      <c r="XC40" s="452">
        <v>15</v>
      </c>
      <c r="XD40" s="453">
        <v>30</v>
      </c>
      <c r="XE40" s="453">
        <v>28.78969102808049</v>
      </c>
      <c r="XF40" s="453">
        <v>45.571139695905821</v>
      </c>
      <c r="XG40" s="453">
        <v>69.991429937433807</v>
      </c>
      <c r="XH40" s="204">
        <v>22.142169985080638</v>
      </c>
      <c r="XJ40" s="217" t="s">
        <v>23</v>
      </c>
      <c r="XK40" s="452">
        <v>0</v>
      </c>
      <c r="XL40" s="453">
        <v>4</v>
      </c>
      <c r="XM40" s="453">
        <v>0</v>
      </c>
      <c r="XN40" s="453">
        <v>8</v>
      </c>
      <c r="XO40" s="204">
        <v>4</v>
      </c>
      <c r="XP40" s="452">
        <v>12</v>
      </c>
      <c r="XQ40" s="453">
        <v>0</v>
      </c>
      <c r="XR40" s="453">
        <v>4</v>
      </c>
      <c r="XS40" s="453">
        <v>12.0390281230284</v>
      </c>
      <c r="XT40" s="204">
        <v>4</v>
      </c>
      <c r="XU40" s="452">
        <v>10</v>
      </c>
      <c r="XV40" s="453">
        <v>0</v>
      </c>
      <c r="XW40" s="453">
        <v>10</v>
      </c>
      <c r="XX40" s="453">
        <v>10</v>
      </c>
      <c r="XY40" s="204">
        <v>0.99154804668965513</v>
      </c>
      <c r="XZ40" s="822"/>
      <c r="YA40" s="217" t="s">
        <v>23</v>
      </c>
      <c r="YB40" s="452">
        <v>49</v>
      </c>
      <c r="YC40" s="453">
        <v>76</v>
      </c>
      <c r="YD40" s="453">
        <v>87</v>
      </c>
      <c r="YE40" s="453">
        <v>53</v>
      </c>
      <c r="YF40" s="453">
        <v>27</v>
      </c>
      <c r="YG40" s="453">
        <v>1</v>
      </c>
      <c r="YH40" s="453">
        <v>7</v>
      </c>
      <c r="YI40" s="452">
        <v>69</v>
      </c>
      <c r="YJ40" s="453">
        <v>77</v>
      </c>
      <c r="YK40" s="453">
        <v>87</v>
      </c>
      <c r="YL40" s="453">
        <v>55</v>
      </c>
      <c r="YM40" s="453">
        <v>79</v>
      </c>
      <c r="YN40" s="453">
        <v>41</v>
      </c>
      <c r="YO40" s="204">
        <v>857</v>
      </c>
      <c r="YP40" s="452">
        <v>85</v>
      </c>
      <c r="YQ40" s="453">
        <v>152</v>
      </c>
      <c r="YR40" s="453">
        <v>150</v>
      </c>
      <c r="YS40" s="453">
        <v>111</v>
      </c>
      <c r="YT40" s="453">
        <v>74</v>
      </c>
      <c r="YU40" s="453">
        <v>2</v>
      </c>
      <c r="YV40" s="453">
        <v>12</v>
      </c>
      <c r="YW40" s="452">
        <v>120</v>
      </c>
      <c r="YX40" s="453">
        <v>154</v>
      </c>
      <c r="YY40" s="453">
        <v>150</v>
      </c>
      <c r="YZ40" s="453">
        <v>113</v>
      </c>
      <c r="ZA40" s="453">
        <v>163</v>
      </c>
      <c r="ZB40" s="453">
        <v>99</v>
      </c>
      <c r="ZC40" s="204">
        <v>1761</v>
      </c>
      <c r="ZE40" s="217" t="s">
        <v>23</v>
      </c>
      <c r="ZF40" s="452">
        <v>592</v>
      </c>
      <c r="ZG40" s="453">
        <v>509</v>
      </c>
      <c r="ZH40" s="453">
        <v>177</v>
      </c>
      <c r="ZI40" s="204">
        <v>229</v>
      </c>
      <c r="ZJ40" s="452">
        <v>496</v>
      </c>
      <c r="ZK40" s="453">
        <v>592</v>
      </c>
      <c r="ZL40" s="453">
        <v>308</v>
      </c>
      <c r="ZM40" s="204">
        <v>391</v>
      </c>
      <c r="ZN40" s="452">
        <v>427</v>
      </c>
      <c r="ZO40" s="453">
        <v>637</v>
      </c>
      <c r="ZP40" s="453">
        <v>342</v>
      </c>
      <c r="ZQ40" s="204">
        <v>531</v>
      </c>
      <c r="ZS40" s="217" t="s">
        <v>23</v>
      </c>
      <c r="ZT40" s="452">
        <v>168</v>
      </c>
      <c r="ZU40" s="453">
        <v>383</v>
      </c>
      <c r="ZV40" s="453">
        <v>154</v>
      </c>
      <c r="ZW40" s="204">
        <v>239</v>
      </c>
      <c r="ZX40" s="452">
        <v>259</v>
      </c>
      <c r="ZY40" s="453">
        <v>254</v>
      </c>
      <c r="ZZ40" s="453">
        <v>188</v>
      </c>
      <c r="AAA40" s="204">
        <v>292</v>
      </c>
    </row>
    <row r="41" spans="1:703" ht="13.5" customHeight="1" x14ac:dyDescent="0.2">
      <c r="A41" s="219">
        <v>37014</v>
      </c>
      <c r="B41" s="219" t="s">
        <v>431</v>
      </c>
      <c r="C41" s="221">
        <v>2755</v>
      </c>
      <c r="D41" s="451">
        <v>2749</v>
      </c>
      <c r="E41" s="451">
        <v>2915</v>
      </c>
      <c r="F41" s="451">
        <v>3053</v>
      </c>
      <c r="G41" s="451">
        <v>3100</v>
      </c>
      <c r="H41" s="451">
        <v>3435</v>
      </c>
      <c r="I41" s="205">
        <v>3434</v>
      </c>
      <c r="J41" s="634"/>
      <c r="K41" s="219" t="s">
        <v>431</v>
      </c>
      <c r="L41" s="227">
        <f>((VLOOKUP($K41,$B$8:$I$75,3,FALSE)/VLOOKUP($K41,$B$8:$I$75,2,FALSE))^(1/6.975))-1</f>
        <v>-3.1252942085679969E-4</v>
      </c>
      <c r="M41" s="203">
        <f>((VLOOKUP($K41,$B$8:$I$75,4,FALSE)/VLOOKUP($K41,$B$8:$I$75,3,FALSE))^(1/7.035))-1</f>
        <v>8.3692430831141529E-3</v>
      </c>
      <c r="N41" s="203">
        <f>((VLOOKUP($K41,$B$8:$I$75,5,FALSE)/VLOOKUP($K41,$B$8:$I$75,4,FALSE))^(1/8.005))-1</f>
        <v>5.7949766265150693E-3</v>
      </c>
      <c r="O41" s="203">
        <f>((VLOOKUP($K41,$B$8:$I$75,6,FALSE)/VLOOKUP($K41,$B$8:$I$75,5,FALSE))^(1/9.01))-1</f>
        <v>1.6970429828260247E-3</v>
      </c>
      <c r="P41" s="203">
        <f>((VLOOKUP($K41,$B$8:$I$75,7,FALSE)/VLOOKUP($K41,$B$8:$I$75,6,FALSE))^(1/11))-1</f>
        <v>9.372266658914441E-3</v>
      </c>
      <c r="Q41" s="228">
        <f>((VLOOKUP($K41,$B$8:$I$75,8,FALSE)/VLOOKUP($K41,$B$8:$I$75,7,FALSE))^(1/5))-1</f>
        <v>-5.823094431856024E-5</v>
      </c>
      <c r="R41" s="77"/>
      <c r="S41" s="219" t="s">
        <v>431</v>
      </c>
      <c r="T41" s="227">
        <f>VLOOKUP($S41,$K$8:$Q$75,2,FALSE)*(VLOOKUP($S41,$AW$8:$BC$75,2,FALSE)-VLOOKUP($S41,$CE$8:$CK$75,2,FALSE))/(VLOOKUP($S41,$B$8:$I$75,3,FALSE)-VLOOKUP($S41,$B$8:$I$75,2,FALSE))</f>
        <v>1.015720617784599E-2</v>
      </c>
      <c r="U41" s="203">
        <f>VLOOKUP($S41,$K$8:$Q$75,3,FALSE)*(VLOOKUP($S41,$AW$8:$BC$75,3,FALSE)-VLOOKUP($S41,$CE$8:$CK$75,3,FALSE))/(VLOOKUP($S41,$B$8:$I$75,4,FALSE)-VLOOKUP($S41,$B$8:$I$75,3,FALSE))</f>
        <v>4.5375414306040585E-3</v>
      </c>
      <c r="V41" s="203">
        <f>VLOOKUP($S41,$K$8:$Q$75,4,FALSE)*(VLOOKUP($S41,$AW$8:$BC$75,4,FALSE)-VLOOKUP($S41,$CE$8:$CK$75,4,FALSE))/(VLOOKUP($S41,$B$8:$I$75,5,FALSE)-VLOOKUP($S41,$B$8:$I$75,4,FALSE))</f>
        <v>4.7451620202623394E-3</v>
      </c>
      <c r="W41" s="203">
        <f>VLOOKUP($S41,$K$8:$Q$75,5,FALSE)*(VLOOKUP($S41,$AW$8:$BC$75,5,FALSE)-VLOOKUP($S41,$CE$8:$CK$75,5,FALSE))/(VLOOKUP($S41,$B$8:$I$75,6,FALSE)-VLOOKUP($S41,$B$8:$I$75,5,FALSE))</f>
        <v>2.4552962304716952E-3</v>
      </c>
      <c r="X41" s="203">
        <f>VLOOKUP($S41,$K$8:$Q$75,6,FALSE)*(VLOOKUP($S41,$AW$8:$BC$75,6,FALSE)-VLOOKUP($S41,$CE$8:$CK$75,6,FALSE))/(VLOOKUP($S41,$B$8:$I$75,7,FALSE)-VLOOKUP($S41,$B$8:$I$75,6,FALSE))</f>
        <v>4.5602372101583698E-3</v>
      </c>
      <c r="Y41" s="228">
        <f>VLOOKUP($S41,$K$8:$Q$75,7,FALSE)*(VLOOKUP($S41,$AW$8:$BC$75,7,FALSE)-VLOOKUP($S41,$CE$8:$CK$75,7,FALSE))/(VLOOKUP($S41,$B$8:$I$75,8,FALSE)-VLOOKUP($S41,$B$8:$I$75,7,FALSE))</f>
        <v>3.3191638261579337E-3</v>
      </c>
      <c r="Z41" s="77"/>
      <c r="AA41" s="219" t="s">
        <v>431</v>
      </c>
      <c r="AB41" s="227">
        <f>(VLOOKUP($S41,$K$8:$Q$75,2,FALSE)*((VLOOKUP($S41,$B$8:$I$75,3,FALSE)-VLOOKUP($S41,$B$8:$I$75,2,FALSE))-(VLOOKUP($S41,$AW$8:$BC$75,2,FALSE)-VLOOKUP($S41,$CE$8:$CK$75,2,FALSE)))/(VLOOKUP($S41,$B$8:$I$75,3,FALSE)-VLOOKUP($S41,$B$8:$I$75,2,FALSE)))</f>
        <v>-1.046973559870279E-2</v>
      </c>
      <c r="AC41" s="203">
        <f>(VLOOKUP($S41,$K$8:$Q$75,3,FALSE)*((VLOOKUP($S41,$B$8:$I$75,4,FALSE)-VLOOKUP($S41,$B$8:$I$75,3,FALSE))-(VLOOKUP($S41,$AW$8:$BC$75,3,FALSE)-VLOOKUP($S41,$CE$8:$CK$75,3,FALSE)))/(VLOOKUP($S41,$B$8:$I$75,4,FALSE)-VLOOKUP($S41,$B$8:$I$75,3,FALSE)))</f>
        <v>3.831701652510094E-3</v>
      </c>
      <c r="AD41" s="203">
        <f>(VLOOKUP($S41,$K$8:$Q$75,4,FALSE)*((VLOOKUP($S41,$B$8:$I$75,5,FALSE)-VLOOKUP($S41,$B$8:$I$75,4,FALSE))-(VLOOKUP($S41,$AW$8:$BC$75,4,FALSE)-VLOOKUP($S41,$CE$8:$CK$75,4,FALSE)))/(VLOOKUP($S41,$B$8:$I$75,5,FALSE)-VLOOKUP($S41,$B$8:$I$75,4,FALSE)))</f>
        <v>1.0498146062527299E-3</v>
      </c>
      <c r="AE41" s="203">
        <f>(VLOOKUP($S41,$K$8:$Q$75,5,FALSE)*((VLOOKUP($S41,$B$8:$I$75,6,FALSE)-VLOOKUP($S41,$B$8:$I$75,5,FALSE))-(VLOOKUP($S41,$AW$8:$BC$75,5,FALSE)-VLOOKUP($S41,$CE$8:$CK$75,5,FALSE)))/(VLOOKUP($S41,$B$8:$I$75,6,FALSE)-VLOOKUP($S41,$B$8:$I$75,5,FALSE)))</f>
        <v>-7.5825324764567065E-4</v>
      </c>
      <c r="AF41" s="203">
        <f>(VLOOKUP($S41,$K$8:$Q$75,6,FALSE)*((VLOOKUP($S41,$B$8:$I$75,7,FALSE)-VLOOKUP($S41,$B$8:$I$75,6,FALSE))-(VLOOKUP($S41,$AW$8:$BC$75,6,FALSE)-VLOOKUP($S41,$CE$8:$CK$75,6,FALSE)))/(VLOOKUP($S41,$B$8:$I$75,7,FALSE)-VLOOKUP($S41,$B$8:$I$75,6,FALSE)))</f>
        <v>4.8120294487560712E-3</v>
      </c>
      <c r="AG41" s="228">
        <f>(VLOOKUP($S41,$K$8:$Q$75,7,FALSE)*((VLOOKUP($S41,$B$8:$I$75,8,FALSE)-VLOOKUP($S41,$B$8:$I$75,7,FALSE))-(VLOOKUP($S41,$AW$8:$BC$75,7,FALSE)-VLOOKUP($S41,$CE$8:$CK$75,7,FALSE)))/(VLOOKUP($S41,$B$8:$I$75,8,FALSE)-VLOOKUP($S41,$B$8:$I$75,7,FALSE)))</f>
        <v>-3.3773947704764939E-3</v>
      </c>
      <c r="AI41" s="219" t="s">
        <v>431</v>
      </c>
      <c r="AJ41" s="221">
        <f>VLOOKUP($AI41,$AW$8:$BC$75,2,FALSE)-VLOOKUP($AI41,$CE$8:$CK$75,2,FALSE)</f>
        <v>195</v>
      </c>
      <c r="AK41" s="222">
        <f>(VLOOKUP($AI41,$B$8:$I$75,3,FALSE)-VLOOKUP($AI41,$B$8:$I$75,2,FALSE))-AJ41</f>
        <v>-201</v>
      </c>
      <c r="AL41" s="451">
        <f>VLOOKUP($AI41,$AW$8:$BC$75,3,FALSE)-VLOOKUP($AI41,$CE$8:$CK$75,3,FALSE)</f>
        <v>90</v>
      </c>
      <c r="AM41" s="451">
        <f>(VLOOKUP($AI41,$B$8:$I$75,4,FALSE)-VLOOKUP($AI41,$B$8:$I$75,3,FALSE))-AL41</f>
        <v>76</v>
      </c>
      <c r="AN41" s="221">
        <f>VLOOKUP($AI41,$AW$8:$BC$75,4,FALSE)-VLOOKUP($AI41,$CE$8:$CK$75,4,FALSE)</f>
        <v>113</v>
      </c>
      <c r="AO41" s="222">
        <f>(VLOOKUP($AI41,$B$8:$I$75,5,FALSE)-VLOOKUP($AI41,$B$8:$I$75,4,FALSE))-AN41</f>
        <v>25</v>
      </c>
      <c r="AP41" s="451">
        <f>VLOOKUP($AI41,$AW$8:$BC$75,5,FALSE)-VLOOKUP($AI41,$CE$8:$CK$75,5,FALSE)</f>
        <v>68</v>
      </c>
      <c r="AQ41" s="451">
        <f>(VLOOKUP($AI41,$B$8:$I$75,6,FALSE)-VLOOKUP($AI41,$B$8:$I$75,5,FALSE))-AP41</f>
        <v>-21</v>
      </c>
      <c r="AR41" s="221">
        <f>VLOOKUP($AI41,$AW$8:$BC$75,6,FALSE)-VLOOKUP($AI41,$CE$8:$CK$75,6,FALSE)</f>
        <v>163</v>
      </c>
      <c r="AS41" s="222">
        <f>(VLOOKUP($AI41,$B$8:$I$75,7,FALSE)-VLOOKUP($AI41,$B$8:$I$75,6,FALSE))-AR41</f>
        <v>172</v>
      </c>
      <c r="AT41" s="221">
        <f>VLOOKUP($AI41,$AW$8:$BC$75,7,FALSE)-VLOOKUP($AI41,$CE$8:$CK$75,7,FALSE)</f>
        <v>57</v>
      </c>
      <c r="AU41" s="222">
        <f>(VLOOKUP($AI41,$B$8:$I$75,8,FALSE)-VLOOKUP($AI41,$B$8:$I$75,7,FALSE))-AT41</f>
        <v>-58</v>
      </c>
      <c r="AV41" s="636"/>
      <c r="AW41" s="219" t="s">
        <v>431</v>
      </c>
      <c r="AX41" s="221">
        <v>401</v>
      </c>
      <c r="AY41" s="451">
        <v>274</v>
      </c>
      <c r="AZ41" s="451">
        <v>320</v>
      </c>
      <c r="BA41" s="451">
        <v>315</v>
      </c>
      <c r="BB41" s="451">
        <v>473</v>
      </c>
      <c r="BC41" s="222">
        <v>181</v>
      </c>
      <c r="BE41" s="219" t="s">
        <v>431</v>
      </c>
      <c r="BF41" s="239">
        <f>IF(VLOOKUP($BE41,$B$8:$I$75,3,FALSE)&lt;&gt;VLOOKUP($BE41,$B$8:$I$75,2,FALSE),(10*(VLOOKUP($BE41,$K$8:$Q$75,2,FALSE)*100)*VLOOKUP($BE41,$AW$8:$BC$75,2,FALSE))/(VLOOKUP($BE41,$B$8:$I$75,3,FALSE)-VLOOKUP($BE41,$B$8:$I$75,2,FALSE)),"")</f>
        <v>20.887382960596113</v>
      </c>
      <c r="BG41" s="235">
        <f>IF(VLOOKUP($BE41,$B$8:$I$75,4,FALSE)&lt;&gt;VLOOKUP($BE41,$B$8:$I$75,3,FALSE),(10*(VLOOKUP($BE41,$K$8:$Q$75,3,FALSE)*100)*VLOOKUP($BE41,$AW$8:$BC$75,3,FALSE))/(VLOOKUP($BE41,$B$8:$I$75,4,FALSE)-VLOOKUP($BE41,$B$8:$I$75,3,FALSE)),"")</f>
        <v>13.814292799839022</v>
      </c>
      <c r="BH41" s="235">
        <f>IF(VLOOKUP($BE41,$B$8:$I$75,5,FALSE)&lt;&gt;VLOOKUP($BE41,$B$8:$I$75,4,FALSE),(10*(VLOOKUP($BE41,$K$8:$Q$75,4,FALSE)*100)*VLOOKUP($BE41,$AW$8:$BC$75,4,FALSE))/(VLOOKUP($BE41,$B$8:$I$75,5,FALSE)-VLOOKUP($BE41,$B$8:$I$75,4,FALSE)),"")</f>
        <v>13.437626960034944</v>
      </c>
      <c r="BI41" s="235">
        <f>IF(VLOOKUP($BE41,$B$8:$I$75,6,FALSE)&lt;&gt;VLOOKUP($BE41,$B$8:$I$75,5,FALSE),(10*(VLOOKUP($BE41,$K$8:$Q$75,5,FALSE)*100)*VLOOKUP($BE41,$AW$8:$BC$75,5,FALSE))/(VLOOKUP($BE41,$B$8:$I$75,6,FALSE)-VLOOKUP($BE41,$B$8:$I$75,5,FALSE)),"")</f>
        <v>11.37379871468506</v>
      </c>
      <c r="BJ41" s="235">
        <f>IF(VLOOKUP($BE41,$B$8:$I$75,7,FALSE)&lt;&gt;VLOOKUP($BE41,$B$8:$I$75,6,FALSE),(10*(VLOOKUP($BE41,$K$8:$Q$75,6,FALSE)*100)*VLOOKUP($BE41,$AW$8:$BC$75,6,FALSE))/(VLOOKUP($BE41,$B$8:$I$75,7,FALSE)-VLOOKUP($BE41,$B$8:$I$75,6,FALSE)),"")</f>
        <v>13.233080984079196</v>
      </c>
      <c r="BK41" s="240">
        <f>IF(VLOOKUP($BE41,$B$8:$I$75,8,FALSE)&lt;&gt;VLOOKUP($BE41,$B$8:$I$75,7,FALSE),(10*(VLOOKUP($BE41,$K$8:$Q$75,7,FALSE)*100)*VLOOKUP($BE41,$AW$8:$BC$75,7,FALSE))/(VLOOKUP($BE41,$B$8:$I$75,8,FALSE)-VLOOKUP($BE41,$B$8:$I$75,7,FALSE)),"")</f>
        <v>10.539800921659403</v>
      </c>
      <c r="BL41" s="239">
        <f>IF(VLOOKUP($BE41,$B$8:$I$75,3,FALSE)&lt;&gt;VLOOKUP($BE41,$B$8:$I$75,2,FALSE),(10*(VLOOKUP($BE41,$K$8:$Q$75,2,FALSE)*100)*VLOOKUP($BE41,$CE$8:$CK$75,2,FALSE))/(VLOOKUP($BE41,$B$8:$I$75,3,FALSE)-VLOOKUP($BE41,$B$8:$I$75,2,FALSE)),"")</f>
        <v>10.730176782750123</v>
      </c>
      <c r="BM41" s="235">
        <f>IF(VLOOKUP($BE41,$B$8:$I$75,4,FALSE)&lt;&gt;VLOOKUP($BE41,$B$8:$I$75,3,FALSE),(10*(VLOOKUP($BE41,$K$8:$Q$75,3,FALSE)*100)*VLOOKUP($BE41,$CE$8:$CK$75,3,FALSE))/(VLOOKUP($BE41,$B$8:$I$75,4,FALSE)-VLOOKUP($BE41,$B$8:$I$75,3,FALSE)),"")</f>
        <v>9.2767513692349652</v>
      </c>
      <c r="BN41" s="235">
        <f>IF(VLOOKUP($BE41,$B$8:$I$75,5,FALSE)&lt;&gt;VLOOKUP($BE41,$B$8:$I$75,4,FALSE),(10*(VLOOKUP($BE41,$K$8:$Q$75,4,FALSE)*100)*VLOOKUP($BE41,$CE$8:$CK$75,4,FALSE))/(VLOOKUP($BE41,$B$8:$I$75,5,FALSE)-VLOOKUP($BE41,$B$8:$I$75,4,FALSE)),"")</f>
        <v>8.6924649397726039</v>
      </c>
      <c r="BO41" s="235">
        <f>IF(VLOOKUP($BE41,$B$8:$I$75,6,FALSE)&lt;&gt;VLOOKUP($BE41,$B$8:$I$75,5,FALSE),(10*(VLOOKUP($BE41,$K$8:$Q$75,5,FALSE)*100)*VLOOKUP($BE41,$CE$8:$CK$75,5,FALSE))/(VLOOKUP($BE41,$B$8:$I$75,6,FALSE)-VLOOKUP($BE41,$B$8:$I$75,5,FALSE)),"")</f>
        <v>8.9185024842133647</v>
      </c>
      <c r="BP41" s="235">
        <f>IF(VLOOKUP($BE41,$B$8:$I$75,7,FALSE)&lt;&gt;VLOOKUP($BE41,$B$8:$I$75,6,FALSE),(10*(VLOOKUP($BE41,$K$8:$Q$75,6,FALSE)*100)*VLOOKUP($BE41,$CE$8:$CK$75,6,FALSE))/(VLOOKUP($BE41,$B$8:$I$75,7,FALSE)-VLOOKUP($BE41,$B$8:$I$75,6,FALSE)),"")</f>
        <v>8.6728437739208264</v>
      </c>
      <c r="BQ41" s="240">
        <f>IF(VLOOKUP($BE41,$B$8:$I$75,8,FALSE)&lt;&gt;VLOOKUP($BE41,$B$8:$I$75,7,FALSE),(10*(VLOOKUP($BE41,$K$8:$Q$75,7,FALSE)*100)*VLOOKUP($BE41,$CE$8:$CK$75,7,FALSE))/(VLOOKUP($BE41,$B$8:$I$75,8,FALSE)-VLOOKUP($BE41,$B$8:$I$75,7,FALSE)),"")</f>
        <v>7.2206370955014698</v>
      </c>
      <c r="BS41" s="219" t="s">
        <v>431</v>
      </c>
      <c r="BT41" s="451">
        <v>45</v>
      </c>
      <c r="BU41" s="451">
        <v>48</v>
      </c>
      <c r="BV41" s="451">
        <v>43</v>
      </c>
      <c r="BW41" s="451">
        <v>36</v>
      </c>
      <c r="BX41" s="451">
        <v>33</v>
      </c>
      <c r="BY41" s="451">
        <v>27</v>
      </c>
      <c r="BZ41" s="451">
        <v>42</v>
      </c>
      <c r="CA41" s="451">
        <v>39</v>
      </c>
      <c r="CB41" s="451">
        <v>31</v>
      </c>
      <c r="CC41" s="222">
        <v>41</v>
      </c>
      <c r="CE41" s="219" t="s">
        <v>431</v>
      </c>
      <c r="CF41" s="221">
        <v>206</v>
      </c>
      <c r="CG41" s="451">
        <v>184</v>
      </c>
      <c r="CH41" s="451">
        <v>207</v>
      </c>
      <c r="CI41" s="451">
        <v>247</v>
      </c>
      <c r="CJ41" s="451">
        <v>310</v>
      </c>
      <c r="CK41" s="222">
        <v>124</v>
      </c>
      <c r="CM41" s="795" t="s">
        <v>431</v>
      </c>
      <c r="CN41" s="451">
        <v>25</v>
      </c>
      <c r="CO41" s="451">
        <v>27</v>
      </c>
      <c r="CP41" s="451">
        <v>29</v>
      </c>
      <c r="CQ41" s="451">
        <v>21</v>
      </c>
      <c r="CR41" s="451">
        <v>18</v>
      </c>
      <c r="CS41" s="451">
        <v>26</v>
      </c>
      <c r="CT41" s="451">
        <v>30</v>
      </c>
      <c r="CU41" s="451">
        <v>34</v>
      </c>
      <c r="CV41" s="451">
        <v>42</v>
      </c>
      <c r="CW41" s="222">
        <v>41</v>
      </c>
      <c r="CY41" s="219" t="s">
        <v>431</v>
      </c>
      <c r="CZ41" s="221">
        <v>3066.4718085863451</v>
      </c>
      <c r="DA41" s="451">
        <v>76.0930925914694</v>
      </c>
      <c r="DB41" s="451">
        <v>172.25717181243544</v>
      </c>
      <c r="DC41" s="451">
        <v>17.025418144252338</v>
      </c>
      <c r="DD41" s="451">
        <v>61.091206282317223</v>
      </c>
      <c r="DE41" s="222">
        <v>1.0014951849560201</v>
      </c>
      <c r="DG41" s="219" t="s">
        <v>431</v>
      </c>
      <c r="DH41" s="221">
        <v>20</v>
      </c>
      <c r="DI41" s="451">
        <v>128</v>
      </c>
      <c r="DJ41" s="451">
        <v>96</v>
      </c>
      <c r="DK41" s="451">
        <v>276</v>
      </c>
      <c r="DL41" s="451">
        <v>416</v>
      </c>
      <c r="DM41" s="451">
        <v>488</v>
      </c>
      <c r="DN41" s="451">
        <v>672</v>
      </c>
      <c r="DO41" s="222">
        <v>424</v>
      </c>
      <c r="DP41" s="221">
        <v>11.960803</v>
      </c>
      <c r="DQ41" s="451">
        <v>115.62109100000001</v>
      </c>
      <c r="DR41" s="451">
        <v>215.29444599999999</v>
      </c>
      <c r="DS41" s="451">
        <v>469.13807000000003</v>
      </c>
      <c r="DT41" s="451">
        <v>426.60195800000002</v>
      </c>
      <c r="DU41" s="451">
        <v>450.52356300000002</v>
      </c>
      <c r="DV41" s="451">
        <v>761.50442999999996</v>
      </c>
      <c r="DW41" s="222">
        <v>358.07693</v>
      </c>
      <c r="DX41" s="221">
        <v>25.037379623900399</v>
      </c>
      <c r="DY41" s="451">
        <v>95.142042570821516</v>
      </c>
      <c r="DZ41" s="451">
        <v>195.28366050288923</v>
      </c>
      <c r="EA41" s="451">
        <v>420.62797768152672</v>
      </c>
      <c r="EB41" s="451">
        <v>565.844779500149</v>
      </c>
      <c r="EC41" s="451">
        <v>295.4410795620247</v>
      </c>
      <c r="ED41" s="451">
        <v>836.24847943827331</v>
      </c>
      <c r="EE41" s="222">
        <v>410.3020028659742</v>
      </c>
      <c r="EG41" s="219" t="s">
        <v>431</v>
      </c>
      <c r="EH41" s="221">
        <v>598</v>
      </c>
      <c r="EI41" s="451">
        <v>561</v>
      </c>
      <c r="EJ41" s="451">
        <v>680</v>
      </c>
      <c r="EK41" s="451">
        <v>552</v>
      </c>
      <c r="EL41" s="451">
        <v>485</v>
      </c>
      <c r="EM41" s="451">
        <v>230</v>
      </c>
      <c r="EN41" s="221">
        <v>664.82127600000001</v>
      </c>
      <c r="EO41" s="451">
        <v>558.75041399999998</v>
      </c>
      <c r="EP41" s="451">
        <v>678.45211500000005</v>
      </c>
      <c r="EQ41" s="451">
        <v>698.71021599999995</v>
      </c>
      <c r="ER41" s="451">
        <v>507.33737500000001</v>
      </c>
      <c r="ES41" s="451">
        <v>326.92860300000001</v>
      </c>
      <c r="ET41" s="221">
        <v>635.94944244707267</v>
      </c>
      <c r="EU41" s="451">
        <v>549.05727941994121</v>
      </c>
      <c r="EV41" s="451">
        <v>675.65066301792194</v>
      </c>
      <c r="EW41" s="451">
        <v>711.05526086794714</v>
      </c>
      <c r="EX41" s="451">
        <v>508.75955395765817</v>
      </c>
      <c r="EY41" s="222">
        <v>353.52780028947507</v>
      </c>
      <c r="EZ41" s="636"/>
      <c r="FA41" s="219" t="s">
        <v>431</v>
      </c>
      <c r="FB41" s="221">
        <v>810</v>
      </c>
      <c r="FC41" s="451">
        <v>1771</v>
      </c>
      <c r="FD41" s="222">
        <v>525</v>
      </c>
      <c r="FE41" s="221">
        <v>859.73089299999992</v>
      </c>
      <c r="FF41" s="451">
        <v>1955.300841</v>
      </c>
      <c r="FG41" s="222">
        <v>619.96826599999997</v>
      </c>
      <c r="FH41" s="221">
        <v>879.27484968642295</v>
      </c>
      <c r="FI41" s="451">
        <v>1866.6979582488075</v>
      </c>
      <c r="FJ41" s="222">
        <v>688.02719206478582</v>
      </c>
      <c r="FK41" s="636"/>
      <c r="FL41" s="327" t="s">
        <v>120</v>
      </c>
      <c r="FM41" s="337">
        <f t="shared" si="22"/>
        <v>-7.7275329135661139E-2</v>
      </c>
      <c r="FN41" s="167">
        <f t="shared" si="23"/>
        <v>8.0617977528089885E-2</v>
      </c>
      <c r="FO41" s="167">
        <f t="shared" si="24"/>
        <v>-6.7332454472990369E-2</v>
      </c>
      <c r="FP41" s="333">
        <f t="shared" si="25"/>
        <v>6.3598871282830469E-2</v>
      </c>
      <c r="FQ41" s="337">
        <f t="shared" si="26"/>
        <v>-5.1582010417872082E-2</v>
      </c>
      <c r="FR41" s="167">
        <f t="shared" si="27"/>
        <v>6.0570182042040885E-2</v>
      </c>
      <c r="FS41" s="167">
        <f t="shared" si="28"/>
        <v>-6.2100632421900774E-2</v>
      </c>
      <c r="FT41" s="333">
        <f t="shared" si="29"/>
        <v>5.708852905764128E-2</v>
      </c>
      <c r="FU41" s="337">
        <f t="shared" si="30"/>
        <v>-5.0068203076342535E-2</v>
      </c>
      <c r="FV41" s="167">
        <f t="shared" si="31"/>
        <v>5.3760549337910211E-2</v>
      </c>
      <c r="FW41" s="167">
        <f t="shared" si="32"/>
        <v>-5.7487699314093733E-2</v>
      </c>
      <c r="FX41" s="333">
        <f t="shared" si="33"/>
        <v>5.3686438072004551E-2</v>
      </c>
      <c r="FZ41" s="219" t="s">
        <v>431</v>
      </c>
      <c r="GA41" s="221">
        <v>1937</v>
      </c>
      <c r="GB41" s="451">
        <v>818</v>
      </c>
      <c r="GC41" s="222">
        <v>1119</v>
      </c>
      <c r="GD41" s="221">
        <v>49076.885000000002</v>
      </c>
      <c r="GE41" s="451">
        <v>31897.156999999999</v>
      </c>
      <c r="GF41" s="222">
        <v>17179.728000000003</v>
      </c>
      <c r="GH41" s="219" t="s">
        <v>431</v>
      </c>
      <c r="GI41" s="221">
        <v>860</v>
      </c>
      <c r="GJ41" s="451">
        <v>910</v>
      </c>
      <c r="GK41" s="451">
        <v>1020</v>
      </c>
      <c r="GL41" s="451">
        <v>1141</v>
      </c>
      <c r="GM41" s="451">
        <v>1270</v>
      </c>
      <c r="GN41" s="451">
        <v>1483.1395177945401</v>
      </c>
      <c r="GO41" s="222">
        <v>1469.1934363304699</v>
      </c>
      <c r="GQ41" s="219" t="s">
        <v>431</v>
      </c>
      <c r="GR41" s="221">
        <v>2749</v>
      </c>
      <c r="GS41" s="451">
        <v>2746</v>
      </c>
      <c r="GT41" s="451">
        <v>2911</v>
      </c>
      <c r="GU41" s="451">
        <v>3049</v>
      </c>
      <c r="GV41" s="451">
        <v>3097</v>
      </c>
      <c r="GW41" s="451">
        <v>3417.7993323370101</v>
      </c>
      <c r="GX41" s="222">
        <v>3380.0462492265501</v>
      </c>
      <c r="GZ41" s="219" t="s">
        <v>431</v>
      </c>
      <c r="HA41" s="389">
        <f t="shared" si="2"/>
        <v>3.1965116279069767</v>
      </c>
      <c r="HB41" s="390">
        <f t="shared" si="3"/>
        <v>3.0175824175824175</v>
      </c>
      <c r="HC41" s="390">
        <f t="shared" si="4"/>
        <v>2.8539215686274511</v>
      </c>
      <c r="HD41" s="390">
        <f t="shared" si="5"/>
        <v>2.6722173531989482</v>
      </c>
      <c r="HE41" s="390">
        <f t="shared" si="6"/>
        <v>2.4385826771653543</v>
      </c>
      <c r="HF41" s="390">
        <f t="shared" si="7"/>
        <v>2.3044354838709644</v>
      </c>
      <c r="HG41" s="246">
        <f t="shared" si="8"/>
        <v>2.3006134969325216</v>
      </c>
      <c r="HI41" s="219" t="s">
        <v>431</v>
      </c>
      <c r="HJ41" s="221">
        <v>339</v>
      </c>
      <c r="HK41" s="451">
        <v>453</v>
      </c>
      <c r="HL41" s="451">
        <v>208</v>
      </c>
      <c r="HM41" s="451">
        <v>162</v>
      </c>
      <c r="HN41" s="451">
        <v>111</v>
      </c>
      <c r="HO41" s="221">
        <v>458.497433</v>
      </c>
      <c r="HP41" s="451">
        <v>514.31450999999993</v>
      </c>
      <c r="HQ41" s="451">
        <v>211.30751200000003</v>
      </c>
      <c r="HR41" s="451">
        <v>211.30751100000001</v>
      </c>
      <c r="HS41" s="451">
        <v>87.712551000000005</v>
      </c>
      <c r="HT41" s="221">
        <v>455.68030915819998</v>
      </c>
      <c r="HU41" s="451">
        <v>510.76254433359998</v>
      </c>
      <c r="HV41" s="451">
        <v>215.32146476479997</v>
      </c>
      <c r="HW41" s="451">
        <v>205.30651291619998</v>
      </c>
      <c r="HX41" s="222">
        <v>80.119614796800008</v>
      </c>
      <c r="HY41" s="804"/>
      <c r="HZ41" s="219" t="s">
        <v>431</v>
      </c>
      <c r="IA41" s="221">
        <v>348</v>
      </c>
      <c r="IB41" s="451">
        <v>12</v>
      </c>
      <c r="IC41" s="451">
        <v>400</v>
      </c>
      <c r="ID41" s="451">
        <v>440</v>
      </c>
      <c r="IE41" s="451">
        <v>72</v>
      </c>
      <c r="IF41" s="221">
        <v>458.497432</v>
      </c>
      <c r="IG41" s="451">
        <v>27.908539000000001</v>
      </c>
      <c r="IH41" s="451">
        <v>450.52356300000002</v>
      </c>
      <c r="II41" s="451">
        <v>450.52356300000002</v>
      </c>
      <c r="IJ41" s="451">
        <v>95.686420999999996</v>
      </c>
      <c r="IK41" s="221">
        <v>455.6803091549873</v>
      </c>
      <c r="IL41" s="451">
        <v>25.037379623900399</v>
      </c>
      <c r="IM41" s="451">
        <v>415.62050175674665</v>
      </c>
      <c r="IN41" s="451">
        <v>420.62797768152672</v>
      </c>
      <c r="IO41" s="222">
        <v>150.22427774340241</v>
      </c>
      <c r="IQ41" s="219" t="s">
        <v>431</v>
      </c>
      <c r="IR41" s="221">
        <v>11</v>
      </c>
      <c r="IS41" s="451">
        <v>12</v>
      </c>
      <c r="IT41" s="451">
        <v>56</v>
      </c>
      <c r="IU41" s="451">
        <v>55</v>
      </c>
      <c r="IV41" s="451">
        <v>42</v>
      </c>
      <c r="IW41" s="451">
        <v>105</v>
      </c>
      <c r="IX41" s="222">
        <v>58</v>
      </c>
      <c r="IY41" s="221">
        <v>212</v>
      </c>
      <c r="IZ41" s="451">
        <v>136</v>
      </c>
      <c r="JA41" s="451">
        <v>667</v>
      </c>
      <c r="JB41" s="451">
        <v>635</v>
      </c>
      <c r="JC41" s="451">
        <v>332</v>
      </c>
      <c r="JD41" s="451">
        <v>411</v>
      </c>
      <c r="JE41" s="222">
        <v>112</v>
      </c>
      <c r="JF41" s="221">
        <v>5.9804009999999996</v>
      </c>
      <c r="JG41" s="451">
        <v>33.888941000000003</v>
      </c>
      <c r="JH41" s="451">
        <v>63.790947000000003</v>
      </c>
      <c r="JI41" s="451">
        <v>77.745216999999997</v>
      </c>
      <c r="JJ41" s="451">
        <v>66.781148000000002</v>
      </c>
      <c r="JK41" s="451">
        <v>119.608026</v>
      </c>
      <c r="JL41" s="222">
        <v>92.696219999999997</v>
      </c>
      <c r="JM41" s="221">
        <v>190.37610699999999</v>
      </c>
      <c r="JN41" s="451">
        <v>191.37284099999999</v>
      </c>
      <c r="JO41" s="451">
        <v>595.04992800000002</v>
      </c>
      <c r="JP41" s="451">
        <v>762.50116300000002</v>
      </c>
      <c r="JQ41" s="451">
        <v>393.70975099999998</v>
      </c>
      <c r="JR41" s="451">
        <v>435.57256000000001</v>
      </c>
      <c r="JS41" s="222">
        <v>184.39570599999999</v>
      </c>
      <c r="JT41" s="221">
        <v>2.0029903699120402</v>
      </c>
      <c r="JU41" s="451">
        <v>11.01644703451622</v>
      </c>
      <c r="JV41" s="451">
        <v>56.083730357537121</v>
      </c>
      <c r="JW41" s="451">
        <v>91.136061830997818</v>
      </c>
      <c r="JX41" s="451">
        <v>76.113634056657517</v>
      </c>
      <c r="JY41" s="451">
        <v>113.16895590003026</v>
      </c>
      <c r="JZ41" s="222">
        <v>98.146528125689954</v>
      </c>
      <c r="KA41" s="221">
        <v>219.32744550536839</v>
      </c>
      <c r="KB41" s="451">
        <v>137.20484033897475</v>
      </c>
      <c r="KC41" s="451">
        <v>580.86720727449165</v>
      </c>
      <c r="KD41" s="451">
        <v>712.06307650373026</v>
      </c>
      <c r="KE41" s="451">
        <v>406.60704509214412</v>
      </c>
      <c r="KF41" s="451">
        <v>466.69675618950532</v>
      </c>
      <c r="KG41" s="222">
        <v>221.33043587528039</v>
      </c>
      <c r="KI41" s="219" t="s">
        <v>431</v>
      </c>
      <c r="KJ41" s="221">
        <v>460</v>
      </c>
      <c r="KK41" s="451">
        <v>192</v>
      </c>
      <c r="KL41" s="451">
        <v>152</v>
      </c>
      <c r="KM41" s="222">
        <v>108</v>
      </c>
      <c r="KN41" s="221">
        <v>506.340642</v>
      </c>
      <c r="KO41" s="451">
        <v>195.35977500000001</v>
      </c>
      <c r="KP41" s="451">
        <v>203.33364399999999</v>
      </c>
      <c r="KQ41" s="222">
        <v>99.673355000000001</v>
      </c>
      <c r="KR41" s="221">
        <v>510.76254432756815</v>
      </c>
      <c r="KS41" s="451">
        <v>165.24670551774264</v>
      </c>
      <c r="KT41" s="451">
        <v>245.36632031422391</v>
      </c>
      <c r="KU41" s="222">
        <v>70.104662946921124</v>
      </c>
      <c r="KW41" s="219" t="s">
        <v>431</v>
      </c>
      <c r="KX41" s="221">
        <v>997</v>
      </c>
      <c r="KY41" s="451">
        <v>1064</v>
      </c>
      <c r="KZ41" s="451">
        <v>1150</v>
      </c>
      <c r="LA41" s="451">
        <v>1272</v>
      </c>
      <c r="LB41" s="451">
        <v>1441</v>
      </c>
      <c r="LC41" s="451">
        <v>1752.67686719213</v>
      </c>
      <c r="LD41" s="205">
        <v>1802.6125046647101</v>
      </c>
      <c r="LF41" s="219" t="s">
        <v>431</v>
      </c>
      <c r="LG41" s="221">
        <v>1270</v>
      </c>
      <c r="LH41" s="451">
        <v>83</v>
      </c>
      <c r="LI41" s="222">
        <v>88</v>
      </c>
      <c r="LJ41" s="221">
        <v>1483.1395177945401</v>
      </c>
      <c r="LK41" s="451">
        <v>160.416692375037</v>
      </c>
      <c r="LL41" s="222">
        <v>109.120657022554</v>
      </c>
      <c r="LM41" s="221">
        <v>1469.1934363304699</v>
      </c>
      <c r="LN41" s="451">
        <v>182.206476779838</v>
      </c>
      <c r="LO41" s="222">
        <v>151.212591554402</v>
      </c>
      <c r="LQ41" s="219" t="s">
        <v>431</v>
      </c>
      <c r="LR41" s="221">
        <v>1173</v>
      </c>
      <c r="LS41" s="451">
        <v>170</v>
      </c>
      <c r="LT41" s="222">
        <v>100</v>
      </c>
      <c r="LU41" s="221">
        <v>1402.296689</v>
      </c>
      <c r="LV41" s="451">
        <v>342.53446600000001</v>
      </c>
      <c r="LW41" s="222">
        <v>7.8457119999998781</v>
      </c>
      <c r="LX41" s="221">
        <v>1487.4382225620384</v>
      </c>
      <c r="LY41" s="451">
        <v>308.16381580799032</v>
      </c>
      <c r="LZ41" s="222">
        <v>7.0104662946922645</v>
      </c>
      <c r="MB41" s="219" t="s">
        <v>431</v>
      </c>
      <c r="MC41" s="1111"/>
      <c r="MD41" s="1112"/>
      <c r="ME41" s="1112"/>
      <c r="MF41" s="1112"/>
      <c r="MG41" s="1112"/>
      <c r="MH41" s="221">
        <v>73.793840000000003</v>
      </c>
      <c r="MI41" s="451">
        <v>109.51253299999999</v>
      </c>
      <c r="MJ41" s="451">
        <v>320.47817099999997</v>
      </c>
      <c r="MK41" s="451">
        <v>499.00015100000002</v>
      </c>
      <c r="ML41" s="451">
        <v>749.89217100000008</v>
      </c>
      <c r="MM41" s="221">
        <v>66.731368657900006</v>
      </c>
      <c r="MN41" s="451">
        <v>142.9744863144</v>
      </c>
      <c r="MO41" s="451">
        <v>356.74369805769999</v>
      </c>
      <c r="MP41" s="451">
        <v>430.84943122340002</v>
      </c>
      <c r="MQ41" s="222">
        <v>805.31352042660001</v>
      </c>
      <c r="MS41" s="219" t="s">
        <v>431</v>
      </c>
      <c r="MT41" s="221">
        <v>860</v>
      </c>
      <c r="MU41" s="451">
        <v>910</v>
      </c>
      <c r="MV41" s="451">
        <v>1020</v>
      </c>
      <c r="MW41" s="451">
        <v>1141</v>
      </c>
      <c r="MX41" s="451">
        <v>1270</v>
      </c>
      <c r="MY41" s="451">
        <v>1483.1395177945401</v>
      </c>
      <c r="MZ41" s="205">
        <v>1469.1934363304699</v>
      </c>
      <c r="NB41" s="219" t="s">
        <v>431</v>
      </c>
      <c r="NC41" s="221">
        <v>1023</v>
      </c>
      <c r="ND41" s="451">
        <v>160</v>
      </c>
      <c r="NE41" s="222">
        <v>90</v>
      </c>
      <c r="NF41" s="221">
        <v>1183.1227200000001</v>
      </c>
      <c r="NG41" s="451">
        <v>294.03639600000002</v>
      </c>
      <c r="NH41" s="222">
        <v>5.9804019999998559</v>
      </c>
      <c r="NI41" s="221">
        <v>1203.797212317136</v>
      </c>
      <c r="NJ41" s="451">
        <v>258.38575771865322</v>
      </c>
      <c r="NK41" s="222">
        <v>7.0104662946920939</v>
      </c>
      <c r="NM41" s="219" t="s">
        <v>431</v>
      </c>
      <c r="NN41" s="221">
        <v>66</v>
      </c>
      <c r="NO41" s="451">
        <v>134</v>
      </c>
      <c r="NP41" s="451">
        <v>269</v>
      </c>
      <c r="NQ41" s="451">
        <v>372</v>
      </c>
      <c r="NR41" s="451">
        <v>432</v>
      </c>
      <c r="NS41" s="451">
        <v>5125</v>
      </c>
      <c r="NT41" s="221">
        <v>59.804012999999998</v>
      </c>
      <c r="NU41" s="451">
        <v>107.647223</v>
      </c>
      <c r="NV41" s="451">
        <v>270.11479100000003</v>
      </c>
      <c r="NW41" s="451">
        <v>406.66728699999999</v>
      </c>
      <c r="NX41" s="451">
        <v>638.906204</v>
      </c>
      <c r="NY41" s="451">
        <v>6495.7125249999999</v>
      </c>
      <c r="NZ41" s="221">
        <v>46.068778507976923</v>
      </c>
      <c r="OA41" s="451">
        <v>109.16297516020616</v>
      </c>
      <c r="OB41" s="451">
        <v>284.42463252750969</v>
      </c>
      <c r="OC41" s="451">
        <v>373.55770398859545</v>
      </c>
      <c r="OD41" s="451">
        <v>655.97934614619305</v>
      </c>
      <c r="OE41" s="222">
        <v>6495.6977696247459</v>
      </c>
      <c r="OG41" s="219" t="s">
        <v>431</v>
      </c>
      <c r="OH41" s="221">
        <v>743</v>
      </c>
      <c r="OI41" s="451">
        <v>308</v>
      </c>
      <c r="OJ41" s="451">
        <v>168</v>
      </c>
      <c r="OK41" s="222">
        <v>54</v>
      </c>
      <c r="OL41" s="221">
        <v>942.90993500000002</v>
      </c>
      <c r="OM41" s="451">
        <v>333.90573900000004</v>
      </c>
      <c r="ON41" s="451">
        <v>177.41857099999999</v>
      </c>
      <c r="OO41" s="222">
        <v>28.905273000000001</v>
      </c>
      <c r="OP41" s="221">
        <v>959.43238718786722</v>
      </c>
      <c r="OQ41" s="451">
        <v>313.4679928912343</v>
      </c>
      <c r="OR41" s="451">
        <v>173.25866699739146</v>
      </c>
      <c r="OS41" s="222">
        <v>23.034389253988461</v>
      </c>
      <c r="OU41" s="219" t="s">
        <v>431</v>
      </c>
      <c r="OV41" s="221">
        <v>151.22577292835902</v>
      </c>
      <c r="OW41" s="451">
        <v>248.37080586909292</v>
      </c>
      <c r="OX41" s="451">
        <v>265.39622401334532</v>
      </c>
      <c r="OY41" s="451">
        <v>343.51284843991488</v>
      </c>
      <c r="OZ41" s="451">
        <v>162.24221996287525</v>
      </c>
      <c r="PA41" s="222">
        <v>298.44556511689399</v>
      </c>
      <c r="PC41" s="219" t="s">
        <v>431</v>
      </c>
      <c r="PD41" s="221">
        <v>61.091206282317223</v>
      </c>
      <c r="PE41" s="451">
        <v>22.032894069032441</v>
      </c>
      <c r="PF41" s="451">
        <v>51.076254432757018</v>
      </c>
      <c r="PG41" s="451">
        <v>88.131576276129763</v>
      </c>
      <c r="PH41" s="451">
        <v>31.046350733636618</v>
      </c>
      <c r="PI41" s="222">
        <v>5.0074759247801</v>
      </c>
      <c r="PJ41" s="221">
        <v>275.41117586290551</v>
      </c>
      <c r="PK41" s="451">
        <v>71.106158131877422</v>
      </c>
      <c r="PL41" s="451">
        <v>156.23324885313912</v>
      </c>
      <c r="PM41" s="451">
        <v>341.50985807000279</v>
      </c>
      <c r="PN41" s="451">
        <v>218.32595032041235</v>
      </c>
      <c r="PO41" s="222">
        <v>111.1659655301182</v>
      </c>
      <c r="PP41" s="221">
        <v>340.50836288504678</v>
      </c>
      <c r="PQ41" s="451">
        <v>94.140547385865887</v>
      </c>
      <c r="PR41" s="451">
        <v>207.30950328589611</v>
      </c>
      <c r="PS41" s="451">
        <v>430.64292953108861</v>
      </c>
      <c r="PT41" s="451">
        <v>250.373796239005</v>
      </c>
      <c r="PU41" s="222">
        <v>116.17344145489832</v>
      </c>
      <c r="PV41" s="636"/>
      <c r="PW41" s="219" t="s">
        <v>431</v>
      </c>
      <c r="PX41" s="221">
        <v>208</v>
      </c>
      <c r="PY41" s="451">
        <v>595</v>
      </c>
      <c r="PZ41" s="222">
        <v>470</v>
      </c>
      <c r="QA41" s="221">
        <v>182.40223900000001</v>
      </c>
      <c r="QB41" s="451">
        <v>630.93233499999997</v>
      </c>
      <c r="QC41" s="222">
        <v>669.80494399999998</v>
      </c>
      <c r="QD41" s="221">
        <v>143.21381144871089</v>
      </c>
      <c r="QE41" s="451">
        <v>646.96588948158887</v>
      </c>
      <c r="QF41" s="222">
        <v>679.01373540018153</v>
      </c>
      <c r="QH41" s="795" t="s">
        <v>431</v>
      </c>
      <c r="QI41" s="451">
        <f t="shared" si="9"/>
        <v>19</v>
      </c>
      <c r="QJ41" s="451">
        <f t="shared" si="10"/>
        <v>3</v>
      </c>
      <c r="QK41" s="451">
        <f t="shared" si="11"/>
        <v>6</v>
      </c>
      <c r="QL41" s="451">
        <f t="shared" si="12"/>
        <v>13</v>
      </c>
      <c r="QM41" s="451">
        <f t="shared" si="13"/>
        <v>10</v>
      </c>
      <c r="QN41" s="451">
        <f t="shared" si="14"/>
        <v>1</v>
      </c>
      <c r="QO41" s="451">
        <f t="shared" si="15"/>
        <v>19</v>
      </c>
      <c r="QP41" s="451">
        <f t="shared" si="16"/>
        <v>1</v>
      </c>
      <c r="QQ41" s="222">
        <f t="shared" si="17"/>
        <v>1</v>
      </c>
      <c r="QR41" s="222">
        <f t="shared" si="18"/>
        <v>73</v>
      </c>
      <c r="QT41" s="795" t="s">
        <v>431</v>
      </c>
      <c r="QU41" s="451">
        <v>12</v>
      </c>
      <c r="QV41" s="451">
        <v>3</v>
      </c>
      <c r="QW41" s="451">
        <v>6</v>
      </c>
      <c r="QX41" s="451">
        <v>11</v>
      </c>
      <c r="QY41" s="451">
        <v>5</v>
      </c>
      <c r="QZ41" s="451">
        <v>1</v>
      </c>
      <c r="RA41" s="451">
        <v>1</v>
      </c>
      <c r="RB41" s="451">
        <v>1</v>
      </c>
      <c r="RC41" s="222">
        <v>1</v>
      </c>
      <c r="RD41" s="222">
        <f t="shared" si="19"/>
        <v>41</v>
      </c>
      <c r="RF41" s="795" t="s">
        <v>431</v>
      </c>
      <c r="RG41" s="451">
        <v>7</v>
      </c>
      <c r="RH41" s="451">
        <v>0</v>
      </c>
      <c r="RI41" s="451">
        <v>0</v>
      </c>
      <c r="RJ41" s="451">
        <v>2</v>
      </c>
      <c r="RK41" s="451">
        <v>0</v>
      </c>
      <c r="RL41" s="451">
        <v>0</v>
      </c>
      <c r="RM41" s="451">
        <v>18</v>
      </c>
      <c r="RN41" s="451">
        <v>0</v>
      </c>
      <c r="RO41" s="222">
        <v>0</v>
      </c>
      <c r="RP41" s="222">
        <f t="shared" si="20"/>
        <v>27</v>
      </c>
      <c r="RR41" s="795" t="s">
        <v>431</v>
      </c>
      <c r="RS41" s="451">
        <v>0</v>
      </c>
      <c r="RT41" s="451">
        <v>0</v>
      </c>
      <c r="RU41" s="451">
        <v>0</v>
      </c>
      <c r="RV41" s="451">
        <v>0</v>
      </c>
      <c r="RW41" s="451">
        <v>5</v>
      </c>
      <c r="RX41" s="451">
        <v>0</v>
      </c>
      <c r="RY41" s="451">
        <v>0</v>
      </c>
      <c r="RZ41" s="451">
        <v>0</v>
      </c>
      <c r="SA41" s="222">
        <v>0</v>
      </c>
      <c r="SB41" s="222">
        <f t="shared" si="21"/>
        <v>5</v>
      </c>
      <c r="SD41" s="219" t="s">
        <v>431</v>
      </c>
      <c r="SE41" s="221">
        <v>15</v>
      </c>
      <c r="SF41" s="451">
        <v>5</v>
      </c>
      <c r="SG41" s="451">
        <v>10</v>
      </c>
      <c r="SH41" s="451">
        <v>12</v>
      </c>
      <c r="SI41" s="451">
        <v>12</v>
      </c>
      <c r="SJ41" s="451">
        <v>7</v>
      </c>
      <c r="SK41" s="451">
        <v>19</v>
      </c>
      <c r="SL41" s="451">
        <v>4</v>
      </c>
      <c r="SM41" s="451">
        <v>5</v>
      </c>
      <c r="SN41" s="222">
        <v>8</v>
      </c>
      <c r="SP41" s="219" t="s">
        <v>431</v>
      </c>
      <c r="SQ41" s="221">
        <v>1254</v>
      </c>
      <c r="SR41" s="222">
        <v>1232</v>
      </c>
      <c r="SS41" s="451">
        <v>1333.4659079999999</v>
      </c>
      <c r="ST41" s="451">
        <v>1491.7800789999999</v>
      </c>
      <c r="SU41" s="221">
        <v>1270.0988222141489</v>
      </c>
      <c r="SV41" s="222">
        <v>1459.8419343036735</v>
      </c>
      <c r="SX41" s="219" t="s">
        <v>431</v>
      </c>
      <c r="SY41" s="221">
        <v>1400</v>
      </c>
      <c r="SZ41" s="451">
        <v>1229</v>
      </c>
      <c r="TA41" s="451">
        <v>166</v>
      </c>
      <c r="TB41" s="451">
        <v>198</v>
      </c>
      <c r="TC41" s="451">
        <v>189</v>
      </c>
      <c r="TD41" s="222">
        <v>196</v>
      </c>
      <c r="TE41" s="221">
        <v>1481.812743</v>
      </c>
      <c r="TF41" s="451">
        <v>169.58134699999999</v>
      </c>
      <c r="TG41" s="451">
        <v>171.84810100000001</v>
      </c>
      <c r="TH41" s="451">
        <v>193.366308</v>
      </c>
      <c r="TI41" s="222">
        <v>133.60195899999999</v>
      </c>
      <c r="TJ41" s="221">
        <v>1442.8165161594211</v>
      </c>
      <c r="TK41" s="451">
        <v>160.2392295929632</v>
      </c>
      <c r="TL41" s="451">
        <v>219.91762994597505</v>
      </c>
      <c r="TM41" s="451">
        <v>166.24820070269931</v>
      </c>
      <c r="TN41" s="222">
        <v>120.80178908709874</v>
      </c>
      <c r="TP41" s="219" t="s">
        <v>431</v>
      </c>
      <c r="TQ41" s="221">
        <v>16</v>
      </c>
      <c r="TR41" s="451">
        <v>120</v>
      </c>
      <c r="TS41" s="451">
        <v>96</v>
      </c>
      <c r="TT41" s="451">
        <v>268</v>
      </c>
      <c r="TU41" s="451">
        <v>360</v>
      </c>
      <c r="TV41" s="222">
        <v>416</v>
      </c>
      <c r="TW41" s="221">
        <v>11.960803</v>
      </c>
      <c r="TX41" s="451">
        <v>115.62109100000001</v>
      </c>
      <c r="TY41" s="451">
        <v>203.33364399999999</v>
      </c>
      <c r="TZ41" s="451">
        <v>433.25566199999997</v>
      </c>
      <c r="UA41" s="451">
        <v>382.74568199999999</v>
      </c>
      <c r="UB41" s="222">
        <v>398.69341900000001</v>
      </c>
      <c r="UC41" s="221">
        <v>15.02242777434024</v>
      </c>
      <c r="UD41" s="451">
        <v>95.142042570821516</v>
      </c>
      <c r="UE41" s="451">
        <v>185.26870865332907</v>
      </c>
      <c r="UF41" s="451">
        <v>395.59059805762632</v>
      </c>
      <c r="UG41" s="451">
        <v>515.77002025234822</v>
      </c>
      <c r="UH41" s="222">
        <v>230.34389253988368</v>
      </c>
      <c r="UJ41" s="219" t="s">
        <v>431</v>
      </c>
      <c r="UK41" s="221">
        <v>1232</v>
      </c>
      <c r="UL41" s="451">
        <v>1066</v>
      </c>
      <c r="UM41" s="451">
        <v>166</v>
      </c>
      <c r="UN41" s="221">
        <v>1490.7833450000001</v>
      </c>
      <c r="UO41" s="451">
        <v>1322.335376</v>
      </c>
      <c r="UP41" s="451">
        <v>168.447969</v>
      </c>
      <c r="UQ41" s="221">
        <v>1459.8419343036735</v>
      </c>
      <c r="UR41" s="451">
        <v>1283.580361864121</v>
      </c>
      <c r="US41" s="222">
        <v>176.26157243955274</v>
      </c>
      <c r="UU41" s="219" t="s">
        <v>431</v>
      </c>
      <c r="UV41" s="221">
        <v>1143.2533779999999</v>
      </c>
      <c r="UW41" s="451">
        <v>179.081999</v>
      </c>
      <c r="UX41" s="221">
        <v>76.748482999999993</v>
      </c>
      <c r="UY41" s="451">
        <v>85.719085000000007</v>
      </c>
      <c r="UZ41" s="222">
        <v>5.9804019999999998</v>
      </c>
      <c r="VA41" s="221">
        <v>1110.32169486673</v>
      </c>
      <c r="VB41" s="451">
        <v>173.258666997391</v>
      </c>
      <c r="VC41" s="221">
        <v>92.137557015953902</v>
      </c>
      <c r="VD41" s="451">
        <v>81.119529868730893</v>
      </c>
      <c r="VE41" s="222">
        <v>3.0044855548680598</v>
      </c>
      <c r="VF41" s="168"/>
      <c r="VG41" s="219" t="s">
        <v>431</v>
      </c>
      <c r="VH41" s="221">
        <v>111.30411599999999</v>
      </c>
      <c r="VI41" s="451">
        <v>25.915073</v>
      </c>
      <c r="VJ41" s="451">
        <v>2.9902009999999999</v>
      </c>
      <c r="VK41" s="222">
        <v>38.872608999999997</v>
      </c>
      <c r="VL41" s="221">
        <v>118.17643182481</v>
      </c>
      <c r="VM41" s="451">
        <v>14.0209325893843</v>
      </c>
      <c r="VN41" s="451">
        <v>7.0104662946921401</v>
      </c>
      <c r="VO41" s="222">
        <v>34.050836288504698</v>
      </c>
      <c r="VQ41" s="219" t="s">
        <v>431</v>
      </c>
      <c r="VR41" s="221">
        <v>1050</v>
      </c>
      <c r="VS41" s="222">
        <v>204</v>
      </c>
      <c r="VT41" s="451">
        <v>1111.6111269999999</v>
      </c>
      <c r="VU41" s="451">
        <v>221.854781</v>
      </c>
      <c r="VV41" s="221">
        <v>1036.5933925274885</v>
      </c>
      <c r="VW41" s="222">
        <v>233.50542968666045</v>
      </c>
      <c r="VY41" s="219" t="s">
        <v>431</v>
      </c>
      <c r="VZ41" s="221">
        <v>62</v>
      </c>
      <c r="WA41" s="451">
        <v>105</v>
      </c>
      <c r="WB41" s="451">
        <v>96</v>
      </c>
      <c r="WC41" s="451">
        <v>636</v>
      </c>
      <c r="WD41" s="222">
        <v>332</v>
      </c>
      <c r="WE41" s="221">
        <v>30.384435</v>
      </c>
      <c r="WF41" s="451">
        <v>144.10959299999999</v>
      </c>
      <c r="WG41" s="451">
        <v>167.36891700000001</v>
      </c>
      <c r="WH41" s="451">
        <v>508.57094699999999</v>
      </c>
      <c r="WI41" s="222">
        <v>576.385538</v>
      </c>
      <c r="WJ41" s="221">
        <v>48.404493937883167</v>
      </c>
      <c r="WK41" s="451">
        <v>108.69223964956696</v>
      </c>
      <c r="WL41" s="451">
        <v>189.5966959564997</v>
      </c>
      <c r="WM41" s="451">
        <v>554.76275032591707</v>
      </c>
      <c r="WN41" s="222">
        <v>407.4839027412757</v>
      </c>
      <c r="WP41" s="219" t="s">
        <v>431</v>
      </c>
      <c r="WQ41" s="221">
        <v>16</v>
      </c>
      <c r="WR41" s="451">
        <v>144</v>
      </c>
      <c r="WS41" s="451">
        <v>105</v>
      </c>
      <c r="WT41" s="451">
        <v>180</v>
      </c>
      <c r="WU41" s="451">
        <v>412</v>
      </c>
      <c r="WV41" s="222">
        <v>374</v>
      </c>
      <c r="WW41" s="221">
        <v>11.960803</v>
      </c>
      <c r="WX41" s="451">
        <v>128.63641899999999</v>
      </c>
      <c r="WY41" s="451">
        <v>89.383958000000007</v>
      </c>
      <c r="WZ41" s="451">
        <v>304.05637200000001</v>
      </c>
      <c r="XA41" s="451">
        <v>582.64182200000005</v>
      </c>
      <c r="XB41" s="222">
        <v>310.14005700000001</v>
      </c>
      <c r="XC41" s="221">
        <v>30.03753936165263</v>
      </c>
      <c r="XD41" s="451">
        <v>129.1806965658904</v>
      </c>
      <c r="XE41" s="451">
        <v>137.47130786631234</v>
      </c>
      <c r="XF41" s="451">
        <v>293.00762591079899</v>
      </c>
      <c r="XG41" s="451">
        <v>446.65486308742459</v>
      </c>
      <c r="XH41" s="222">
        <v>272.58804981906354</v>
      </c>
      <c r="XJ41" s="219" t="s">
        <v>431</v>
      </c>
      <c r="XK41" s="221">
        <v>8</v>
      </c>
      <c r="XL41" s="451">
        <v>12</v>
      </c>
      <c r="XM41" s="451">
        <v>20</v>
      </c>
      <c r="XN41" s="451">
        <v>20</v>
      </c>
      <c r="XO41" s="222">
        <v>4</v>
      </c>
      <c r="XP41" s="221">
        <v>3.9869341876197302</v>
      </c>
      <c r="XQ41" s="451">
        <v>0</v>
      </c>
      <c r="XR41" s="451">
        <v>3.9869341876197302</v>
      </c>
      <c r="XS41" s="451">
        <v>14.3303133847855</v>
      </c>
      <c r="XT41" s="222">
        <v>7.6972643260648796</v>
      </c>
      <c r="XU41" s="221">
        <v>13.997784524112779</v>
      </c>
      <c r="XV41" s="451">
        <v>4.0928797151017999</v>
      </c>
      <c r="XW41" s="451">
        <v>5.0074759247800795</v>
      </c>
      <c r="XX41" s="451">
        <v>37.231547963546035</v>
      </c>
      <c r="XY41" s="222">
        <v>22.015443766146966</v>
      </c>
      <c r="XZ41" s="822"/>
      <c r="YA41" s="219" t="s">
        <v>431</v>
      </c>
      <c r="YB41" s="221">
        <v>46.068778507976923</v>
      </c>
      <c r="YC41" s="451">
        <v>125.1868981195025</v>
      </c>
      <c r="YD41" s="451">
        <v>94.140547385865887</v>
      </c>
      <c r="YE41" s="451">
        <v>81.116369643317284</v>
      </c>
      <c r="YF41" s="451">
        <v>40.67843386756946</v>
      </c>
      <c r="YG41" s="451">
        <v>2.0029903699120402</v>
      </c>
      <c r="YH41" s="451">
        <v>7.0104662946921401</v>
      </c>
      <c r="YI41" s="221">
        <v>72.107653316833435</v>
      </c>
      <c r="YJ41" s="451">
        <v>126.18839330445851</v>
      </c>
      <c r="YK41" s="451">
        <v>95.1420425708219</v>
      </c>
      <c r="YL41" s="451">
        <v>83.119360013229326</v>
      </c>
      <c r="YM41" s="451">
        <v>104.77412570475474</v>
      </c>
      <c r="YN41" s="451">
        <v>75.774008581747324</v>
      </c>
      <c r="YO41" s="222">
        <v>1088.9364494933818</v>
      </c>
      <c r="YP41" s="221">
        <v>102.15250886551404</v>
      </c>
      <c r="YQ41" s="451">
        <v>231.34538772484061</v>
      </c>
      <c r="YR41" s="451">
        <v>179.26763810712757</v>
      </c>
      <c r="YS41" s="451">
        <v>161.23282421438532</v>
      </c>
      <c r="YT41" s="451">
        <v>106.74867404594475</v>
      </c>
      <c r="YU41" s="451">
        <v>8.0119614796481606</v>
      </c>
      <c r="YV41" s="451">
        <v>14.02093258938428</v>
      </c>
      <c r="YW41" s="221">
        <v>149.22278255844699</v>
      </c>
      <c r="YX41" s="451">
        <v>233.34837809475263</v>
      </c>
      <c r="YY41" s="451">
        <v>181.27062847703959</v>
      </c>
      <c r="YZ41" s="451">
        <v>163.23581458429737</v>
      </c>
      <c r="ZA41" s="451">
        <v>220.91912513093104</v>
      </c>
      <c r="ZB41" s="451">
        <v>164.90233970471277</v>
      </c>
      <c r="ZC41" s="222">
        <v>2248.9932781330021</v>
      </c>
      <c r="ZE41" s="219" t="s">
        <v>431</v>
      </c>
      <c r="ZF41" s="221">
        <v>1095</v>
      </c>
      <c r="ZG41" s="451">
        <v>633</v>
      </c>
      <c r="ZH41" s="451">
        <v>233</v>
      </c>
      <c r="ZI41" s="222">
        <v>294</v>
      </c>
      <c r="ZJ41" s="221">
        <v>895.77308100000005</v>
      </c>
      <c r="ZK41" s="451">
        <v>674.78861099999995</v>
      </c>
      <c r="ZL41" s="451">
        <v>371.78161299999999</v>
      </c>
      <c r="ZM41" s="222">
        <v>588.07279300000005</v>
      </c>
      <c r="ZN41" s="221">
        <v>702.0354837525158</v>
      </c>
      <c r="ZO41" s="451">
        <v>693.68547691066419</v>
      </c>
      <c r="ZP41" s="451">
        <v>393.24166176197855</v>
      </c>
      <c r="ZQ41" s="222">
        <v>719.07354279842241</v>
      </c>
      <c r="ZS41" s="219" t="s">
        <v>431</v>
      </c>
      <c r="ZT41" s="221">
        <v>276.07462568565808</v>
      </c>
      <c r="ZU41" s="451">
        <v>410.26233956811058</v>
      </c>
      <c r="ZV41" s="451">
        <v>201.96082177349908</v>
      </c>
      <c r="ZW41" s="222">
        <v>333.49789659035469</v>
      </c>
      <c r="ZX41" s="221">
        <v>425.96085806685767</v>
      </c>
      <c r="ZY41" s="451">
        <v>283.42313734255367</v>
      </c>
      <c r="ZZ41" s="451">
        <v>191.28083998847947</v>
      </c>
      <c r="AAA41" s="222">
        <v>385.57564620806772</v>
      </c>
    </row>
    <row r="42" spans="1:703" ht="13.5" customHeight="1" x14ac:dyDescent="0.2">
      <c r="A42" s="219">
        <v>37038</v>
      </c>
      <c r="B42" s="219" t="s">
        <v>432</v>
      </c>
      <c r="C42" s="221">
        <v>771</v>
      </c>
      <c r="D42" s="451">
        <v>672</v>
      </c>
      <c r="E42" s="451">
        <v>678</v>
      </c>
      <c r="F42" s="451">
        <v>685</v>
      </c>
      <c r="G42" s="451">
        <v>716</v>
      </c>
      <c r="H42" s="451">
        <v>793</v>
      </c>
      <c r="I42" s="205">
        <v>776</v>
      </c>
      <c r="J42" s="634"/>
      <c r="K42" s="219" t="s">
        <v>432</v>
      </c>
      <c r="L42" s="227">
        <f>((VLOOKUP($K42,$B$8:$I$75,3,FALSE)/VLOOKUP($K42,$B$8:$I$75,2,FALSE))^(1/6.975))-1</f>
        <v>-1.9510390497249341E-2</v>
      </c>
      <c r="M42" s="203">
        <f>((VLOOKUP($K42,$B$8:$I$75,4,FALSE)/VLOOKUP($K42,$B$8:$I$75,3,FALSE))^(1/7.035))-1</f>
        <v>1.2643305640140934E-3</v>
      </c>
      <c r="N42" s="203">
        <f>((VLOOKUP($K42,$B$8:$I$75,5,FALSE)/VLOOKUP($K42,$B$8:$I$75,4,FALSE))^(1/8.005))-1</f>
        <v>1.2839654052789751E-3</v>
      </c>
      <c r="O42" s="203">
        <f>((VLOOKUP($K42,$B$8:$I$75,6,FALSE)/VLOOKUP($K42,$B$8:$I$75,5,FALSE))^(1/9.01))-1</f>
        <v>4.9245530632207046E-3</v>
      </c>
      <c r="P42" s="203">
        <f>((VLOOKUP($K42,$B$8:$I$75,7,FALSE)/VLOOKUP($K42,$B$8:$I$75,6,FALSE))^(1/11))-1</f>
        <v>9.328978408547739E-3</v>
      </c>
      <c r="Q42" s="228">
        <f>((VLOOKUP($K42,$B$8:$I$75,8,FALSE)/VLOOKUP($K42,$B$8:$I$75,7,FALSE))^(1/5))-1</f>
        <v>-4.3247614589139172E-3</v>
      </c>
      <c r="R42" s="77"/>
      <c r="S42" s="219" t="s">
        <v>432</v>
      </c>
      <c r="T42" s="227">
        <f>VLOOKUP($S42,$K$8:$Q$75,2,FALSE)*(VLOOKUP($S42,$AW$8:$BC$75,2,FALSE)-VLOOKUP($S42,$CE$8:$CK$75,2,FALSE))/(VLOOKUP($S42,$B$8:$I$75,3,FALSE)-VLOOKUP($S42,$B$8:$I$75,2,FALSE))</f>
        <v>3.5473437267726075E-3</v>
      </c>
      <c r="U42" s="203">
        <f>VLOOKUP($S42,$K$8:$Q$75,3,FALSE)*(VLOOKUP($S42,$AW$8:$BC$75,3,FALSE)-VLOOKUP($S42,$CE$8:$CK$75,3,FALSE))/(VLOOKUP($S42,$B$8:$I$75,4,FALSE)-VLOOKUP($S42,$B$8:$I$75,3,FALSE))</f>
        <v>-7.7967051447535756E-3</v>
      </c>
      <c r="V42" s="203">
        <f>VLOOKUP($S42,$K$8:$Q$75,4,FALSE)*(VLOOKUP($S42,$AW$8:$BC$75,4,FALSE)-VLOOKUP($S42,$CE$8:$CK$75,4,FALSE))/(VLOOKUP($S42,$B$8:$I$75,5,FALSE)-VLOOKUP($S42,$B$8:$I$75,4,FALSE))</f>
        <v>-6.0529797677437392E-3</v>
      </c>
      <c r="W42" s="203">
        <f>VLOOKUP($S42,$K$8:$Q$75,5,FALSE)*(VLOOKUP($S42,$AW$8:$BC$75,5,FALSE)-VLOOKUP($S42,$CE$8:$CK$75,5,FALSE))/(VLOOKUP($S42,$B$8:$I$75,6,FALSE)-VLOOKUP($S42,$B$8:$I$75,5,FALSE))</f>
        <v>3.9714137606618582E-3</v>
      </c>
      <c r="X42" s="203">
        <f>VLOOKUP($S42,$K$8:$Q$75,6,FALSE)*(VLOOKUP($S42,$AW$8:$BC$75,6,FALSE)-VLOOKUP($S42,$CE$8:$CK$75,6,FALSE))/(VLOOKUP($S42,$B$8:$I$75,7,FALSE)-VLOOKUP($S42,$B$8:$I$75,6,FALSE))</f>
        <v>7.269333824842394E-4</v>
      </c>
      <c r="Y42" s="228">
        <f>VLOOKUP($S42,$K$8:$Q$75,7,FALSE)*(VLOOKUP($S42,$AW$8:$BC$75,7,FALSE)-VLOOKUP($S42,$CE$8:$CK$75,7,FALSE))/(VLOOKUP($S42,$B$8:$I$75,8,FALSE)-VLOOKUP($S42,$B$8:$I$75,7,FALSE))</f>
        <v>2.5439773287728925E-4</v>
      </c>
      <c r="Z42" s="77"/>
      <c r="AA42" s="219" t="s">
        <v>432</v>
      </c>
      <c r="AB42" s="227">
        <f>(VLOOKUP($S42,$K$8:$Q$75,2,FALSE)*((VLOOKUP($S42,$B$8:$I$75,3,FALSE)-VLOOKUP($S42,$B$8:$I$75,2,FALSE))-(VLOOKUP($S42,$AW$8:$BC$75,2,FALSE)-VLOOKUP($S42,$CE$8:$CK$75,2,FALSE)))/(VLOOKUP($S42,$B$8:$I$75,3,FALSE)-VLOOKUP($S42,$B$8:$I$75,2,FALSE)))</f>
        <v>-2.3057734224021947E-2</v>
      </c>
      <c r="AC42" s="203">
        <f>(VLOOKUP($S42,$K$8:$Q$75,3,FALSE)*((VLOOKUP($S42,$B$8:$I$75,4,FALSE)-VLOOKUP($S42,$B$8:$I$75,3,FALSE))-(VLOOKUP($S42,$AW$8:$BC$75,3,FALSE)-VLOOKUP($S42,$CE$8:$CK$75,3,FALSE)))/(VLOOKUP($S42,$B$8:$I$75,4,FALSE)-VLOOKUP($S42,$B$8:$I$75,3,FALSE)))</f>
        <v>9.0610357087676698E-3</v>
      </c>
      <c r="AD42" s="203">
        <f>(VLOOKUP($S42,$K$8:$Q$75,4,FALSE)*((VLOOKUP($S42,$B$8:$I$75,5,FALSE)-VLOOKUP($S42,$B$8:$I$75,4,FALSE))-(VLOOKUP($S42,$AW$8:$BC$75,4,FALSE)-VLOOKUP($S42,$CE$8:$CK$75,4,FALSE)))/(VLOOKUP($S42,$B$8:$I$75,5,FALSE)-VLOOKUP($S42,$B$8:$I$75,4,FALSE)))</f>
        <v>7.3369451730227143E-3</v>
      </c>
      <c r="AE42" s="203">
        <f>(VLOOKUP($S42,$K$8:$Q$75,5,FALSE)*((VLOOKUP($S42,$B$8:$I$75,6,FALSE)-VLOOKUP($S42,$B$8:$I$75,5,FALSE))-(VLOOKUP($S42,$AW$8:$BC$75,5,FALSE)-VLOOKUP($S42,$CE$8:$CK$75,5,FALSE)))/(VLOOKUP($S42,$B$8:$I$75,6,FALSE)-VLOOKUP($S42,$B$8:$I$75,5,FALSE)))</f>
        <v>9.5313930255884602E-4</v>
      </c>
      <c r="AF42" s="203">
        <f>(VLOOKUP($S42,$K$8:$Q$75,6,FALSE)*((VLOOKUP($S42,$B$8:$I$75,7,FALSE)-VLOOKUP($S42,$B$8:$I$75,6,FALSE))-(VLOOKUP($S42,$AW$8:$BC$75,6,FALSE)-VLOOKUP($S42,$CE$8:$CK$75,6,FALSE)))/(VLOOKUP($S42,$B$8:$I$75,7,FALSE)-VLOOKUP($S42,$B$8:$I$75,6,FALSE)))</f>
        <v>8.6020450260634995E-3</v>
      </c>
      <c r="AG42" s="228">
        <f>(VLOOKUP($S42,$K$8:$Q$75,7,FALSE)*((VLOOKUP($S42,$B$8:$I$75,8,FALSE)-VLOOKUP($S42,$B$8:$I$75,7,FALSE))-(VLOOKUP($S42,$AW$8:$BC$75,7,FALSE)-VLOOKUP($S42,$CE$8:$CK$75,7,FALSE)))/(VLOOKUP($S42,$B$8:$I$75,8,FALSE)-VLOOKUP($S42,$B$8:$I$75,7,FALSE)))</f>
        <v>-4.5791591917912064E-3</v>
      </c>
      <c r="AI42" s="219" t="s">
        <v>432</v>
      </c>
      <c r="AJ42" s="221">
        <f>VLOOKUP($AI42,$AW$8:$BC$75,2,FALSE)-VLOOKUP($AI42,$CE$8:$CK$75,2,FALSE)</f>
        <v>18</v>
      </c>
      <c r="AK42" s="222">
        <f>(VLOOKUP($AI42,$B$8:$I$75,3,FALSE)-VLOOKUP($AI42,$B$8:$I$75,2,FALSE))-AJ42</f>
        <v>-117</v>
      </c>
      <c r="AL42" s="451">
        <f>VLOOKUP($AI42,$AW$8:$BC$75,3,FALSE)-VLOOKUP($AI42,$CE$8:$CK$75,3,FALSE)</f>
        <v>-37</v>
      </c>
      <c r="AM42" s="451">
        <f>(VLOOKUP($AI42,$B$8:$I$75,4,FALSE)-VLOOKUP($AI42,$B$8:$I$75,3,FALSE))-AL42</f>
        <v>43</v>
      </c>
      <c r="AN42" s="221">
        <f>VLOOKUP($AI42,$AW$8:$BC$75,4,FALSE)-VLOOKUP($AI42,$CE$8:$CK$75,4,FALSE)</f>
        <v>-33</v>
      </c>
      <c r="AO42" s="222">
        <f>(VLOOKUP($AI42,$B$8:$I$75,5,FALSE)-VLOOKUP($AI42,$B$8:$I$75,4,FALSE))-AN42</f>
        <v>40</v>
      </c>
      <c r="AP42" s="451">
        <f>VLOOKUP($AI42,$AW$8:$BC$75,5,FALSE)-VLOOKUP($AI42,$CE$8:$CK$75,5,FALSE)</f>
        <v>25</v>
      </c>
      <c r="AQ42" s="451">
        <f>(VLOOKUP($AI42,$B$8:$I$75,6,FALSE)-VLOOKUP($AI42,$B$8:$I$75,5,FALSE))-AP42</f>
        <v>6</v>
      </c>
      <c r="AR42" s="221">
        <f>VLOOKUP($AI42,$AW$8:$BC$75,6,FALSE)-VLOOKUP($AI42,$CE$8:$CK$75,6,FALSE)</f>
        <v>6</v>
      </c>
      <c r="AS42" s="222">
        <f>(VLOOKUP($AI42,$B$8:$I$75,7,FALSE)-VLOOKUP($AI42,$B$8:$I$75,6,FALSE))-AR42</f>
        <v>71</v>
      </c>
      <c r="AT42" s="221">
        <f>VLOOKUP($AI42,$AW$8:$BC$75,7,FALSE)-VLOOKUP($AI42,$CE$8:$CK$75,7,FALSE)</f>
        <v>1</v>
      </c>
      <c r="AU42" s="222">
        <f>(VLOOKUP($AI42,$B$8:$I$75,8,FALSE)-VLOOKUP($AI42,$B$8:$I$75,7,FALSE))-AT42</f>
        <v>-18</v>
      </c>
      <c r="AV42" s="636"/>
      <c r="AW42" s="219" t="s">
        <v>432</v>
      </c>
      <c r="AX42" s="221">
        <v>90</v>
      </c>
      <c r="AY42" s="451">
        <v>36</v>
      </c>
      <c r="AZ42" s="451">
        <v>44</v>
      </c>
      <c r="BA42" s="451">
        <v>93</v>
      </c>
      <c r="BB42" s="451">
        <v>93</v>
      </c>
      <c r="BC42" s="222">
        <v>43</v>
      </c>
      <c r="BE42" s="219" t="s">
        <v>432</v>
      </c>
      <c r="BF42" s="239">
        <f>IF(VLOOKUP($BE42,$B$8:$I$75,3,FALSE)&lt;&gt;VLOOKUP($BE42,$B$8:$I$75,2,FALSE),(10*(VLOOKUP($BE42,$K$8:$Q$75,2,FALSE)*100)*VLOOKUP($BE42,$AW$8:$BC$75,2,FALSE))/(VLOOKUP($BE42,$B$8:$I$75,3,FALSE)-VLOOKUP($BE42,$B$8:$I$75,2,FALSE)),"")</f>
        <v>17.736718633863035</v>
      </c>
      <c r="BG42" s="235">
        <f>IF(VLOOKUP($BE42,$B$8:$I$75,4,FALSE)&lt;&gt;VLOOKUP($BE42,$B$8:$I$75,3,FALSE),(10*(VLOOKUP($BE42,$K$8:$Q$75,3,FALSE)*100)*VLOOKUP($BE42,$AW$8:$BC$75,3,FALSE))/(VLOOKUP($BE42,$B$8:$I$75,4,FALSE)-VLOOKUP($BE42,$B$8:$I$75,3,FALSE)),"")</f>
        <v>7.5859833840845603</v>
      </c>
      <c r="BH42" s="235">
        <f>IF(VLOOKUP($BE42,$B$8:$I$75,5,FALSE)&lt;&gt;VLOOKUP($BE42,$B$8:$I$75,4,FALSE),(10*(VLOOKUP($BE42,$K$8:$Q$75,4,FALSE)*100)*VLOOKUP($BE42,$AW$8:$BC$75,4,FALSE))/(VLOOKUP($BE42,$B$8:$I$75,5,FALSE)-VLOOKUP($BE42,$B$8:$I$75,4,FALSE)),"")</f>
        <v>8.0706396903249864</v>
      </c>
      <c r="BI42" s="235">
        <f>IF(VLOOKUP($BE42,$B$8:$I$75,6,FALSE)&lt;&gt;VLOOKUP($BE42,$B$8:$I$75,5,FALSE),(10*(VLOOKUP($BE42,$K$8:$Q$75,5,FALSE)*100)*VLOOKUP($BE42,$AW$8:$BC$75,5,FALSE))/(VLOOKUP($BE42,$B$8:$I$75,6,FALSE)-VLOOKUP($BE42,$B$8:$I$75,5,FALSE)),"")</f>
        <v>14.773659189662114</v>
      </c>
      <c r="BJ42" s="235">
        <f>IF(VLOOKUP($BE42,$B$8:$I$75,7,FALSE)&lt;&gt;VLOOKUP($BE42,$B$8:$I$75,6,FALSE),(10*(VLOOKUP($BE42,$K$8:$Q$75,6,FALSE)*100)*VLOOKUP($BE42,$AW$8:$BC$75,6,FALSE))/(VLOOKUP($BE42,$B$8:$I$75,7,FALSE)-VLOOKUP($BE42,$B$8:$I$75,6,FALSE)),"")</f>
        <v>11.267467428505711</v>
      </c>
      <c r="BK42" s="240">
        <f>IF(VLOOKUP($BE42,$B$8:$I$75,8,FALSE)&lt;&gt;VLOOKUP($BE42,$B$8:$I$75,7,FALSE),(10*(VLOOKUP($BE42,$K$8:$Q$75,7,FALSE)*100)*VLOOKUP($BE42,$AW$8:$BC$75,7,FALSE))/(VLOOKUP($BE42,$B$8:$I$75,8,FALSE)-VLOOKUP($BE42,$B$8:$I$75,7,FALSE)),"")</f>
        <v>10.939102513723437</v>
      </c>
      <c r="BL42" s="239">
        <f>IF(VLOOKUP($BE42,$B$8:$I$75,3,FALSE)&lt;&gt;VLOOKUP($BE42,$B$8:$I$75,2,FALSE),(10*(VLOOKUP($BE42,$K$8:$Q$75,2,FALSE)*100)*VLOOKUP($BE42,$CE$8:$CK$75,2,FALSE))/(VLOOKUP($BE42,$B$8:$I$75,3,FALSE)-VLOOKUP($BE42,$B$8:$I$75,2,FALSE)),"")</f>
        <v>14.18937490709043</v>
      </c>
      <c r="BM42" s="235">
        <f>IF(VLOOKUP($BE42,$B$8:$I$75,4,FALSE)&lt;&gt;VLOOKUP($BE42,$B$8:$I$75,3,FALSE),(10*(VLOOKUP($BE42,$K$8:$Q$75,3,FALSE)*100)*VLOOKUP($BE42,$CE$8:$CK$75,3,FALSE))/(VLOOKUP($BE42,$B$8:$I$75,4,FALSE)-VLOOKUP($BE42,$B$8:$I$75,3,FALSE)),"")</f>
        <v>15.382688528838136</v>
      </c>
      <c r="BN42" s="235">
        <f>IF(VLOOKUP($BE42,$B$8:$I$75,5,FALSE)&lt;&gt;VLOOKUP($BE42,$B$8:$I$75,4,FALSE),(10*(VLOOKUP($BE42,$K$8:$Q$75,4,FALSE)*100)*VLOOKUP($BE42,$CE$8:$CK$75,4,FALSE))/(VLOOKUP($BE42,$B$8:$I$75,5,FALSE)-VLOOKUP($BE42,$B$8:$I$75,4,FALSE)),"")</f>
        <v>14.123619458068726</v>
      </c>
      <c r="BO42" s="235">
        <f>IF(VLOOKUP($BE42,$B$8:$I$75,6,FALSE)&lt;&gt;VLOOKUP($BE42,$B$8:$I$75,5,FALSE),(10*(VLOOKUP($BE42,$K$8:$Q$75,5,FALSE)*100)*VLOOKUP($BE42,$CE$8:$CK$75,5,FALSE))/(VLOOKUP($BE42,$B$8:$I$75,6,FALSE)-VLOOKUP($BE42,$B$8:$I$75,5,FALSE)),"")</f>
        <v>10.802245429000255</v>
      </c>
      <c r="BP42" s="235">
        <f>IF(VLOOKUP($BE42,$B$8:$I$75,7,FALSE)&lt;&gt;VLOOKUP($BE42,$B$8:$I$75,6,FALSE),(10*(VLOOKUP($BE42,$K$8:$Q$75,6,FALSE)*100)*VLOOKUP($BE42,$CE$8:$CK$75,6,FALSE))/(VLOOKUP($BE42,$B$8:$I$75,7,FALSE)-VLOOKUP($BE42,$B$8:$I$75,6,FALSE)),"")</f>
        <v>10.540534046021472</v>
      </c>
      <c r="BQ42" s="240">
        <f>IF(VLOOKUP($BE42,$B$8:$I$75,8,FALSE)&lt;&gt;VLOOKUP($BE42,$B$8:$I$75,7,FALSE),(10*(VLOOKUP($BE42,$K$8:$Q$75,7,FALSE)*100)*VLOOKUP($BE42,$CE$8:$CK$75,7,FALSE))/(VLOOKUP($BE42,$B$8:$I$75,8,FALSE)-VLOOKUP($BE42,$B$8:$I$75,7,FALSE)),"")</f>
        <v>10.684704780846149</v>
      </c>
      <c r="BS42" s="219" t="s">
        <v>432</v>
      </c>
      <c r="BT42" s="451">
        <v>7</v>
      </c>
      <c r="BU42" s="451">
        <v>12</v>
      </c>
      <c r="BV42" s="451">
        <v>4</v>
      </c>
      <c r="BW42" s="451">
        <v>9</v>
      </c>
      <c r="BX42" s="451">
        <v>16</v>
      </c>
      <c r="BY42" s="451">
        <v>6</v>
      </c>
      <c r="BZ42" s="451">
        <v>8</v>
      </c>
      <c r="CA42" s="451">
        <v>10</v>
      </c>
      <c r="CB42" s="451">
        <v>6</v>
      </c>
      <c r="CC42" s="222">
        <v>7</v>
      </c>
      <c r="CE42" s="219" t="s">
        <v>432</v>
      </c>
      <c r="CF42" s="221">
        <v>72</v>
      </c>
      <c r="CG42" s="451">
        <v>73</v>
      </c>
      <c r="CH42" s="451">
        <v>77</v>
      </c>
      <c r="CI42" s="451">
        <v>68</v>
      </c>
      <c r="CJ42" s="451">
        <v>87</v>
      </c>
      <c r="CK42" s="222">
        <v>42</v>
      </c>
      <c r="CM42" s="795" t="s">
        <v>432</v>
      </c>
      <c r="CN42" s="451">
        <v>9</v>
      </c>
      <c r="CO42" s="451">
        <v>9</v>
      </c>
      <c r="CP42" s="451">
        <v>10</v>
      </c>
      <c r="CQ42" s="451">
        <v>6</v>
      </c>
      <c r="CR42" s="451">
        <v>11</v>
      </c>
      <c r="CS42" s="451">
        <v>6</v>
      </c>
      <c r="CT42" s="451">
        <v>9</v>
      </c>
      <c r="CU42" s="451">
        <v>11</v>
      </c>
      <c r="CV42" s="451">
        <v>6</v>
      </c>
      <c r="CW42" s="222">
        <v>5</v>
      </c>
      <c r="CY42" s="219" t="s">
        <v>432</v>
      </c>
      <c r="CZ42" s="221">
        <v>720.13477500874558</v>
      </c>
      <c r="DA42" s="451">
        <v>7.0080052710417267</v>
      </c>
      <c r="DB42" s="451">
        <v>28.97179172441485</v>
      </c>
      <c r="DC42" s="451">
        <v>0</v>
      </c>
      <c r="DD42" s="451">
        <v>12.917322764301389</v>
      </c>
      <c r="DE42" s="222">
        <v>1.0077229156605301</v>
      </c>
      <c r="DG42" s="219" t="s">
        <v>432</v>
      </c>
      <c r="DH42" s="221">
        <v>0</v>
      </c>
      <c r="DI42" s="451">
        <v>16</v>
      </c>
      <c r="DJ42" s="451">
        <v>48</v>
      </c>
      <c r="DK42" s="451">
        <v>44</v>
      </c>
      <c r="DL42" s="451">
        <v>72</v>
      </c>
      <c r="DM42" s="451">
        <v>136</v>
      </c>
      <c r="DN42" s="451">
        <v>196</v>
      </c>
      <c r="DO42" s="222">
        <v>80</v>
      </c>
      <c r="DP42" s="221">
        <v>7.9598490000000002</v>
      </c>
      <c r="DQ42" s="451">
        <v>31.839397999999999</v>
      </c>
      <c r="DR42" s="451">
        <v>23.879548</v>
      </c>
      <c r="DS42" s="451">
        <v>63.678795000000001</v>
      </c>
      <c r="DT42" s="451">
        <v>135.31744</v>
      </c>
      <c r="DU42" s="451">
        <v>163.17691300000001</v>
      </c>
      <c r="DV42" s="451">
        <v>159.196989</v>
      </c>
      <c r="DW42" s="222">
        <v>59.698870999999997</v>
      </c>
      <c r="DX42" s="221">
        <v>4.9243786805719001</v>
      </c>
      <c r="DY42" s="451">
        <v>24.93481458311205</v>
      </c>
      <c r="DZ42" s="451">
        <v>64.67156743497145</v>
      </c>
      <c r="EA42" s="451">
        <v>89.748114023416662</v>
      </c>
      <c r="EB42" s="451">
        <v>99.425679401496126</v>
      </c>
      <c r="EC42" s="451">
        <v>94.274462537635486</v>
      </c>
      <c r="ED42" s="451">
        <v>210.72934894719367</v>
      </c>
      <c r="EE42" s="222">
        <v>79.558609100377566</v>
      </c>
      <c r="EG42" s="219" t="s">
        <v>432</v>
      </c>
      <c r="EH42" s="221">
        <v>141</v>
      </c>
      <c r="EI42" s="451">
        <v>93</v>
      </c>
      <c r="EJ42" s="451">
        <v>157</v>
      </c>
      <c r="EK42" s="451">
        <v>117</v>
      </c>
      <c r="EL42" s="451">
        <v>138</v>
      </c>
      <c r="EM42" s="451">
        <v>70</v>
      </c>
      <c r="EN42" s="221">
        <v>144.27227099999999</v>
      </c>
      <c r="EO42" s="451">
        <v>104.473024</v>
      </c>
      <c r="EP42" s="451">
        <v>170.14178200000001</v>
      </c>
      <c r="EQ42" s="451">
        <v>168.15181899999999</v>
      </c>
      <c r="ER42" s="451">
        <v>120.392723</v>
      </c>
      <c r="ES42" s="451">
        <v>85.568381000000002</v>
      </c>
      <c r="ET42" s="221">
        <v>137.51131903727108</v>
      </c>
      <c r="EU42" s="451">
        <v>113.24387876856028</v>
      </c>
      <c r="EV42" s="451">
        <v>138.04164545684904</v>
      </c>
      <c r="EW42" s="451">
        <v>174.50438359766139</v>
      </c>
      <c r="EX42" s="451">
        <v>126.38006552281186</v>
      </c>
      <c r="EY42" s="222">
        <v>86.31870761684641</v>
      </c>
      <c r="EZ42" s="636"/>
      <c r="FA42" s="219" t="s">
        <v>432</v>
      </c>
      <c r="FB42" s="221">
        <v>168</v>
      </c>
      <c r="FC42" s="451">
        <v>387</v>
      </c>
      <c r="FD42" s="222">
        <v>161</v>
      </c>
      <c r="FE42" s="221">
        <v>184.071518</v>
      </c>
      <c r="FF42" s="451">
        <v>447.74153100000001</v>
      </c>
      <c r="FG42" s="222">
        <v>161.18695099999999</v>
      </c>
      <c r="FH42" s="221">
        <v>187.98516851811809</v>
      </c>
      <c r="FI42" s="451">
        <v>429.4453415543731</v>
      </c>
      <c r="FJ42" s="222">
        <v>158.56948992750881</v>
      </c>
      <c r="FK42" s="636"/>
      <c r="FL42" s="327" t="s">
        <v>121</v>
      </c>
      <c r="FM42" s="337">
        <f t="shared" si="22"/>
        <v>-8.5575271894676591E-2</v>
      </c>
      <c r="FN42" s="167">
        <f t="shared" si="23"/>
        <v>9.466292134831461E-2</v>
      </c>
      <c r="FO42" s="167">
        <f t="shared" si="24"/>
        <v>-6.8704396345576069E-2</v>
      </c>
      <c r="FP42" s="333">
        <f t="shared" si="25"/>
        <v>6.6658074668981979E-2</v>
      </c>
      <c r="FQ42" s="337">
        <f t="shared" si="26"/>
        <v>-7.4512483653500564E-2</v>
      </c>
      <c r="FR42" s="167">
        <f t="shared" si="27"/>
        <v>7.7072699153927574E-2</v>
      </c>
      <c r="FS42" s="167">
        <f t="shared" si="28"/>
        <v>-6.5365652359661255E-2</v>
      </c>
      <c r="FT42" s="333">
        <f t="shared" si="29"/>
        <v>6.089981279714269E-2</v>
      </c>
      <c r="FU42" s="337">
        <f t="shared" si="30"/>
        <v>-5.974255539839491E-2</v>
      </c>
      <c r="FV42" s="167">
        <f t="shared" si="31"/>
        <v>6.5240384793915099E-2</v>
      </c>
      <c r="FW42" s="167">
        <f t="shared" si="32"/>
        <v>-6.3977451636494542E-2</v>
      </c>
      <c r="FX42" s="333">
        <f t="shared" si="33"/>
        <v>5.8601612331613102E-2</v>
      </c>
      <c r="FZ42" s="219" t="s">
        <v>432</v>
      </c>
      <c r="GA42" s="221">
        <v>431</v>
      </c>
      <c r="GB42" s="451">
        <v>162</v>
      </c>
      <c r="GC42" s="222">
        <v>269</v>
      </c>
      <c r="GD42" s="221">
        <v>10244.385</v>
      </c>
      <c r="GE42" s="451">
        <v>6350.6909999999998</v>
      </c>
      <c r="GF42" s="222">
        <v>3893.6940000000004</v>
      </c>
      <c r="GH42" s="219" t="s">
        <v>432</v>
      </c>
      <c r="GI42" s="221">
        <v>266</v>
      </c>
      <c r="GJ42" s="451">
        <v>253</v>
      </c>
      <c r="GK42" s="451">
        <v>268</v>
      </c>
      <c r="GL42" s="451">
        <v>274</v>
      </c>
      <c r="GM42" s="451">
        <v>290</v>
      </c>
      <c r="GN42" s="451">
        <v>331.328732747804</v>
      </c>
      <c r="GO42" s="222">
        <v>332.00000000000102</v>
      </c>
      <c r="GQ42" s="219" t="s">
        <v>432</v>
      </c>
      <c r="GR42" s="221">
        <v>771</v>
      </c>
      <c r="GS42" s="451">
        <v>671</v>
      </c>
      <c r="GT42" s="451">
        <v>678</v>
      </c>
      <c r="GU42" s="451">
        <v>685</v>
      </c>
      <c r="GV42" s="451">
        <v>710</v>
      </c>
      <c r="GW42" s="451">
        <v>793</v>
      </c>
      <c r="GX42" s="222">
        <v>776</v>
      </c>
      <c r="GZ42" s="219" t="s">
        <v>432</v>
      </c>
      <c r="HA42" s="389">
        <f t="shared" si="2"/>
        <v>2.8984962406015038</v>
      </c>
      <c r="HB42" s="390">
        <f t="shared" si="3"/>
        <v>2.652173913043478</v>
      </c>
      <c r="HC42" s="390">
        <f t="shared" si="4"/>
        <v>2.5298507462686568</v>
      </c>
      <c r="HD42" s="390">
        <f t="shared" si="5"/>
        <v>2.5</v>
      </c>
      <c r="HE42" s="390">
        <f t="shared" si="6"/>
        <v>2.4482758620689653</v>
      </c>
      <c r="HF42" s="390">
        <f t="shared" si="7"/>
        <v>2.3933933933933953</v>
      </c>
      <c r="HG42" s="246">
        <f t="shared" si="8"/>
        <v>2.3373493975903541</v>
      </c>
      <c r="HI42" s="219" t="s">
        <v>432</v>
      </c>
      <c r="HJ42" s="221">
        <v>70</v>
      </c>
      <c r="HK42" s="451">
        <v>108</v>
      </c>
      <c r="HL42" s="451">
        <v>55</v>
      </c>
      <c r="HM42" s="451">
        <v>36</v>
      </c>
      <c r="HN42" s="451">
        <v>21</v>
      </c>
      <c r="HO42" s="221">
        <v>83.578420999999992</v>
      </c>
      <c r="HP42" s="451">
        <v>131.33751700000002</v>
      </c>
      <c r="HQ42" s="451">
        <v>47.759096999999997</v>
      </c>
      <c r="HR42" s="451">
        <v>51.739023000000003</v>
      </c>
      <c r="HS42" s="451">
        <v>19.899625</v>
      </c>
      <c r="HT42" s="221">
        <v>95.733676988100001</v>
      </c>
      <c r="HU42" s="451">
        <v>120.2354287782</v>
      </c>
      <c r="HV42" s="451">
        <v>59.774029930000012</v>
      </c>
      <c r="HW42" s="451">
        <v>39.621540178199993</v>
      </c>
      <c r="HX42" s="222">
        <v>19.669362746899999</v>
      </c>
      <c r="HY42" s="804"/>
      <c r="HZ42" s="219" t="s">
        <v>432</v>
      </c>
      <c r="IA42" s="221">
        <v>72</v>
      </c>
      <c r="IB42" s="451">
        <v>0</v>
      </c>
      <c r="IC42" s="451">
        <v>108</v>
      </c>
      <c r="ID42" s="451">
        <v>100</v>
      </c>
      <c r="IE42" s="451">
        <v>12</v>
      </c>
      <c r="IF42" s="221">
        <v>83.578418999999997</v>
      </c>
      <c r="IG42" s="451">
        <v>0</v>
      </c>
      <c r="IH42" s="451">
        <v>127.357591</v>
      </c>
      <c r="II42" s="451">
        <v>115.417817</v>
      </c>
      <c r="IJ42" s="451">
        <v>7.9598490000000002</v>
      </c>
      <c r="IK42" s="221">
        <v>95.733676987750357</v>
      </c>
      <c r="IL42" s="451">
        <v>5.0098095323929499</v>
      </c>
      <c r="IM42" s="451">
        <v>115.16850223490152</v>
      </c>
      <c r="IN42" s="451">
        <v>109.13107117198211</v>
      </c>
      <c r="IO42" s="222">
        <v>9.9909786932438802</v>
      </c>
      <c r="IQ42" s="219" t="s">
        <v>432</v>
      </c>
      <c r="IR42" s="221">
        <v>0</v>
      </c>
      <c r="IS42" s="451">
        <v>1</v>
      </c>
      <c r="IT42" s="451">
        <v>9</v>
      </c>
      <c r="IU42" s="451">
        <v>9</v>
      </c>
      <c r="IV42" s="451">
        <v>9</v>
      </c>
      <c r="IW42" s="451">
        <v>29</v>
      </c>
      <c r="IX42" s="222">
        <v>13</v>
      </c>
      <c r="IY42" s="221">
        <v>27</v>
      </c>
      <c r="IZ42" s="451">
        <v>15</v>
      </c>
      <c r="JA42" s="451">
        <v>168</v>
      </c>
      <c r="JB42" s="451">
        <v>120</v>
      </c>
      <c r="JC42" s="451">
        <v>79</v>
      </c>
      <c r="JD42" s="451">
        <v>128</v>
      </c>
      <c r="JE42" s="222">
        <v>33</v>
      </c>
      <c r="JF42" s="221">
        <v>0</v>
      </c>
      <c r="JG42" s="451">
        <v>0.994981</v>
      </c>
      <c r="JH42" s="451">
        <v>7.9598490000000002</v>
      </c>
      <c r="JI42" s="451">
        <v>11.939774</v>
      </c>
      <c r="JJ42" s="451">
        <v>14.924718</v>
      </c>
      <c r="JK42" s="451">
        <v>20.894604999999999</v>
      </c>
      <c r="JL42" s="222">
        <v>26.864491999999998</v>
      </c>
      <c r="JM42" s="221">
        <v>39.799247000000001</v>
      </c>
      <c r="JN42" s="451">
        <v>29.849435</v>
      </c>
      <c r="JO42" s="451">
        <v>141.287327</v>
      </c>
      <c r="JP42" s="451">
        <v>170.14178200000001</v>
      </c>
      <c r="JQ42" s="451">
        <v>106.462986</v>
      </c>
      <c r="JR42" s="451">
        <v>106.462986</v>
      </c>
      <c r="JS42" s="222">
        <v>54.723965</v>
      </c>
      <c r="JT42" s="221">
        <v>1.0077229156605301</v>
      </c>
      <c r="JU42" s="451">
        <v>4.0308916626421203</v>
      </c>
      <c r="JV42" s="451">
        <v>8.0617833252842406</v>
      </c>
      <c r="JW42" s="451">
        <v>9.0695062409447704</v>
      </c>
      <c r="JX42" s="451">
        <v>21.16218122887113</v>
      </c>
      <c r="JY42" s="451">
        <v>31.239410385476429</v>
      </c>
      <c r="JZ42" s="222">
        <v>21.16218122887113</v>
      </c>
      <c r="KA42" s="221">
        <v>50.473849480847008</v>
      </c>
      <c r="KB42" s="451">
        <v>26.853600766957214</v>
      </c>
      <c r="KC42" s="451">
        <v>120.33071161099448</v>
      </c>
      <c r="KD42" s="451">
        <v>178.08477590889814</v>
      </c>
      <c r="KE42" s="451">
        <v>104.17625326752332</v>
      </c>
      <c r="KF42" s="451">
        <v>104.35971726117988</v>
      </c>
      <c r="KG42" s="222">
        <v>54.209772666328931</v>
      </c>
      <c r="KI42" s="219" t="s">
        <v>432</v>
      </c>
      <c r="KJ42" s="221">
        <v>136</v>
      </c>
      <c r="KK42" s="451">
        <v>40</v>
      </c>
      <c r="KL42" s="451">
        <v>24</v>
      </c>
      <c r="KM42" s="222">
        <v>20</v>
      </c>
      <c r="KN42" s="221">
        <v>131.33751599999999</v>
      </c>
      <c r="KO42" s="451">
        <v>43.779172000000003</v>
      </c>
      <c r="KP42" s="451">
        <v>59.698870999999997</v>
      </c>
      <c r="KQ42" s="222">
        <v>15.919698</v>
      </c>
      <c r="KR42" s="221">
        <v>120.12119475715812</v>
      </c>
      <c r="KS42" s="451">
        <v>69.708055346266406</v>
      </c>
      <c r="KT42" s="451">
        <v>34.64085847724391</v>
      </c>
      <c r="KU42" s="222">
        <v>14.7731360417157</v>
      </c>
      <c r="KW42" s="219" t="s">
        <v>432</v>
      </c>
      <c r="KX42" s="221">
        <v>372</v>
      </c>
      <c r="KY42" s="451">
        <v>377</v>
      </c>
      <c r="KZ42" s="451">
        <v>390</v>
      </c>
      <c r="LA42" s="451">
        <v>408</v>
      </c>
      <c r="LB42" s="451">
        <v>411</v>
      </c>
      <c r="LC42" s="451">
        <v>442.328732747804</v>
      </c>
      <c r="LD42" s="205">
        <v>448.00000000000102</v>
      </c>
      <c r="LF42" s="219" t="s">
        <v>432</v>
      </c>
      <c r="LG42" s="221">
        <v>290</v>
      </c>
      <c r="LH42" s="451">
        <v>107</v>
      </c>
      <c r="LI42" s="222">
        <v>14</v>
      </c>
      <c r="LJ42" s="221">
        <v>331.328732747804</v>
      </c>
      <c r="LK42" s="451">
        <v>89</v>
      </c>
      <c r="LL42" s="222">
        <v>22</v>
      </c>
      <c r="LM42" s="221">
        <v>332.00000000000102</v>
      </c>
      <c r="LN42" s="451">
        <v>82</v>
      </c>
      <c r="LO42" s="222">
        <v>34</v>
      </c>
      <c r="LQ42" s="219" t="s">
        <v>432</v>
      </c>
      <c r="LR42" s="221">
        <v>401</v>
      </c>
      <c r="LS42" s="451">
        <v>5</v>
      </c>
      <c r="LT42" s="222">
        <v>5</v>
      </c>
      <c r="LU42" s="221">
        <v>426.388959</v>
      </c>
      <c r="LV42" s="451">
        <v>7.9648680000000001</v>
      </c>
      <c r="LW42" s="222">
        <v>7.9749059999999998</v>
      </c>
      <c r="LX42" s="221">
        <v>440.00698744163452</v>
      </c>
      <c r="LY42" s="451">
        <v>7.002474053914935</v>
      </c>
      <c r="LZ42" s="222">
        <v>0.99053850445133929</v>
      </c>
      <c r="MB42" s="219" t="s">
        <v>432</v>
      </c>
      <c r="MC42" s="1111"/>
      <c r="MD42" s="1112"/>
      <c r="ME42" s="1112"/>
      <c r="MF42" s="1112"/>
      <c r="MG42" s="1112"/>
      <c r="MH42" s="221">
        <v>4.9899620000000002</v>
      </c>
      <c r="MI42" s="451">
        <v>46.859473000000001</v>
      </c>
      <c r="MJ42" s="451">
        <v>116.64868300000001</v>
      </c>
      <c r="MK42" s="451">
        <v>105.53325</v>
      </c>
      <c r="ML42" s="451">
        <v>168.29736500000001</v>
      </c>
      <c r="MM42" s="221">
        <v>2.0039238130000001</v>
      </c>
      <c r="MN42" s="451">
        <v>17.1140394737</v>
      </c>
      <c r="MO42" s="451">
        <v>71.134947728</v>
      </c>
      <c r="MP42" s="451">
        <v>203.9906287766</v>
      </c>
      <c r="MQ42" s="222">
        <v>153.7564602091</v>
      </c>
      <c r="MS42" s="219" t="s">
        <v>432</v>
      </c>
      <c r="MT42" s="221">
        <v>266</v>
      </c>
      <c r="MU42" s="451">
        <v>253</v>
      </c>
      <c r="MV42" s="451">
        <v>268</v>
      </c>
      <c r="MW42" s="451">
        <v>274</v>
      </c>
      <c r="MX42" s="451">
        <v>290</v>
      </c>
      <c r="MY42" s="451">
        <v>331.328732747804</v>
      </c>
      <c r="MZ42" s="205">
        <v>332.00000000000102</v>
      </c>
      <c r="NB42" s="219" t="s">
        <v>432</v>
      </c>
      <c r="NC42" s="221">
        <v>283</v>
      </c>
      <c r="ND42" s="451">
        <v>4</v>
      </c>
      <c r="NE42" s="222">
        <v>3</v>
      </c>
      <c r="NF42" s="221">
        <v>319.388959</v>
      </c>
      <c r="NG42" s="451">
        <v>6.9648680000000001</v>
      </c>
      <c r="NH42" s="222">
        <v>4.9749059999999998</v>
      </c>
      <c r="NI42" s="221">
        <v>324.00698744163452</v>
      </c>
      <c r="NJ42" s="451">
        <v>7.002474053914935</v>
      </c>
      <c r="NK42" s="222">
        <v>0.99053850445133929</v>
      </c>
      <c r="NM42" s="219" t="s">
        <v>432</v>
      </c>
      <c r="NN42" s="221">
        <v>1</v>
      </c>
      <c r="NO42" s="451">
        <v>18</v>
      </c>
      <c r="NP42" s="451">
        <v>73</v>
      </c>
      <c r="NQ42" s="451">
        <v>89</v>
      </c>
      <c r="NR42" s="451">
        <v>109</v>
      </c>
      <c r="NS42" s="451">
        <v>1238</v>
      </c>
      <c r="NT42" s="221">
        <v>1.989962</v>
      </c>
      <c r="NU42" s="451">
        <v>27.859473000000001</v>
      </c>
      <c r="NV42" s="451">
        <v>69.648683000000005</v>
      </c>
      <c r="NW42" s="451">
        <v>92.533249999999995</v>
      </c>
      <c r="NX42" s="451">
        <v>139.29736500000001</v>
      </c>
      <c r="NY42" s="451">
        <v>1445.707654</v>
      </c>
      <c r="NZ42" s="221">
        <v>2.0039238129571801</v>
      </c>
      <c r="OA42" s="451">
        <v>17.114039473556726</v>
      </c>
      <c r="OB42" s="451">
        <v>71.134947728252826</v>
      </c>
      <c r="OC42" s="451">
        <v>87.990628776175541</v>
      </c>
      <c r="OD42" s="451">
        <v>153.75646020905853</v>
      </c>
      <c r="OE42" s="222">
        <v>1500.9571491262873</v>
      </c>
      <c r="OG42" s="219" t="s">
        <v>432</v>
      </c>
      <c r="OH42" s="221">
        <v>229</v>
      </c>
      <c r="OI42" s="451">
        <v>45</v>
      </c>
      <c r="OJ42" s="451">
        <v>1</v>
      </c>
      <c r="OK42" s="222">
        <v>15</v>
      </c>
      <c r="OL42" s="221">
        <v>272.624843</v>
      </c>
      <c r="OM42" s="451">
        <v>46.764114999999997</v>
      </c>
      <c r="ON42" s="451">
        <v>3.9799250000000002</v>
      </c>
      <c r="OO42" s="222">
        <v>7.9598490000000002</v>
      </c>
      <c r="OP42" s="221">
        <v>268.88621474734424</v>
      </c>
      <c r="OQ42" s="451">
        <v>53.053839123597079</v>
      </c>
      <c r="OR42" s="451">
        <v>0</v>
      </c>
      <c r="OS42" s="222">
        <v>10.05994612905948</v>
      </c>
      <c r="OU42" s="219" t="s">
        <v>432</v>
      </c>
      <c r="OV42" s="221">
        <v>21.05295241024503</v>
      </c>
      <c r="OW42" s="451">
        <v>40.955403126488775</v>
      </c>
      <c r="OX42" s="451">
        <v>55.933281117411063</v>
      </c>
      <c r="OY42" s="451">
        <v>82.758825536275111</v>
      </c>
      <c r="OZ42" s="451">
        <v>45.942169373137197</v>
      </c>
      <c r="PA42" s="222">
        <v>85.357368436443622</v>
      </c>
      <c r="PC42" s="219" t="s">
        <v>432</v>
      </c>
      <c r="PD42" s="221">
        <v>4.0136415699698373</v>
      </c>
      <c r="PE42" s="451">
        <v>0.98487573611438095</v>
      </c>
      <c r="PF42" s="451">
        <v>0.99623383217018702</v>
      </c>
      <c r="PG42" s="451">
        <v>0</v>
      </c>
      <c r="PH42" s="451">
        <v>1.0077229156605301</v>
      </c>
      <c r="PI42" s="222">
        <v>0</v>
      </c>
      <c r="PJ42" s="221">
        <v>252.10486749401159</v>
      </c>
      <c r="PK42" s="451">
        <v>5.988990129072465</v>
      </c>
      <c r="PL42" s="451">
        <v>12.006654128336097</v>
      </c>
      <c r="PM42" s="451">
        <v>30.95267318660148</v>
      </c>
      <c r="PN42" s="451">
        <v>21.951840597134296</v>
      </c>
      <c r="PO42" s="222">
        <v>1.0019619064785901</v>
      </c>
      <c r="PP42" s="221">
        <v>256.11850906398143</v>
      </c>
      <c r="PQ42" s="451">
        <v>6.9738658651868457</v>
      </c>
      <c r="PR42" s="451">
        <v>13.00288796050628</v>
      </c>
      <c r="PS42" s="451">
        <v>30.95267318660148</v>
      </c>
      <c r="PT42" s="451">
        <v>22.959563512794823</v>
      </c>
      <c r="PU42" s="222">
        <v>1.992500410929912</v>
      </c>
      <c r="PV42" s="636"/>
      <c r="PW42" s="219" t="s">
        <v>432</v>
      </c>
      <c r="PX42" s="221">
        <v>34</v>
      </c>
      <c r="PY42" s="451">
        <v>122</v>
      </c>
      <c r="PZ42" s="222">
        <v>134</v>
      </c>
      <c r="QA42" s="221">
        <v>23.879548</v>
      </c>
      <c r="QB42" s="451">
        <v>138.30238399999999</v>
      </c>
      <c r="QC42" s="222">
        <v>169.14680100000001</v>
      </c>
      <c r="QD42" s="221">
        <v>29.143671768873475</v>
      </c>
      <c r="QE42" s="451">
        <v>112.44032217964001</v>
      </c>
      <c r="QF42" s="222">
        <v>190.4160060514873</v>
      </c>
      <c r="QH42" s="795" t="s">
        <v>432</v>
      </c>
      <c r="QI42" s="451">
        <f t="shared" si="9"/>
        <v>1</v>
      </c>
      <c r="QJ42" s="451">
        <f t="shared" si="10"/>
        <v>1</v>
      </c>
      <c r="QK42" s="451">
        <f t="shared" si="11"/>
        <v>0</v>
      </c>
      <c r="QL42" s="451">
        <f t="shared" si="12"/>
        <v>1</v>
      </c>
      <c r="QM42" s="451">
        <f t="shared" si="13"/>
        <v>3</v>
      </c>
      <c r="QN42" s="451">
        <f t="shared" si="14"/>
        <v>0</v>
      </c>
      <c r="QO42" s="451">
        <f t="shared" si="15"/>
        <v>0</v>
      </c>
      <c r="QP42" s="451">
        <f t="shared" si="16"/>
        <v>0</v>
      </c>
      <c r="QQ42" s="222">
        <f t="shared" si="17"/>
        <v>0</v>
      </c>
      <c r="QR42" s="222">
        <f t="shared" si="18"/>
        <v>6</v>
      </c>
      <c r="QT42" s="795" t="s">
        <v>432</v>
      </c>
      <c r="QU42" s="451">
        <v>1</v>
      </c>
      <c r="QV42" s="451">
        <v>1</v>
      </c>
      <c r="QW42" s="451">
        <v>0</v>
      </c>
      <c r="QX42" s="451">
        <v>1</v>
      </c>
      <c r="QY42" s="451">
        <v>0</v>
      </c>
      <c r="QZ42" s="451">
        <v>0</v>
      </c>
      <c r="RA42" s="451">
        <v>0</v>
      </c>
      <c r="RB42" s="451">
        <v>0</v>
      </c>
      <c r="RC42" s="222">
        <v>0</v>
      </c>
      <c r="RD42" s="222">
        <f t="shared" si="19"/>
        <v>3</v>
      </c>
      <c r="RF42" s="795" t="s">
        <v>432</v>
      </c>
      <c r="RG42" s="451">
        <v>0</v>
      </c>
      <c r="RH42" s="451">
        <v>0</v>
      </c>
      <c r="RI42" s="451">
        <v>0</v>
      </c>
      <c r="RJ42" s="451">
        <v>0</v>
      </c>
      <c r="RK42" s="451">
        <v>3</v>
      </c>
      <c r="RL42" s="451">
        <v>0</v>
      </c>
      <c r="RM42" s="451">
        <v>0</v>
      </c>
      <c r="RN42" s="451">
        <v>0</v>
      </c>
      <c r="RO42" s="222">
        <v>0</v>
      </c>
      <c r="RP42" s="222">
        <f t="shared" si="20"/>
        <v>3</v>
      </c>
      <c r="RR42" s="795" t="s">
        <v>432</v>
      </c>
      <c r="RS42" s="451">
        <v>0</v>
      </c>
      <c r="RT42" s="451">
        <v>0</v>
      </c>
      <c r="RU42" s="451">
        <v>0</v>
      </c>
      <c r="RV42" s="451">
        <v>0</v>
      </c>
      <c r="RW42" s="451">
        <v>0</v>
      </c>
      <c r="RX42" s="451">
        <v>0</v>
      </c>
      <c r="RY42" s="451">
        <v>0</v>
      </c>
      <c r="RZ42" s="451">
        <v>0</v>
      </c>
      <c r="SA42" s="222">
        <v>0</v>
      </c>
      <c r="SB42" s="222">
        <f t="shared" si="21"/>
        <v>0</v>
      </c>
      <c r="SD42" s="219" t="s">
        <v>432</v>
      </c>
      <c r="SE42" s="221">
        <v>0</v>
      </c>
      <c r="SF42" s="451">
        <v>2</v>
      </c>
      <c r="SG42" s="451">
        <v>1</v>
      </c>
      <c r="SH42" s="451">
        <v>1</v>
      </c>
      <c r="SI42" s="451">
        <v>3</v>
      </c>
      <c r="SJ42" s="451">
        <v>0</v>
      </c>
      <c r="SK42" s="451">
        <v>0</v>
      </c>
      <c r="SL42" s="451">
        <v>0</v>
      </c>
      <c r="SM42" s="451">
        <v>0</v>
      </c>
      <c r="SN42" s="222">
        <v>0</v>
      </c>
      <c r="SP42" s="219" t="s">
        <v>432</v>
      </c>
      <c r="SQ42" s="221">
        <v>80</v>
      </c>
      <c r="SR42" s="222">
        <v>274</v>
      </c>
      <c r="SS42" s="451">
        <v>84.951481000000001</v>
      </c>
      <c r="ST42" s="451">
        <v>333.31869499999999</v>
      </c>
      <c r="SU42" s="221">
        <v>64.701871034253273</v>
      </c>
      <c r="SV42" s="222">
        <v>324.44417348732958</v>
      </c>
      <c r="SX42" s="219" t="s">
        <v>432</v>
      </c>
      <c r="SY42" s="221">
        <v>304</v>
      </c>
      <c r="SZ42" s="451">
        <v>272</v>
      </c>
      <c r="TA42" s="451">
        <v>31</v>
      </c>
      <c r="TB42" s="451">
        <v>21</v>
      </c>
      <c r="TC42" s="451">
        <v>48</v>
      </c>
      <c r="TD42" s="222">
        <v>41</v>
      </c>
      <c r="TE42" s="221">
        <v>331.328733</v>
      </c>
      <c r="TF42" s="451">
        <v>29.849435</v>
      </c>
      <c r="TG42" s="451">
        <v>29.849435</v>
      </c>
      <c r="TH42" s="451">
        <v>61.688833000000002</v>
      </c>
      <c r="TI42" s="222">
        <v>34.824340999999997</v>
      </c>
      <c r="TJ42" s="221">
        <v>320.43056485223326</v>
      </c>
      <c r="TK42" s="451">
        <v>42.884957042393403</v>
      </c>
      <c r="TL42" s="451">
        <v>46.551141527305383</v>
      </c>
      <c r="TM42" s="451">
        <v>48.088838278578365</v>
      </c>
      <c r="TN42" s="222">
        <v>21.96368933470972</v>
      </c>
      <c r="TP42" s="219" t="s">
        <v>432</v>
      </c>
      <c r="TQ42" s="221">
        <v>0</v>
      </c>
      <c r="TR42" s="451">
        <v>16</v>
      </c>
      <c r="TS42" s="451">
        <v>44</v>
      </c>
      <c r="TT42" s="451">
        <v>44</v>
      </c>
      <c r="TU42" s="451">
        <v>60</v>
      </c>
      <c r="TV42" s="222">
        <v>112</v>
      </c>
      <c r="TW42" s="221">
        <v>7.9598490000000002</v>
      </c>
      <c r="TX42" s="451">
        <v>31.839397999999999</v>
      </c>
      <c r="TY42" s="451">
        <v>19.899623999999999</v>
      </c>
      <c r="TZ42" s="451">
        <v>55.718946000000003</v>
      </c>
      <c r="UA42" s="451">
        <v>127.357591</v>
      </c>
      <c r="UB42" s="222">
        <v>131.33751599999999</v>
      </c>
      <c r="UC42" s="221">
        <v>4.9243786805719001</v>
      </c>
      <c r="UD42" s="451">
        <v>14.915030843958469</v>
      </c>
      <c r="UE42" s="451">
        <v>64.67156743497145</v>
      </c>
      <c r="UF42" s="451">
        <v>84.738304491023712</v>
      </c>
      <c r="UG42" s="451">
        <v>89.548608198667623</v>
      </c>
      <c r="UH42" s="222">
        <v>84.340600854527935</v>
      </c>
      <c r="UJ42" s="219" t="s">
        <v>432</v>
      </c>
      <c r="UK42" s="221">
        <v>274</v>
      </c>
      <c r="UL42" s="451">
        <v>228</v>
      </c>
      <c r="UM42" s="451">
        <v>46</v>
      </c>
      <c r="UN42" s="221">
        <v>333.31869499999999</v>
      </c>
      <c r="UO42" s="451">
        <v>287.54956099999998</v>
      </c>
      <c r="UP42" s="451">
        <v>45.769134000000001</v>
      </c>
      <c r="UQ42" s="221">
        <v>324.44417348732958</v>
      </c>
      <c r="UR42" s="451">
        <v>267.72558720288953</v>
      </c>
      <c r="US42" s="222">
        <v>56.718586284440072</v>
      </c>
      <c r="UU42" s="219" t="s">
        <v>432</v>
      </c>
      <c r="UV42" s="221">
        <v>241.780427</v>
      </c>
      <c r="UW42" s="451">
        <v>45.769134999999999</v>
      </c>
      <c r="UX42" s="221">
        <v>23.879548</v>
      </c>
      <c r="UY42" s="451">
        <v>20.894604999999999</v>
      </c>
      <c r="UZ42" s="222">
        <v>0.994981</v>
      </c>
      <c r="VA42" s="221">
        <v>225.028418967893</v>
      </c>
      <c r="VB42" s="451">
        <v>42.697168234996198</v>
      </c>
      <c r="VC42" s="221">
        <v>26.927576216851499</v>
      </c>
      <c r="VD42" s="451">
        <v>29.791010067588601</v>
      </c>
      <c r="VE42" s="222">
        <v>0</v>
      </c>
      <c r="VF42" s="168"/>
      <c r="VG42" s="219" t="s">
        <v>432</v>
      </c>
      <c r="VH42" s="221">
        <v>33.829360000000001</v>
      </c>
      <c r="VI42" s="451">
        <v>6.9648690000000002</v>
      </c>
      <c r="VJ42" s="451">
        <v>0</v>
      </c>
      <c r="VK42" s="222">
        <v>4.9749059999999998</v>
      </c>
      <c r="VL42" s="221">
        <v>26.859260177274599</v>
      </c>
      <c r="VM42" s="451">
        <v>8.9264333016980206</v>
      </c>
      <c r="VN42" s="451">
        <v>0.96808093133585904</v>
      </c>
      <c r="VO42" s="222">
        <v>5.9433938246877904</v>
      </c>
      <c r="VQ42" s="219" t="s">
        <v>432</v>
      </c>
      <c r="VR42" s="221">
        <v>52</v>
      </c>
      <c r="VS42" s="222">
        <v>28</v>
      </c>
      <c r="VT42" s="451">
        <v>54.102046000000001</v>
      </c>
      <c r="VU42" s="451">
        <v>30.849435</v>
      </c>
      <c r="VV42" s="221">
        <v>38.821923793777813</v>
      </c>
      <c r="VW42" s="222">
        <v>25.879947240475449</v>
      </c>
      <c r="VY42" s="219" t="s">
        <v>432</v>
      </c>
      <c r="VZ42" s="221">
        <v>12</v>
      </c>
      <c r="WA42" s="451">
        <v>12</v>
      </c>
      <c r="WB42" s="451">
        <v>4</v>
      </c>
      <c r="WC42" s="451">
        <v>56</v>
      </c>
      <c r="WD42" s="222">
        <v>12</v>
      </c>
      <c r="WE42" s="221">
        <v>12.174924000000001</v>
      </c>
      <c r="WF42" s="451">
        <v>11.939774</v>
      </c>
      <c r="WG42" s="451">
        <v>3.9799250000000002</v>
      </c>
      <c r="WH42" s="451">
        <v>31.939392000000002</v>
      </c>
      <c r="WI42" s="222">
        <v>23.832184000000002</v>
      </c>
      <c r="WJ42" s="221">
        <v>4.9243786805719001</v>
      </c>
      <c r="WK42" s="451">
        <v>5.00015973775223</v>
      </c>
      <c r="WL42" s="451">
        <v>0</v>
      </c>
      <c r="WM42" s="451">
        <v>19.896200004809401</v>
      </c>
      <c r="WN42" s="222">
        <v>29.761852588716099</v>
      </c>
      <c r="WP42" s="219" t="s">
        <v>432</v>
      </c>
      <c r="WQ42" s="221">
        <v>0</v>
      </c>
      <c r="WR42" s="451">
        <v>24</v>
      </c>
      <c r="WS42" s="451">
        <v>20</v>
      </c>
      <c r="WT42" s="451">
        <v>4</v>
      </c>
      <c r="WU42" s="451">
        <v>20</v>
      </c>
      <c r="WV42" s="222">
        <v>28</v>
      </c>
      <c r="WW42" s="221">
        <v>3.9799250000000002</v>
      </c>
      <c r="WX42" s="451">
        <v>15.919699</v>
      </c>
      <c r="WY42" s="451">
        <v>7.977646</v>
      </c>
      <c r="WZ42" s="451">
        <v>11.89241</v>
      </c>
      <c r="XA42" s="451">
        <v>27.941670999999999</v>
      </c>
      <c r="XB42" s="222">
        <v>16.154848999999999</v>
      </c>
      <c r="XC42" s="221">
        <v>4.9243786805719001</v>
      </c>
      <c r="XD42" s="451">
        <v>4.9811691608509303</v>
      </c>
      <c r="XE42" s="451">
        <v>9.9055478414228304</v>
      </c>
      <c r="XF42" s="451">
        <v>14.93402142085977</v>
      </c>
      <c r="XG42" s="451">
        <v>19.83731417039197</v>
      </c>
      <c r="XH42" s="222">
        <v>5.00015973775223</v>
      </c>
      <c r="XJ42" s="219" t="s">
        <v>432</v>
      </c>
      <c r="XK42" s="221">
        <v>0</v>
      </c>
      <c r="XL42" s="451">
        <v>0</v>
      </c>
      <c r="XM42" s="451">
        <v>16</v>
      </c>
      <c r="XN42" s="451">
        <v>0</v>
      </c>
      <c r="XO42" s="222">
        <v>4</v>
      </c>
      <c r="XP42" s="221">
        <v>0</v>
      </c>
      <c r="XQ42" s="451">
        <v>0</v>
      </c>
      <c r="XR42" s="451">
        <v>7.97764631081023</v>
      </c>
      <c r="XS42" s="451">
        <v>0</v>
      </c>
      <c r="XT42" s="222">
        <v>0</v>
      </c>
      <c r="XU42" s="221">
        <v>0</v>
      </c>
      <c r="XV42" s="451">
        <v>0</v>
      </c>
      <c r="XW42" s="451">
        <v>9.9055478414228304</v>
      </c>
      <c r="XX42" s="451">
        <v>0</v>
      </c>
      <c r="XY42" s="222">
        <v>0</v>
      </c>
      <c r="XZ42" s="822"/>
      <c r="YA42" s="219" t="s">
        <v>432</v>
      </c>
      <c r="YB42" s="221">
        <v>7.9130150583186181</v>
      </c>
      <c r="YC42" s="451">
        <v>24.724309209181943</v>
      </c>
      <c r="YD42" s="451">
        <v>18.809133591299947</v>
      </c>
      <c r="YE42" s="451">
        <v>13.879157634499942</v>
      </c>
      <c r="YF42" s="451">
        <v>6.9338995825495724</v>
      </c>
      <c r="YG42" s="451">
        <v>0.99623383217018702</v>
      </c>
      <c r="YH42" s="451">
        <v>0</v>
      </c>
      <c r="YI42" s="221">
        <v>13.873364627565069</v>
      </c>
      <c r="YJ42" s="451">
        <v>24.724309209181943</v>
      </c>
      <c r="YK42" s="451">
        <v>18.809133591299947</v>
      </c>
      <c r="YL42" s="451">
        <v>14.869696138951264</v>
      </c>
      <c r="YM42" s="451">
        <v>19.811713583652157</v>
      </c>
      <c r="YN42" s="451">
        <v>14.960953118718097</v>
      </c>
      <c r="YO42" s="222">
        <v>253.53528641236215</v>
      </c>
      <c r="YP42" s="221">
        <v>24.741071640715923</v>
      </c>
      <c r="YQ42" s="451">
        <v>49.402992533908368</v>
      </c>
      <c r="YR42" s="451">
        <v>33.616569608522553</v>
      </c>
      <c r="YS42" s="451">
        <v>31.681088155167977</v>
      </c>
      <c r="YT42" s="451">
        <v>18.815251458176416</v>
      </c>
      <c r="YU42" s="451">
        <v>0.99623383217018702</v>
      </c>
      <c r="YV42" s="451">
        <v>2.0039238129571801</v>
      </c>
      <c r="YW42" s="221">
        <v>34.646586922756839</v>
      </c>
      <c r="YX42" s="451">
        <v>49.402992533908368</v>
      </c>
      <c r="YY42" s="451">
        <v>33.616569608522553</v>
      </c>
      <c r="YZ42" s="451">
        <v>32.671626659619299</v>
      </c>
      <c r="ZA42" s="451">
        <v>44.655823588184923</v>
      </c>
      <c r="ZB42" s="451">
        <v>35.916428520756057</v>
      </c>
      <c r="ZC42" s="222">
        <v>525.24480219416864</v>
      </c>
      <c r="ZE42" s="219" t="s">
        <v>432</v>
      </c>
      <c r="ZF42" s="221">
        <v>282</v>
      </c>
      <c r="ZG42" s="451">
        <v>151</v>
      </c>
      <c r="ZH42" s="451">
        <v>45</v>
      </c>
      <c r="ZI42" s="222">
        <v>69</v>
      </c>
      <c r="ZJ42" s="221">
        <v>249.740275</v>
      </c>
      <c r="ZK42" s="451">
        <v>162.18193199999999</v>
      </c>
      <c r="ZL42" s="451">
        <v>95.518192999999997</v>
      </c>
      <c r="ZM42" s="222">
        <v>99.498118000000005</v>
      </c>
      <c r="ZN42" s="221">
        <v>207.08436069612179</v>
      </c>
      <c r="ZO42" s="451">
        <v>173.49793016089023</v>
      </c>
      <c r="ZP42" s="451">
        <v>86.754466627652306</v>
      </c>
      <c r="ZQ42" s="222">
        <v>117.65542621959288</v>
      </c>
      <c r="ZS42" s="219" t="s">
        <v>432</v>
      </c>
      <c r="ZT42" s="221">
        <v>76.878308606571238</v>
      </c>
      <c r="ZU42" s="451">
        <v>109.73127668681586</v>
      </c>
      <c r="ZV42" s="451">
        <v>41.894257409877937</v>
      </c>
      <c r="ZW42" s="222">
        <v>52.864515501198944</v>
      </c>
      <c r="ZX42" s="221">
        <v>130.20605208955055</v>
      </c>
      <c r="ZY42" s="451">
        <v>63.766653474074367</v>
      </c>
      <c r="ZZ42" s="451">
        <v>44.860209217774361</v>
      </c>
      <c r="AAA42" s="222">
        <v>64.790910718393931</v>
      </c>
    </row>
    <row r="43" spans="1:703" ht="13.5" customHeight="1" x14ac:dyDescent="0.2">
      <c r="A43" s="219">
        <v>37056</v>
      </c>
      <c r="B43" s="219" t="s">
        <v>433</v>
      </c>
      <c r="C43" s="221">
        <v>428</v>
      </c>
      <c r="D43" s="451">
        <v>421</v>
      </c>
      <c r="E43" s="451">
        <v>402</v>
      </c>
      <c r="F43" s="451">
        <v>458</v>
      </c>
      <c r="G43" s="451">
        <v>496</v>
      </c>
      <c r="H43" s="451">
        <v>534</v>
      </c>
      <c r="I43" s="205">
        <v>586</v>
      </c>
      <c r="J43" s="634"/>
      <c r="K43" s="219" t="s">
        <v>433</v>
      </c>
      <c r="L43" s="227">
        <f>((VLOOKUP($K43,$B$8:$I$75,3,FALSE)/VLOOKUP($K43,$B$8:$I$75,2,FALSE))^(1/6.975))-1</f>
        <v>-2.3614170489701936E-3</v>
      </c>
      <c r="M43" s="203">
        <f>((VLOOKUP($K43,$B$8:$I$75,4,FALSE)/VLOOKUP($K43,$B$8:$I$75,3,FALSE))^(1/7.035))-1</f>
        <v>-6.5429283751309297E-3</v>
      </c>
      <c r="N43" s="203">
        <f>((VLOOKUP($K43,$B$8:$I$75,5,FALSE)/VLOOKUP($K43,$B$8:$I$75,4,FALSE))^(1/8.005))-1</f>
        <v>1.642539202347737E-2</v>
      </c>
      <c r="O43" s="203">
        <f>((VLOOKUP($K43,$B$8:$I$75,6,FALSE)/VLOOKUP($K43,$B$8:$I$75,5,FALSE))^(1/9.01))-1</f>
        <v>8.8857210236363837E-3</v>
      </c>
      <c r="P43" s="203">
        <f>((VLOOKUP($K43,$B$8:$I$75,7,FALSE)/VLOOKUP($K43,$B$8:$I$75,6,FALSE))^(1/11))-1</f>
        <v>6.7334696660312776E-3</v>
      </c>
      <c r="Q43" s="228">
        <f>((VLOOKUP($K43,$B$8:$I$75,8,FALSE)/VLOOKUP($K43,$B$8:$I$75,7,FALSE))^(1/5))-1</f>
        <v>1.8758562171729221E-2</v>
      </c>
      <c r="R43" s="77"/>
      <c r="S43" s="219" t="s">
        <v>433</v>
      </c>
      <c r="T43" s="227">
        <f>VLOOKUP($S43,$K$8:$Q$75,2,FALSE)*(VLOOKUP($S43,$AW$8:$BC$75,2,FALSE)-VLOOKUP($S43,$CE$8:$CK$75,2,FALSE))/(VLOOKUP($S43,$B$8:$I$75,3,FALSE)-VLOOKUP($S43,$B$8:$I$75,2,FALSE))</f>
        <v>-2.3614170489701936E-3</v>
      </c>
      <c r="U43" s="203">
        <f>VLOOKUP($S43,$K$8:$Q$75,3,FALSE)*(VLOOKUP($S43,$AW$8:$BC$75,3,FALSE)-VLOOKUP($S43,$CE$8:$CK$75,3,FALSE))/(VLOOKUP($S43,$B$8:$I$75,4,FALSE)-VLOOKUP($S43,$B$8:$I$75,3,FALSE))</f>
        <v>-1.3774586052907221E-3</v>
      </c>
      <c r="V43" s="203">
        <f>VLOOKUP($S43,$K$8:$Q$75,4,FALSE)*(VLOOKUP($S43,$AW$8:$BC$75,4,FALSE)-VLOOKUP($S43,$CE$8:$CK$75,4,FALSE))/(VLOOKUP($S43,$B$8:$I$75,5,FALSE)-VLOOKUP($S43,$B$8:$I$75,4,FALSE))</f>
        <v>-4.1063480058693425E-3</v>
      </c>
      <c r="W43" s="203">
        <f>VLOOKUP($S43,$K$8:$Q$75,5,FALSE)*(VLOOKUP($S43,$AW$8:$BC$75,5,FALSE)-VLOOKUP($S43,$CE$8:$CK$75,5,FALSE))/(VLOOKUP($S43,$B$8:$I$75,6,FALSE)-VLOOKUP($S43,$B$8:$I$75,5,FALSE))</f>
        <v>2.3383476377990484E-4</v>
      </c>
      <c r="X43" s="203">
        <f>VLOOKUP($S43,$K$8:$Q$75,6,FALSE)*(VLOOKUP($S43,$AW$8:$BC$75,6,FALSE)-VLOOKUP($S43,$CE$8:$CK$75,6,FALSE))/(VLOOKUP($S43,$B$8:$I$75,7,FALSE)-VLOOKUP($S43,$B$8:$I$75,6,FALSE))</f>
        <v>1.0631794209523069E-3</v>
      </c>
      <c r="Y43" s="228">
        <f>VLOOKUP($S43,$K$8:$Q$75,7,FALSE)*(VLOOKUP($S43,$AW$8:$BC$75,7,FALSE)-VLOOKUP($S43,$CE$8:$CK$75,7,FALSE))/(VLOOKUP($S43,$B$8:$I$75,8,FALSE)-VLOOKUP($S43,$B$8:$I$75,7,FALSE))</f>
        <v>-1.4429663209022477E-3</v>
      </c>
      <c r="Z43" s="77"/>
      <c r="AA43" s="219" t="s">
        <v>433</v>
      </c>
      <c r="AB43" s="227">
        <f>(VLOOKUP($S43,$K$8:$Q$75,2,FALSE)*((VLOOKUP($S43,$B$8:$I$75,3,FALSE)-VLOOKUP($S43,$B$8:$I$75,2,FALSE))-(VLOOKUP($S43,$AW$8:$BC$75,2,FALSE)-VLOOKUP($S43,$CE$8:$CK$75,2,FALSE)))/(VLOOKUP($S43,$B$8:$I$75,3,FALSE)-VLOOKUP($S43,$B$8:$I$75,2,FALSE)))</f>
        <v>0</v>
      </c>
      <c r="AC43" s="203">
        <f>(VLOOKUP($S43,$K$8:$Q$75,3,FALSE)*((VLOOKUP($S43,$B$8:$I$75,4,FALSE)-VLOOKUP($S43,$B$8:$I$75,3,FALSE))-(VLOOKUP($S43,$AW$8:$BC$75,3,FALSE)-VLOOKUP($S43,$CE$8:$CK$75,3,FALSE)))/(VLOOKUP($S43,$B$8:$I$75,4,FALSE)-VLOOKUP($S43,$B$8:$I$75,3,FALSE)))</f>
        <v>-5.1654697698402079E-3</v>
      </c>
      <c r="AD43" s="203">
        <f>(VLOOKUP($S43,$K$8:$Q$75,4,FALSE)*((VLOOKUP($S43,$B$8:$I$75,5,FALSE)-VLOOKUP($S43,$B$8:$I$75,4,FALSE))-(VLOOKUP($S43,$AW$8:$BC$75,4,FALSE)-VLOOKUP($S43,$CE$8:$CK$75,4,FALSE)))/(VLOOKUP($S43,$B$8:$I$75,5,FALSE)-VLOOKUP($S43,$B$8:$I$75,4,FALSE)))</f>
        <v>2.0531740029346712E-2</v>
      </c>
      <c r="AE43" s="203">
        <f>(VLOOKUP($S43,$K$8:$Q$75,5,FALSE)*((VLOOKUP($S43,$B$8:$I$75,6,FALSE)-VLOOKUP($S43,$B$8:$I$75,5,FALSE))-(VLOOKUP($S43,$AW$8:$BC$75,5,FALSE)-VLOOKUP($S43,$CE$8:$CK$75,5,FALSE)))/(VLOOKUP($S43,$B$8:$I$75,6,FALSE)-VLOOKUP($S43,$B$8:$I$75,5,FALSE)))</f>
        <v>8.6518862598564793E-3</v>
      </c>
      <c r="AF43" s="203">
        <f>(VLOOKUP($S43,$K$8:$Q$75,6,FALSE)*((VLOOKUP($S43,$B$8:$I$75,7,FALSE)-VLOOKUP($S43,$B$8:$I$75,6,FALSE))-(VLOOKUP($S43,$AW$8:$BC$75,6,FALSE)-VLOOKUP($S43,$CE$8:$CK$75,6,FALSE)))/(VLOOKUP($S43,$B$8:$I$75,7,FALSE)-VLOOKUP($S43,$B$8:$I$75,6,FALSE)))</f>
        <v>5.6702902450789707E-3</v>
      </c>
      <c r="AG43" s="228">
        <f>(VLOOKUP($S43,$K$8:$Q$75,7,FALSE)*((VLOOKUP($S43,$B$8:$I$75,8,FALSE)-VLOOKUP($S43,$B$8:$I$75,7,FALSE))-(VLOOKUP($S43,$AW$8:$BC$75,7,FALSE)-VLOOKUP($S43,$CE$8:$CK$75,7,FALSE)))/(VLOOKUP($S43,$B$8:$I$75,8,FALSE)-VLOOKUP($S43,$B$8:$I$75,7,FALSE)))</f>
        <v>2.0201528492631467E-2</v>
      </c>
      <c r="AI43" s="219" t="s">
        <v>433</v>
      </c>
      <c r="AJ43" s="221">
        <f>VLOOKUP($AI43,$AW$8:$BC$75,2,FALSE)-VLOOKUP($AI43,$CE$8:$CK$75,2,FALSE)</f>
        <v>-7</v>
      </c>
      <c r="AK43" s="222">
        <f>(VLOOKUP($AI43,$B$8:$I$75,3,FALSE)-VLOOKUP($AI43,$B$8:$I$75,2,FALSE))-AJ43</f>
        <v>0</v>
      </c>
      <c r="AL43" s="451">
        <f>VLOOKUP($AI43,$AW$8:$BC$75,3,FALSE)-VLOOKUP($AI43,$CE$8:$CK$75,3,FALSE)</f>
        <v>-4</v>
      </c>
      <c r="AM43" s="451">
        <f>(VLOOKUP($AI43,$B$8:$I$75,4,FALSE)-VLOOKUP($AI43,$B$8:$I$75,3,FALSE))-AL43</f>
        <v>-15</v>
      </c>
      <c r="AN43" s="221">
        <f>VLOOKUP($AI43,$AW$8:$BC$75,4,FALSE)-VLOOKUP($AI43,$CE$8:$CK$75,4,FALSE)</f>
        <v>-14</v>
      </c>
      <c r="AO43" s="222">
        <f>(VLOOKUP($AI43,$B$8:$I$75,5,FALSE)-VLOOKUP($AI43,$B$8:$I$75,4,FALSE))-AN43</f>
        <v>70</v>
      </c>
      <c r="AP43" s="451">
        <f>VLOOKUP($AI43,$AW$8:$BC$75,5,FALSE)-VLOOKUP($AI43,$CE$8:$CK$75,5,FALSE)</f>
        <v>1</v>
      </c>
      <c r="AQ43" s="451">
        <f>(VLOOKUP($AI43,$B$8:$I$75,6,FALSE)-VLOOKUP($AI43,$B$8:$I$75,5,FALSE))-AP43</f>
        <v>37</v>
      </c>
      <c r="AR43" s="221">
        <f>VLOOKUP($AI43,$AW$8:$BC$75,6,FALSE)-VLOOKUP($AI43,$CE$8:$CK$75,6,FALSE)</f>
        <v>6</v>
      </c>
      <c r="AS43" s="222">
        <f>(VLOOKUP($AI43,$B$8:$I$75,7,FALSE)-VLOOKUP($AI43,$B$8:$I$75,6,FALSE))-AR43</f>
        <v>32</v>
      </c>
      <c r="AT43" s="221">
        <f>VLOOKUP($AI43,$AW$8:$BC$75,7,FALSE)-VLOOKUP($AI43,$CE$8:$CK$75,7,FALSE)</f>
        <v>-4</v>
      </c>
      <c r="AU43" s="222">
        <f>(VLOOKUP($AI43,$B$8:$I$75,8,FALSE)-VLOOKUP($AI43,$B$8:$I$75,7,FALSE))-AT43</f>
        <v>56</v>
      </c>
      <c r="AV43" s="636"/>
      <c r="AW43" s="219" t="s">
        <v>433</v>
      </c>
      <c r="AX43" s="221">
        <v>43</v>
      </c>
      <c r="AY43" s="451">
        <v>33</v>
      </c>
      <c r="AZ43" s="451">
        <v>36</v>
      </c>
      <c r="BA43" s="451">
        <v>38</v>
      </c>
      <c r="BB43" s="451">
        <v>45</v>
      </c>
      <c r="BC43" s="222">
        <v>23</v>
      </c>
      <c r="BE43" s="219" t="s">
        <v>433</v>
      </c>
      <c r="BF43" s="239">
        <f>IF(VLOOKUP($BE43,$B$8:$I$75,3,FALSE)&lt;&gt;VLOOKUP($BE43,$B$8:$I$75,2,FALSE),(10*(VLOOKUP($BE43,$K$8:$Q$75,2,FALSE)*100)*VLOOKUP($BE43,$AW$8:$BC$75,2,FALSE))/(VLOOKUP($BE43,$B$8:$I$75,3,FALSE)-VLOOKUP($BE43,$B$8:$I$75,2,FALSE)),"")</f>
        <v>14.505847586531189</v>
      </c>
      <c r="BG43" s="235">
        <f>IF(VLOOKUP($BE43,$B$8:$I$75,4,FALSE)&lt;&gt;VLOOKUP($BE43,$B$8:$I$75,3,FALSE),(10*(VLOOKUP($BE43,$K$8:$Q$75,3,FALSE)*100)*VLOOKUP($BE43,$AW$8:$BC$75,3,FALSE))/(VLOOKUP($BE43,$B$8:$I$75,4,FALSE)-VLOOKUP($BE43,$B$8:$I$75,3,FALSE)),"")</f>
        <v>11.364033493648458</v>
      </c>
      <c r="BH43" s="235">
        <f>IF(VLOOKUP($BE43,$B$8:$I$75,5,FALSE)&lt;&gt;VLOOKUP($BE43,$B$8:$I$75,4,FALSE),(10*(VLOOKUP($BE43,$K$8:$Q$75,4,FALSE)*100)*VLOOKUP($BE43,$AW$8:$BC$75,4,FALSE))/(VLOOKUP($BE43,$B$8:$I$75,5,FALSE)-VLOOKUP($BE43,$B$8:$I$75,4,FALSE)),"")</f>
        <v>10.559180586521167</v>
      </c>
      <c r="BI43" s="235">
        <f>IF(VLOOKUP($BE43,$B$8:$I$75,6,FALSE)&lt;&gt;VLOOKUP($BE43,$B$8:$I$75,5,FALSE),(10*(VLOOKUP($BE43,$K$8:$Q$75,5,FALSE)*100)*VLOOKUP($BE43,$AW$8:$BC$75,5,FALSE))/(VLOOKUP($BE43,$B$8:$I$75,6,FALSE)-VLOOKUP($BE43,$B$8:$I$75,5,FALSE)),"")</f>
        <v>8.8857210236363837</v>
      </c>
      <c r="BJ43" s="235">
        <f>IF(VLOOKUP($BE43,$B$8:$I$75,7,FALSE)&lt;&gt;VLOOKUP($BE43,$B$8:$I$75,6,FALSE),(10*(VLOOKUP($BE43,$K$8:$Q$75,6,FALSE)*100)*VLOOKUP($BE43,$AW$8:$BC$75,6,FALSE))/(VLOOKUP($BE43,$B$8:$I$75,7,FALSE)-VLOOKUP($BE43,$B$8:$I$75,6,FALSE)),"")</f>
        <v>7.9738456571423031</v>
      </c>
      <c r="BK43" s="240">
        <f>IF(VLOOKUP($BE43,$B$8:$I$75,8,FALSE)&lt;&gt;VLOOKUP($BE43,$B$8:$I$75,7,FALSE),(10*(VLOOKUP($BE43,$K$8:$Q$75,7,FALSE)*100)*VLOOKUP($BE43,$AW$8:$BC$75,7,FALSE))/(VLOOKUP($BE43,$B$8:$I$75,8,FALSE)-VLOOKUP($BE43,$B$8:$I$75,7,FALSE)),"")</f>
        <v>8.297056345187924</v>
      </c>
      <c r="BL43" s="239">
        <f>IF(VLOOKUP($BE43,$B$8:$I$75,3,FALSE)&lt;&gt;VLOOKUP($BE43,$B$8:$I$75,2,FALSE),(10*(VLOOKUP($BE43,$K$8:$Q$75,2,FALSE)*100)*VLOOKUP($BE43,$CE$8:$CK$75,2,FALSE))/(VLOOKUP($BE43,$B$8:$I$75,3,FALSE)-VLOOKUP($BE43,$B$8:$I$75,2,FALSE)),"")</f>
        <v>16.867264635501382</v>
      </c>
      <c r="BM43" s="235">
        <f>IF(VLOOKUP($BE43,$B$8:$I$75,4,FALSE)&lt;&gt;VLOOKUP($BE43,$B$8:$I$75,3,FALSE),(10*(VLOOKUP($BE43,$K$8:$Q$75,3,FALSE)*100)*VLOOKUP($BE43,$CE$8:$CK$75,3,FALSE))/(VLOOKUP($BE43,$B$8:$I$75,4,FALSE)-VLOOKUP($BE43,$B$8:$I$75,3,FALSE)),"")</f>
        <v>12.74149209893918</v>
      </c>
      <c r="BN43" s="235">
        <f>IF(VLOOKUP($BE43,$B$8:$I$75,5,FALSE)&lt;&gt;VLOOKUP($BE43,$B$8:$I$75,4,FALSE),(10*(VLOOKUP($BE43,$K$8:$Q$75,4,FALSE)*100)*VLOOKUP($BE43,$CE$8:$CK$75,4,FALSE))/(VLOOKUP($BE43,$B$8:$I$75,5,FALSE)-VLOOKUP($BE43,$B$8:$I$75,4,FALSE)),"")</f>
        <v>14.66552859239051</v>
      </c>
      <c r="BO43" s="235">
        <f>IF(VLOOKUP($BE43,$B$8:$I$75,6,FALSE)&lt;&gt;VLOOKUP($BE43,$B$8:$I$75,5,FALSE),(10*(VLOOKUP($BE43,$K$8:$Q$75,5,FALSE)*100)*VLOOKUP($BE43,$CE$8:$CK$75,5,FALSE))/(VLOOKUP($BE43,$B$8:$I$75,6,FALSE)-VLOOKUP($BE43,$B$8:$I$75,5,FALSE)),"")</f>
        <v>8.6518862598564787</v>
      </c>
      <c r="BP43" s="235">
        <f>IF(VLOOKUP($BE43,$B$8:$I$75,7,FALSE)&lt;&gt;VLOOKUP($BE43,$B$8:$I$75,6,FALSE),(10*(VLOOKUP($BE43,$K$8:$Q$75,6,FALSE)*100)*VLOOKUP($BE43,$CE$8:$CK$75,6,FALSE))/(VLOOKUP($BE43,$B$8:$I$75,7,FALSE)-VLOOKUP($BE43,$B$8:$I$75,6,FALSE)),"")</f>
        <v>6.9106662361899946</v>
      </c>
      <c r="BQ43" s="240">
        <f>IF(VLOOKUP($BE43,$B$8:$I$75,8,FALSE)&lt;&gt;VLOOKUP($BE43,$B$8:$I$75,7,FALSE),(10*(VLOOKUP($BE43,$K$8:$Q$75,7,FALSE)*100)*VLOOKUP($BE43,$CE$8:$CK$75,7,FALSE))/(VLOOKUP($BE43,$B$8:$I$75,8,FALSE)-VLOOKUP($BE43,$B$8:$I$75,7,FALSE)),"")</f>
        <v>9.740022666090173</v>
      </c>
      <c r="BS43" s="219" t="s">
        <v>433</v>
      </c>
      <c r="BT43" s="451">
        <v>2</v>
      </c>
      <c r="BU43" s="451">
        <v>6</v>
      </c>
      <c r="BV43" s="451">
        <v>2</v>
      </c>
      <c r="BW43" s="451">
        <v>6</v>
      </c>
      <c r="BX43" s="451">
        <v>6</v>
      </c>
      <c r="BY43" s="451">
        <v>2</v>
      </c>
      <c r="BZ43" s="451">
        <v>7</v>
      </c>
      <c r="CA43" s="451">
        <v>7</v>
      </c>
      <c r="CB43" s="451">
        <v>7</v>
      </c>
      <c r="CC43" s="222">
        <v>6</v>
      </c>
      <c r="CE43" s="219" t="s">
        <v>433</v>
      </c>
      <c r="CF43" s="221">
        <v>50</v>
      </c>
      <c r="CG43" s="451">
        <v>37</v>
      </c>
      <c r="CH43" s="451">
        <v>50</v>
      </c>
      <c r="CI43" s="451">
        <v>37</v>
      </c>
      <c r="CJ43" s="451">
        <v>39</v>
      </c>
      <c r="CK43" s="222">
        <v>27</v>
      </c>
      <c r="CM43" s="795" t="s">
        <v>433</v>
      </c>
      <c r="CN43" s="451">
        <v>3</v>
      </c>
      <c r="CO43" s="451">
        <v>4</v>
      </c>
      <c r="CP43" s="451">
        <v>7</v>
      </c>
      <c r="CQ43" s="451">
        <v>3</v>
      </c>
      <c r="CR43" s="451">
        <v>6</v>
      </c>
      <c r="CS43" s="451">
        <v>6</v>
      </c>
      <c r="CT43" s="451">
        <v>5</v>
      </c>
      <c r="CU43" s="451">
        <v>9</v>
      </c>
      <c r="CV43" s="451">
        <v>3</v>
      </c>
      <c r="CW43" s="222">
        <v>2</v>
      </c>
      <c r="CY43" s="219" t="s">
        <v>433</v>
      </c>
      <c r="CZ43" s="221">
        <v>509.87870273946896</v>
      </c>
      <c r="DA43" s="451">
        <v>22.0593755346767</v>
      </c>
      <c r="DB43" s="451">
        <v>43.855818463389532</v>
      </c>
      <c r="DC43" s="451">
        <v>0</v>
      </c>
      <c r="DD43" s="451">
        <v>5.1300692205586502</v>
      </c>
      <c r="DE43" s="222">
        <v>0</v>
      </c>
      <c r="DG43" s="219" t="s">
        <v>433</v>
      </c>
      <c r="DH43" s="221">
        <v>16</v>
      </c>
      <c r="DI43" s="451">
        <v>20</v>
      </c>
      <c r="DJ43" s="451">
        <v>4</v>
      </c>
      <c r="DK43" s="451">
        <v>24</v>
      </c>
      <c r="DL43" s="451">
        <v>52</v>
      </c>
      <c r="DM43" s="451">
        <v>116</v>
      </c>
      <c r="DN43" s="451">
        <v>112</v>
      </c>
      <c r="DO43" s="222">
        <v>36</v>
      </c>
      <c r="DP43" s="221">
        <v>4.0378069999999999</v>
      </c>
      <c r="DQ43" s="451">
        <v>12.113422</v>
      </c>
      <c r="DR43" s="451">
        <v>12.113422</v>
      </c>
      <c r="DS43" s="451">
        <v>52.491492999999998</v>
      </c>
      <c r="DT43" s="451">
        <v>68.642722000000006</v>
      </c>
      <c r="DU43" s="451">
        <v>117.096408</v>
      </c>
      <c r="DV43" s="451">
        <v>141.323251</v>
      </c>
      <c r="DW43" s="222">
        <v>60.567107999999998</v>
      </c>
      <c r="DX43" s="221">
        <v>4.0942582395843496</v>
      </c>
      <c r="DY43" s="451">
        <v>20.331906922688841</v>
      </c>
      <c r="DZ43" s="451">
        <v>16.377469044547361</v>
      </c>
      <c r="EA43" s="451">
        <v>102.31009116360234</v>
      </c>
      <c r="EB43" s="451">
        <v>93.810155297022234</v>
      </c>
      <c r="EC43" s="451">
        <v>61.415474891414561</v>
      </c>
      <c r="ED43" s="451">
        <v>111.2353643095624</v>
      </c>
      <c r="EE43" s="222">
        <v>69.533789885706625</v>
      </c>
      <c r="EG43" s="219" t="s">
        <v>433</v>
      </c>
      <c r="EH43" s="221">
        <v>102</v>
      </c>
      <c r="EI43" s="451">
        <v>58</v>
      </c>
      <c r="EJ43" s="451">
        <v>135</v>
      </c>
      <c r="EK43" s="451">
        <v>84</v>
      </c>
      <c r="EL43" s="451">
        <v>78</v>
      </c>
      <c r="EM43" s="451">
        <v>39</v>
      </c>
      <c r="EN43" s="221">
        <v>84.793951000000007</v>
      </c>
      <c r="EO43" s="451">
        <v>88.831757999999994</v>
      </c>
      <c r="EP43" s="451">
        <v>96.907371999999995</v>
      </c>
      <c r="EQ43" s="451">
        <v>127.190926</v>
      </c>
      <c r="ER43" s="451">
        <v>77.727788000000004</v>
      </c>
      <c r="ES43" s="451">
        <v>58.548203999999998</v>
      </c>
      <c r="ET43" s="221">
        <v>109.68945143263764</v>
      </c>
      <c r="EU43" s="451">
        <v>84.591915504745643</v>
      </c>
      <c r="EV43" s="451">
        <v>97.90502278629404</v>
      </c>
      <c r="EW43" s="451">
        <v>136.21413628562956</v>
      </c>
      <c r="EX43" s="451">
        <v>102.95815401434568</v>
      </c>
      <c r="EY43" s="222">
        <v>54.641319976346708</v>
      </c>
      <c r="EZ43" s="636"/>
      <c r="FA43" s="219" t="s">
        <v>433</v>
      </c>
      <c r="FB43" s="221">
        <v>130</v>
      </c>
      <c r="FC43" s="451">
        <v>270</v>
      </c>
      <c r="FD43" s="222">
        <v>96</v>
      </c>
      <c r="FE43" s="221">
        <v>124.162571</v>
      </c>
      <c r="FF43" s="451">
        <v>301.82608700000003</v>
      </c>
      <c r="FG43" s="222">
        <v>108.011342</v>
      </c>
      <c r="FH43" s="221">
        <v>136.15704686636167</v>
      </c>
      <c r="FI43" s="451">
        <v>333.42501327191417</v>
      </c>
      <c r="FJ43" s="222">
        <v>116.41793986172343</v>
      </c>
      <c r="FK43" s="636"/>
      <c r="FL43" s="327" t="s">
        <v>122</v>
      </c>
      <c r="FM43" s="337">
        <f t="shared" si="22"/>
        <v>-8.5002862049227246E-2</v>
      </c>
      <c r="FN43" s="167">
        <f t="shared" si="23"/>
        <v>7.3876404494382028E-2</v>
      </c>
      <c r="FO43" s="167">
        <f t="shared" si="24"/>
        <v>-7.1938806793794843E-2</v>
      </c>
      <c r="FP43" s="333">
        <f t="shared" si="25"/>
        <v>7.086363143043195E-2</v>
      </c>
      <c r="FQ43" s="337">
        <f t="shared" si="26"/>
        <v>-7.4207931759388418E-2</v>
      </c>
      <c r="FR43" s="167">
        <f t="shared" si="27"/>
        <v>7.6508075561926459E-2</v>
      </c>
      <c r="FS43" s="167">
        <f t="shared" si="28"/>
        <v>-6.3300164875376833E-2</v>
      </c>
      <c r="FT43" s="333">
        <f t="shared" si="29"/>
        <v>6.2447177030967478E-2</v>
      </c>
      <c r="FU43" s="337">
        <f t="shared" si="30"/>
        <v>-7.5540717066250415E-2</v>
      </c>
      <c r="FV43" s="167">
        <f t="shared" si="31"/>
        <v>7.9648607649427036E-2</v>
      </c>
      <c r="FW43" s="167">
        <f t="shared" si="32"/>
        <v>-6.4012420050850435E-2</v>
      </c>
      <c r="FX43" s="333">
        <f t="shared" si="33"/>
        <v>5.9637917426864674E-2</v>
      </c>
      <c r="FZ43" s="219" t="s">
        <v>433</v>
      </c>
      <c r="GA43" s="221">
        <v>311</v>
      </c>
      <c r="GB43" s="451">
        <v>130</v>
      </c>
      <c r="GC43" s="222">
        <v>181</v>
      </c>
      <c r="GD43" s="221">
        <v>7653.5020000000004</v>
      </c>
      <c r="GE43" s="451">
        <v>4603.2309999999998</v>
      </c>
      <c r="GF43" s="222">
        <v>3050.2710000000006</v>
      </c>
      <c r="GH43" s="219" t="s">
        <v>433</v>
      </c>
      <c r="GI43" s="221">
        <v>139</v>
      </c>
      <c r="GJ43" s="451">
        <v>138</v>
      </c>
      <c r="GK43" s="451">
        <v>139</v>
      </c>
      <c r="GL43" s="451">
        <v>169</v>
      </c>
      <c r="GM43" s="451">
        <v>189</v>
      </c>
      <c r="GN43" s="451">
        <v>216.022684310019</v>
      </c>
      <c r="GO43" s="222">
        <v>229.99999999436301</v>
      </c>
      <c r="GQ43" s="219" t="s">
        <v>433</v>
      </c>
      <c r="GR43" s="221">
        <v>428</v>
      </c>
      <c r="GS43" s="451">
        <v>421</v>
      </c>
      <c r="GT43" s="451">
        <v>402</v>
      </c>
      <c r="GU43" s="451">
        <v>458</v>
      </c>
      <c r="GV43" s="451">
        <v>496</v>
      </c>
      <c r="GW43" s="451">
        <v>534</v>
      </c>
      <c r="GX43" s="222">
        <v>565.000000006503</v>
      </c>
      <c r="GZ43" s="219" t="s">
        <v>433</v>
      </c>
      <c r="HA43" s="389">
        <f t="shared" si="2"/>
        <v>3.079136690647482</v>
      </c>
      <c r="HB43" s="390">
        <f t="shared" si="3"/>
        <v>3.0507246376811592</v>
      </c>
      <c r="HC43" s="390">
        <f t="shared" si="4"/>
        <v>2.8920863309352516</v>
      </c>
      <c r="HD43" s="390">
        <f t="shared" si="5"/>
        <v>2.7100591715976332</v>
      </c>
      <c r="HE43" s="390">
        <f t="shared" si="6"/>
        <v>2.6243386243386242</v>
      </c>
      <c r="HF43" s="390">
        <f t="shared" si="7"/>
        <v>2.4719626168224287</v>
      </c>
      <c r="HG43" s="246">
        <f t="shared" si="8"/>
        <v>2.4565217392189149</v>
      </c>
      <c r="HI43" s="219" t="s">
        <v>433</v>
      </c>
      <c r="HJ43" s="221">
        <v>40</v>
      </c>
      <c r="HK43" s="451">
        <v>63</v>
      </c>
      <c r="HL43" s="451">
        <v>34</v>
      </c>
      <c r="HM43" s="451">
        <v>35</v>
      </c>
      <c r="HN43" s="451">
        <v>17</v>
      </c>
      <c r="HO43" s="221">
        <v>48.453685</v>
      </c>
      <c r="HP43" s="451">
        <v>84.793948999999998</v>
      </c>
      <c r="HQ43" s="451">
        <v>32.302455999999999</v>
      </c>
      <c r="HR43" s="451">
        <v>36.340263999999998</v>
      </c>
      <c r="HS43" s="451">
        <v>12.113420999999999</v>
      </c>
      <c r="HT43" s="221">
        <v>45.577294905999992</v>
      </c>
      <c r="HU43" s="451">
        <v>94.731274879099985</v>
      </c>
      <c r="HV43" s="451">
        <v>36.848324156400004</v>
      </c>
      <c r="HW43" s="451">
        <v>36.629199434199997</v>
      </c>
      <c r="HX43" s="222">
        <v>12.137125924500001</v>
      </c>
      <c r="HY43" s="804"/>
      <c r="HZ43" s="219" t="s">
        <v>433</v>
      </c>
      <c r="IA43" s="221">
        <v>40</v>
      </c>
      <c r="IB43" s="451">
        <v>8</v>
      </c>
      <c r="IC43" s="451">
        <v>60</v>
      </c>
      <c r="ID43" s="451">
        <v>76</v>
      </c>
      <c r="IE43" s="451">
        <v>4</v>
      </c>
      <c r="IF43" s="221">
        <v>48.453685999999998</v>
      </c>
      <c r="IG43" s="451">
        <v>0</v>
      </c>
      <c r="IH43" s="451">
        <v>88.831757999999994</v>
      </c>
      <c r="II43" s="451">
        <v>72.680529000000007</v>
      </c>
      <c r="IJ43" s="451">
        <v>4.0378069999999999</v>
      </c>
      <c r="IK43" s="221">
        <v>45.577294905973815</v>
      </c>
      <c r="IL43" s="451">
        <v>4.1187510817407702</v>
      </c>
      <c r="IM43" s="451">
        <v>86.493772716556165</v>
      </c>
      <c r="IN43" s="451">
        <v>81.520391275010738</v>
      </c>
      <c r="IO43" s="222">
        <v>8.2130093213251207</v>
      </c>
      <c r="IQ43" s="219" t="s">
        <v>433</v>
      </c>
      <c r="IR43" s="221">
        <v>0</v>
      </c>
      <c r="IS43" s="451">
        <v>1</v>
      </c>
      <c r="IT43" s="451">
        <v>3</v>
      </c>
      <c r="IU43" s="451">
        <v>3</v>
      </c>
      <c r="IV43" s="451">
        <v>9</v>
      </c>
      <c r="IW43" s="451">
        <v>17</v>
      </c>
      <c r="IX43" s="222">
        <v>7</v>
      </c>
      <c r="IY43" s="221">
        <v>28</v>
      </c>
      <c r="IZ43" s="451">
        <v>18</v>
      </c>
      <c r="JA43" s="451">
        <v>108</v>
      </c>
      <c r="JB43" s="451">
        <v>93</v>
      </c>
      <c r="JC43" s="451">
        <v>51</v>
      </c>
      <c r="JD43" s="451">
        <v>81</v>
      </c>
      <c r="JE43" s="222">
        <v>15</v>
      </c>
      <c r="JF43" s="221">
        <v>0</v>
      </c>
      <c r="JG43" s="451">
        <v>2.018904</v>
      </c>
      <c r="JH43" s="451">
        <v>7.0661630000000004</v>
      </c>
      <c r="JI43" s="451">
        <v>6.056711</v>
      </c>
      <c r="JJ43" s="451">
        <v>10.094518000000001</v>
      </c>
      <c r="JK43" s="451">
        <v>12.113422</v>
      </c>
      <c r="JL43" s="222">
        <v>11.10397</v>
      </c>
      <c r="JM43" s="221">
        <v>39.36862</v>
      </c>
      <c r="JN43" s="451">
        <v>22.207940000000001</v>
      </c>
      <c r="JO43" s="451">
        <v>85.803403000000003</v>
      </c>
      <c r="JP43" s="451">
        <v>128.200378</v>
      </c>
      <c r="JQ43" s="451">
        <v>65.614367000000001</v>
      </c>
      <c r="JR43" s="451">
        <v>74.699432999999999</v>
      </c>
      <c r="JS43" s="222">
        <v>33.311909</v>
      </c>
      <c r="JT43" s="221">
        <v>0</v>
      </c>
      <c r="JU43" s="451">
        <v>1.0358476114994</v>
      </c>
      <c r="JV43" s="451">
        <v>4.1433904459975999</v>
      </c>
      <c r="JW43" s="451">
        <v>5.1792380574969998</v>
      </c>
      <c r="JX43" s="451">
        <v>8.2867808919951997</v>
      </c>
      <c r="JY43" s="451">
        <v>15.537714172491</v>
      </c>
      <c r="JZ43" s="222">
        <v>11.394323726493401</v>
      </c>
      <c r="KA43" s="221">
        <v>25.467595434033701</v>
      </c>
      <c r="KB43" s="451">
        <v>25.498958139565804</v>
      </c>
      <c r="KC43" s="451">
        <v>98.032992059222835</v>
      </c>
      <c r="KD43" s="451">
        <v>116.5012353297999</v>
      </c>
      <c r="KE43" s="451">
        <v>84.391827746112753</v>
      </c>
      <c r="KF43" s="451">
        <v>77.270103735842085</v>
      </c>
      <c r="KG43" s="222">
        <v>38.147836126191038</v>
      </c>
      <c r="KI43" s="219" t="s">
        <v>433</v>
      </c>
      <c r="KJ43" s="221">
        <v>68</v>
      </c>
      <c r="KK43" s="451">
        <v>32</v>
      </c>
      <c r="KL43" s="451">
        <v>36</v>
      </c>
      <c r="KM43" s="222">
        <v>8</v>
      </c>
      <c r="KN43" s="221">
        <v>92.869564999999994</v>
      </c>
      <c r="KO43" s="451">
        <v>24.226842999999999</v>
      </c>
      <c r="KP43" s="451">
        <v>40.378072000000003</v>
      </c>
      <c r="KQ43" s="222">
        <v>8.0756139999999998</v>
      </c>
      <c r="KR43" s="221">
        <v>90.588030956140514</v>
      </c>
      <c r="KS43" s="451">
        <v>32.778558758831217</v>
      </c>
      <c r="KT43" s="451">
        <v>40.723457673475878</v>
      </c>
      <c r="KU43" s="222">
        <v>12.13712592444441</v>
      </c>
      <c r="KW43" s="219" t="s">
        <v>433</v>
      </c>
      <c r="KX43" s="221">
        <v>179</v>
      </c>
      <c r="KY43" s="451">
        <v>185</v>
      </c>
      <c r="KZ43" s="451">
        <v>202</v>
      </c>
      <c r="LA43" s="451">
        <v>233</v>
      </c>
      <c r="LB43" s="451">
        <v>233</v>
      </c>
      <c r="LC43" s="451">
        <v>270.23180978530399</v>
      </c>
      <c r="LD43" s="205">
        <v>281.27272726708998</v>
      </c>
      <c r="LF43" s="219" t="s">
        <v>433</v>
      </c>
      <c r="LG43" s="221">
        <v>189</v>
      </c>
      <c r="LH43" s="451">
        <v>36</v>
      </c>
      <c r="LI43" s="222">
        <v>8</v>
      </c>
      <c r="LJ43" s="221">
        <v>216.022684310019</v>
      </c>
      <c r="LK43" s="451">
        <v>38.866920152091303</v>
      </c>
      <c r="LL43" s="222">
        <v>15.3422053231939</v>
      </c>
      <c r="LM43" s="221">
        <v>229.99999999436301</v>
      </c>
      <c r="LN43" s="451">
        <v>29.738181818181801</v>
      </c>
      <c r="LO43" s="222">
        <v>21.534545454545501</v>
      </c>
      <c r="LQ43" s="219" t="s">
        <v>433</v>
      </c>
      <c r="LR43" s="221">
        <v>230</v>
      </c>
      <c r="LS43" s="451">
        <v>0</v>
      </c>
      <c r="LT43" s="222">
        <v>3</v>
      </c>
      <c r="LU43" s="221">
        <v>264.16173700000002</v>
      </c>
      <c r="LV43" s="451">
        <v>4.0378069999999999</v>
      </c>
      <c r="LW43" s="222">
        <v>2.0322659999999795</v>
      </c>
      <c r="LX43" s="221">
        <v>278.22979495989262</v>
      </c>
      <c r="LY43" s="451">
        <v>2.04293230750709</v>
      </c>
      <c r="LZ43" s="222">
        <v>0.99999999969032816</v>
      </c>
      <c r="MB43" s="219" t="s">
        <v>433</v>
      </c>
      <c r="MC43" s="1111"/>
      <c r="MD43" s="1112"/>
      <c r="ME43" s="1112"/>
      <c r="MF43" s="1112"/>
      <c r="MG43" s="1112"/>
      <c r="MH43" s="221">
        <v>7.1463339999999995</v>
      </c>
      <c r="MI43" s="451">
        <v>35.611412999999999</v>
      </c>
      <c r="MJ43" s="451">
        <v>52.585026999999997</v>
      </c>
      <c r="MK43" s="451">
        <v>66.730713999999992</v>
      </c>
      <c r="ML43" s="451">
        <v>108.15832399999999</v>
      </c>
      <c r="MM43" s="221">
        <v>9.2394839752000006</v>
      </c>
      <c r="MN43" s="451">
        <v>30.8367678191</v>
      </c>
      <c r="MO43" s="451">
        <v>50.489375044299997</v>
      </c>
      <c r="MP43" s="451">
        <v>91.403105397199994</v>
      </c>
      <c r="MQ43" s="222">
        <v>99.303995031400007</v>
      </c>
      <c r="MS43" s="219" t="s">
        <v>433</v>
      </c>
      <c r="MT43" s="221">
        <v>139</v>
      </c>
      <c r="MU43" s="451">
        <v>138</v>
      </c>
      <c r="MV43" s="451">
        <v>139</v>
      </c>
      <c r="MW43" s="451">
        <v>169</v>
      </c>
      <c r="MX43" s="451">
        <v>189</v>
      </c>
      <c r="MY43" s="451">
        <v>216.022684310019</v>
      </c>
      <c r="MZ43" s="205">
        <v>229.99999999436301</v>
      </c>
      <c r="NB43" s="219" t="s">
        <v>433</v>
      </c>
      <c r="NC43" s="221">
        <v>187</v>
      </c>
      <c r="ND43" s="451">
        <v>0</v>
      </c>
      <c r="NE43" s="222">
        <v>2</v>
      </c>
      <c r="NF43" s="221">
        <v>210.975425</v>
      </c>
      <c r="NG43" s="451">
        <v>4.0378069999999999</v>
      </c>
      <c r="NH43" s="222">
        <v>1.0094519999999969</v>
      </c>
      <c r="NI43" s="221">
        <v>227.98252223261969</v>
      </c>
      <c r="NJ43" s="451">
        <v>1.0174777620525399</v>
      </c>
      <c r="NK43" s="222">
        <v>0.99999999969027065</v>
      </c>
      <c r="NM43" s="219" t="s">
        <v>433</v>
      </c>
      <c r="NN43" s="221">
        <v>1</v>
      </c>
      <c r="NO43" s="451">
        <v>19</v>
      </c>
      <c r="NP43" s="451">
        <v>45</v>
      </c>
      <c r="NQ43" s="451">
        <v>56</v>
      </c>
      <c r="NR43" s="451">
        <v>68</v>
      </c>
      <c r="NS43" s="451">
        <v>782</v>
      </c>
      <c r="NT43" s="221">
        <v>1.009452</v>
      </c>
      <c r="NU43" s="451">
        <v>14.132325</v>
      </c>
      <c r="NV43" s="451">
        <v>45.425331</v>
      </c>
      <c r="NW43" s="451">
        <v>58.548203999999998</v>
      </c>
      <c r="NX43" s="451">
        <v>96.907371999999995</v>
      </c>
      <c r="NY43" s="451">
        <v>974.12098300000002</v>
      </c>
      <c r="NZ43" s="221">
        <v>1.0358476114994</v>
      </c>
      <c r="OA43" s="451">
        <v>10.327676909672951</v>
      </c>
      <c r="OB43" s="451">
        <v>45.362102316650052</v>
      </c>
      <c r="OC43" s="451">
        <v>82.174014488275517</v>
      </c>
      <c r="OD43" s="451">
        <v>91.100358668264604</v>
      </c>
      <c r="OE43" s="222">
        <v>1005.3186098665292</v>
      </c>
      <c r="OG43" s="219" t="s">
        <v>433</v>
      </c>
      <c r="OH43" s="221">
        <v>167</v>
      </c>
      <c r="OI43" s="451">
        <v>15</v>
      </c>
      <c r="OJ43" s="451">
        <v>0</v>
      </c>
      <c r="OK43" s="222">
        <v>7</v>
      </c>
      <c r="OL43" s="221">
        <v>191.795841</v>
      </c>
      <c r="OM43" s="451">
        <v>23.217390999999999</v>
      </c>
      <c r="ON43" s="451">
        <v>0</v>
      </c>
      <c r="OO43" s="222">
        <v>1.009452</v>
      </c>
      <c r="OP43" s="221">
        <v>211.58671910042307</v>
      </c>
      <c r="OQ43" s="451">
        <v>18.413280893939426</v>
      </c>
      <c r="OR43" s="451">
        <v>0</v>
      </c>
      <c r="OS43" s="222">
        <v>0</v>
      </c>
      <c r="OU43" s="219" t="s">
        <v>433</v>
      </c>
      <c r="OV43" s="221">
        <v>20.465714180406732</v>
      </c>
      <c r="OW43" s="451">
        <v>31.81670054198197</v>
      </c>
      <c r="OX43" s="451">
        <v>38.93911748520668</v>
      </c>
      <c r="OY43" s="451">
        <v>37.915880859990878</v>
      </c>
      <c r="OZ43" s="451">
        <v>50.358278642235113</v>
      </c>
      <c r="PA43" s="222">
        <v>50.504308284541132</v>
      </c>
      <c r="PC43" s="219" t="s">
        <v>433</v>
      </c>
      <c r="PD43" s="221">
        <v>1.0174777620525399</v>
      </c>
      <c r="PE43" s="451">
        <v>0</v>
      </c>
      <c r="PF43" s="451">
        <v>0</v>
      </c>
      <c r="PG43" s="451">
        <v>0</v>
      </c>
      <c r="PH43" s="451">
        <v>0</v>
      </c>
      <c r="PI43" s="222">
        <v>0</v>
      </c>
      <c r="PJ43" s="221">
        <v>94.659439722299922</v>
      </c>
      <c r="PK43" s="451">
        <v>5.1423889026870704</v>
      </c>
      <c r="PL43" s="451">
        <v>19.570410414128808</v>
      </c>
      <c r="PM43" s="451">
        <v>48.273444475414358</v>
      </c>
      <c r="PN43" s="451">
        <v>33.77835873436814</v>
      </c>
      <c r="PO43" s="222">
        <v>26.558479983721359</v>
      </c>
      <c r="PP43" s="221">
        <v>95.676917484352444</v>
      </c>
      <c r="PQ43" s="451">
        <v>5.1423889026870704</v>
      </c>
      <c r="PR43" s="451">
        <v>19.570410414128808</v>
      </c>
      <c r="PS43" s="451">
        <v>49.273444475104682</v>
      </c>
      <c r="PT43" s="451">
        <v>33.77835873436814</v>
      </c>
      <c r="PU43" s="222">
        <v>26.558479983721359</v>
      </c>
      <c r="PV43" s="636"/>
      <c r="PW43" s="219" t="s">
        <v>433</v>
      </c>
      <c r="PX43" s="221">
        <v>22</v>
      </c>
      <c r="PY43" s="451">
        <v>74</v>
      </c>
      <c r="PZ43" s="222">
        <v>93</v>
      </c>
      <c r="QA43" s="221">
        <v>17.160679999999985</v>
      </c>
      <c r="QB43" s="451">
        <v>80.756144000000006</v>
      </c>
      <c r="QC43" s="222">
        <v>118.10586000000001</v>
      </c>
      <c r="QD43" s="221">
        <v>12.417851655864354</v>
      </c>
      <c r="QE43" s="451">
        <v>86.452517633182069</v>
      </c>
      <c r="QF43" s="222">
        <v>131.12963070531606</v>
      </c>
      <c r="QH43" s="795" t="s">
        <v>433</v>
      </c>
      <c r="QI43" s="451">
        <f t="shared" si="9"/>
        <v>1</v>
      </c>
      <c r="QJ43" s="451">
        <f t="shared" si="10"/>
        <v>3</v>
      </c>
      <c r="QK43" s="451">
        <f t="shared" si="11"/>
        <v>2</v>
      </c>
      <c r="QL43" s="451">
        <f t="shared" si="12"/>
        <v>5</v>
      </c>
      <c r="QM43" s="451">
        <f t="shared" si="13"/>
        <v>1</v>
      </c>
      <c r="QN43" s="451">
        <f t="shared" si="14"/>
        <v>3</v>
      </c>
      <c r="QO43" s="451">
        <f t="shared" si="15"/>
        <v>0</v>
      </c>
      <c r="QP43" s="451">
        <f t="shared" si="16"/>
        <v>0</v>
      </c>
      <c r="QQ43" s="222">
        <f t="shared" si="17"/>
        <v>0</v>
      </c>
      <c r="QR43" s="222">
        <f t="shared" si="18"/>
        <v>15</v>
      </c>
      <c r="QT43" s="795" t="s">
        <v>433</v>
      </c>
      <c r="QU43" s="451">
        <v>1</v>
      </c>
      <c r="QV43" s="451">
        <v>3</v>
      </c>
      <c r="QW43" s="451">
        <v>2</v>
      </c>
      <c r="QX43" s="451">
        <v>5</v>
      </c>
      <c r="QY43" s="451">
        <v>1</v>
      </c>
      <c r="QZ43" s="451">
        <v>3</v>
      </c>
      <c r="RA43" s="451">
        <v>0</v>
      </c>
      <c r="RB43" s="451">
        <v>0</v>
      </c>
      <c r="RC43" s="222">
        <v>0</v>
      </c>
      <c r="RD43" s="222">
        <f t="shared" si="19"/>
        <v>15</v>
      </c>
      <c r="RF43" s="795" t="s">
        <v>433</v>
      </c>
      <c r="RG43" s="451">
        <v>0</v>
      </c>
      <c r="RH43" s="451">
        <v>0</v>
      </c>
      <c r="RI43" s="451">
        <v>0</v>
      </c>
      <c r="RJ43" s="451">
        <v>0</v>
      </c>
      <c r="RK43" s="451">
        <v>0</v>
      </c>
      <c r="RL43" s="451">
        <v>0</v>
      </c>
      <c r="RM43" s="451">
        <v>0</v>
      </c>
      <c r="RN43" s="451">
        <v>0</v>
      </c>
      <c r="RO43" s="222">
        <v>0</v>
      </c>
      <c r="RP43" s="222">
        <f t="shared" si="20"/>
        <v>0</v>
      </c>
      <c r="RR43" s="795" t="s">
        <v>433</v>
      </c>
      <c r="RS43" s="451">
        <v>0</v>
      </c>
      <c r="RT43" s="451">
        <v>0</v>
      </c>
      <c r="RU43" s="451">
        <v>0</v>
      </c>
      <c r="RV43" s="451">
        <v>0</v>
      </c>
      <c r="RW43" s="451">
        <v>0</v>
      </c>
      <c r="RX43" s="451">
        <v>0</v>
      </c>
      <c r="RY43" s="451">
        <v>0</v>
      </c>
      <c r="RZ43" s="451">
        <v>0</v>
      </c>
      <c r="SA43" s="222">
        <v>0</v>
      </c>
      <c r="SB43" s="222">
        <f t="shared" si="21"/>
        <v>0</v>
      </c>
      <c r="SD43" s="219" t="s">
        <v>433</v>
      </c>
      <c r="SE43" s="221">
        <v>1</v>
      </c>
      <c r="SF43" s="451">
        <v>2</v>
      </c>
      <c r="SG43" s="451">
        <v>5</v>
      </c>
      <c r="SH43" s="451">
        <v>4</v>
      </c>
      <c r="SI43" s="451">
        <v>1</v>
      </c>
      <c r="SJ43" s="451">
        <v>4</v>
      </c>
      <c r="SK43" s="451">
        <v>0</v>
      </c>
      <c r="SL43" s="451">
        <v>0</v>
      </c>
      <c r="SM43" s="451">
        <v>1</v>
      </c>
      <c r="SN43" s="222">
        <v>0</v>
      </c>
      <c r="SP43" s="219" t="s">
        <v>433</v>
      </c>
      <c r="SQ43" s="221">
        <v>78</v>
      </c>
      <c r="SR43" s="222">
        <v>215</v>
      </c>
      <c r="SS43" s="451">
        <v>63.531782</v>
      </c>
      <c r="ST43" s="451">
        <v>243.277883</v>
      </c>
      <c r="SU43" s="221">
        <v>42.564426453621643</v>
      </c>
      <c r="SV43" s="222">
        <v>258.61452504480002</v>
      </c>
      <c r="SX43" s="219" t="s">
        <v>433</v>
      </c>
      <c r="SY43" s="221">
        <v>228</v>
      </c>
      <c r="SZ43" s="451">
        <v>213</v>
      </c>
      <c r="TA43" s="451">
        <v>15</v>
      </c>
      <c r="TB43" s="451">
        <v>23</v>
      </c>
      <c r="TC43" s="451">
        <v>24</v>
      </c>
      <c r="TD43" s="222">
        <v>23</v>
      </c>
      <c r="TE43" s="221">
        <v>242.26843099999999</v>
      </c>
      <c r="TF43" s="451">
        <v>14.132325</v>
      </c>
      <c r="TG43" s="451">
        <v>29.274101999999999</v>
      </c>
      <c r="TH43" s="451">
        <v>36.340265000000002</v>
      </c>
      <c r="TI43" s="222">
        <v>19.179583999999998</v>
      </c>
      <c r="TJ43" s="221">
        <v>253.44760666943145</v>
      </c>
      <c r="TK43" s="451">
        <v>19.412352177315388</v>
      </c>
      <c r="TL43" s="451">
        <v>22.396792949327121</v>
      </c>
      <c r="TM43" s="451">
        <v>33.979842946461709</v>
      </c>
      <c r="TN43" s="222">
        <v>30.656013963102502</v>
      </c>
      <c r="TP43" s="219" t="s">
        <v>433</v>
      </c>
      <c r="TQ43" s="221">
        <v>16</v>
      </c>
      <c r="TR43" s="451">
        <v>20</v>
      </c>
      <c r="TS43" s="451">
        <v>4</v>
      </c>
      <c r="TT43" s="451">
        <v>24</v>
      </c>
      <c r="TU43" s="451">
        <v>52</v>
      </c>
      <c r="TV43" s="222">
        <v>108</v>
      </c>
      <c r="TW43" s="221">
        <v>4.0378069999999999</v>
      </c>
      <c r="TX43" s="451">
        <v>12.113422</v>
      </c>
      <c r="TY43" s="451">
        <v>12.113422</v>
      </c>
      <c r="TZ43" s="451">
        <v>52.491492999999998</v>
      </c>
      <c r="UA43" s="451">
        <v>64.604915000000005</v>
      </c>
      <c r="UB43" s="222">
        <v>109.020794</v>
      </c>
      <c r="UC43" s="221">
        <v>4.0942582395843496</v>
      </c>
      <c r="UD43" s="451">
        <v>16.18851647669122</v>
      </c>
      <c r="UE43" s="451">
        <v>16.377469044547361</v>
      </c>
      <c r="UF43" s="451">
        <v>98.240180115392164</v>
      </c>
      <c r="UG43" s="451">
        <v>85.670188415956432</v>
      </c>
      <c r="UH43" s="222">
        <v>49.156756928607969</v>
      </c>
      <c r="UJ43" s="219" t="s">
        <v>433</v>
      </c>
      <c r="UK43" s="221">
        <v>215</v>
      </c>
      <c r="UL43" s="451">
        <v>190</v>
      </c>
      <c r="UM43" s="451">
        <v>25</v>
      </c>
      <c r="UN43" s="221">
        <v>243.277883</v>
      </c>
      <c r="UO43" s="451">
        <v>221.06994299999999</v>
      </c>
      <c r="UP43" s="451">
        <v>22.207940000000001</v>
      </c>
      <c r="UQ43" s="221">
        <v>258.61452504480002</v>
      </c>
      <c r="UR43" s="451">
        <v>227.9549176103119</v>
      </c>
      <c r="US43" s="222">
        <v>30.659607434488137</v>
      </c>
      <c r="UU43" s="219" t="s">
        <v>433</v>
      </c>
      <c r="UV43" s="221">
        <v>180.69187099999999</v>
      </c>
      <c r="UW43" s="451">
        <v>40.378073000000001</v>
      </c>
      <c r="UX43" s="221">
        <v>12.113420999999999</v>
      </c>
      <c r="UY43" s="451">
        <v>10.094518000000001</v>
      </c>
      <c r="UZ43" s="222">
        <v>0</v>
      </c>
      <c r="VA43" s="221">
        <v>200.43766266514001</v>
      </c>
      <c r="VB43" s="451">
        <v>27.517254945172599</v>
      </c>
      <c r="VC43" s="221">
        <v>17.383593123504198</v>
      </c>
      <c r="VD43" s="451">
        <v>13.2760143109839</v>
      </c>
      <c r="VE43" s="222">
        <v>0</v>
      </c>
      <c r="VF43" s="168"/>
      <c r="VG43" s="219" t="s">
        <v>433</v>
      </c>
      <c r="VH43" s="221">
        <v>18.170133</v>
      </c>
      <c r="VI43" s="451">
        <v>8.0756139999999998</v>
      </c>
      <c r="VJ43" s="451">
        <v>2.018904</v>
      </c>
      <c r="VK43" s="222">
        <v>12.113422</v>
      </c>
      <c r="VL43" s="221">
        <v>15.305883929348401</v>
      </c>
      <c r="VM43" s="451">
        <v>4.06460688153504</v>
      </c>
      <c r="VN43" s="451">
        <v>0</v>
      </c>
      <c r="VO43" s="222">
        <v>8.1467641342892296</v>
      </c>
      <c r="VQ43" s="219" t="s">
        <v>433</v>
      </c>
      <c r="VR43" s="221">
        <v>61</v>
      </c>
      <c r="VS43" s="222">
        <v>17</v>
      </c>
      <c r="VT43" s="451">
        <v>46.385572000000003</v>
      </c>
      <c r="VU43" s="451">
        <v>17.14621</v>
      </c>
      <c r="VV43" s="221">
        <v>23.20046190815788</v>
      </c>
      <c r="VW43" s="222">
        <v>19.363964545463752</v>
      </c>
      <c r="VY43" s="219" t="s">
        <v>433</v>
      </c>
      <c r="VZ43" s="221">
        <v>28</v>
      </c>
      <c r="WA43" s="451">
        <v>4</v>
      </c>
      <c r="WB43" s="451">
        <v>20</v>
      </c>
      <c r="WC43" s="451">
        <v>28</v>
      </c>
      <c r="WD43" s="222">
        <v>16</v>
      </c>
      <c r="WE43" s="221">
        <v>16.095051999999999</v>
      </c>
      <c r="WF43" s="451">
        <v>8.0756139999999998</v>
      </c>
      <c r="WG43" s="451">
        <v>20.055539</v>
      </c>
      <c r="WH43" s="451">
        <v>28.168960999999999</v>
      </c>
      <c r="WI43" s="222">
        <v>16.113422</v>
      </c>
      <c r="WJ43" s="221">
        <v>0</v>
      </c>
      <c r="WK43" s="451">
        <v>0</v>
      </c>
      <c r="WL43" s="451">
        <v>13.14120900142531</v>
      </c>
      <c r="WM43" s="451">
        <v>17.533638344631779</v>
      </c>
      <c r="WN43" s="222">
        <v>16.377178609119639</v>
      </c>
      <c r="WP43" s="219" t="s">
        <v>433</v>
      </c>
      <c r="WQ43" s="221">
        <v>20</v>
      </c>
      <c r="WR43" s="451">
        <v>12</v>
      </c>
      <c r="WS43" s="451">
        <v>0</v>
      </c>
      <c r="WT43" s="451">
        <v>4</v>
      </c>
      <c r="WU43" s="451">
        <v>20</v>
      </c>
      <c r="WV43" s="222">
        <v>40</v>
      </c>
      <c r="WW43" s="221">
        <v>4.0378069999999999</v>
      </c>
      <c r="WX43" s="451">
        <v>12.113422</v>
      </c>
      <c r="WY43" s="451">
        <v>0</v>
      </c>
      <c r="WZ43" s="451">
        <v>8.0756139999999998</v>
      </c>
      <c r="XA43" s="451">
        <v>20.113422</v>
      </c>
      <c r="XB43" s="222">
        <v>44.168323000000001</v>
      </c>
      <c r="XC43" s="221">
        <v>4.0942582395843496</v>
      </c>
      <c r="XD43" s="451">
        <v>12.33190692516632</v>
      </c>
      <c r="XE43" s="451">
        <v>0</v>
      </c>
      <c r="XF43" s="451">
        <v>8.2130093213251207</v>
      </c>
      <c r="XG43" s="451">
        <v>12.258427527378871</v>
      </c>
      <c r="XH43" s="222">
        <v>10.154423941722071</v>
      </c>
      <c r="XJ43" s="219" t="s">
        <v>433</v>
      </c>
      <c r="XK43" s="221">
        <v>0</v>
      </c>
      <c r="XL43" s="451">
        <v>0</v>
      </c>
      <c r="XM43" s="451">
        <v>0</v>
      </c>
      <c r="XN43" s="451">
        <v>4</v>
      </c>
      <c r="XO43" s="222">
        <v>0</v>
      </c>
      <c r="XP43" s="221">
        <v>0</v>
      </c>
      <c r="XQ43" s="451">
        <v>0</v>
      </c>
      <c r="XR43" s="451">
        <v>0</v>
      </c>
      <c r="XS43" s="451">
        <v>0</v>
      </c>
      <c r="XT43" s="222">
        <v>0</v>
      </c>
      <c r="XU43" s="221">
        <v>0</v>
      </c>
      <c r="XV43" s="451">
        <v>0</v>
      </c>
      <c r="XW43" s="451">
        <v>0</v>
      </c>
      <c r="XX43" s="451">
        <v>0</v>
      </c>
      <c r="XY43" s="222">
        <v>0</v>
      </c>
      <c r="XZ43" s="822"/>
      <c r="YA43" s="219" t="s">
        <v>433</v>
      </c>
      <c r="YB43" s="221">
        <v>13.221268893484989</v>
      </c>
      <c r="YC43" s="451">
        <v>18.279788976866797</v>
      </c>
      <c r="YD43" s="451">
        <v>12.174139773383128</v>
      </c>
      <c r="YE43" s="451">
        <v>9.1452710474312795</v>
      </c>
      <c r="YF43" s="451">
        <v>14.209914124818011</v>
      </c>
      <c r="YG43" s="451">
        <v>0</v>
      </c>
      <c r="YH43" s="451">
        <v>0</v>
      </c>
      <c r="YI43" s="221">
        <v>19.303426145619813</v>
      </c>
      <c r="YJ43" s="451">
        <v>18.279788976866797</v>
      </c>
      <c r="YK43" s="451">
        <v>12.174139773383128</v>
      </c>
      <c r="YL43" s="451">
        <v>9.1452710474312795</v>
      </c>
      <c r="YM43" s="451">
        <v>20.327846379904987</v>
      </c>
      <c r="YN43" s="451">
        <v>17.359883129050431</v>
      </c>
      <c r="YO43" s="222">
        <v>193.82683069902299</v>
      </c>
      <c r="YP43" s="221">
        <v>27.460653395545425</v>
      </c>
      <c r="YQ43" s="451">
        <v>40.616568971249599</v>
      </c>
      <c r="YR43" s="451">
        <v>21.313396631827786</v>
      </c>
      <c r="YS43" s="451">
        <v>14.25095666392018</v>
      </c>
      <c r="YT43" s="451">
        <v>25.420429900926603</v>
      </c>
      <c r="YU43" s="451">
        <v>0</v>
      </c>
      <c r="YV43" s="451">
        <v>0</v>
      </c>
      <c r="YW43" s="221">
        <v>36.560288409113419</v>
      </c>
      <c r="YX43" s="451">
        <v>40.616568971249599</v>
      </c>
      <c r="YY43" s="451">
        <v>21.313396631827786</v>
      </c>
      <c r="YZ43" s="451">
        <v>14.25095666392018</v>
      </c>
      <c r="ZA43" s="451">
        <v>40.715596908440588</v>
      </c>
      <c r="ZB43" s="451">
        <v>29.62536193238487</v>
      </c>
      <c r="ZC43" s="222">
        <v>391.71863306261599</v>
      </c>
      <c r="ZE43" s="219" t="s">
        <v>433</v>
      </c>
      <c r="ZF43" s="221">
        <v>212</v>
      </c>
      <c r="ZG43" s="451">
        <v>101</v>
      </c>
      <c r="ZH43" s="451">
        <v>26</v>
      </c>
      <c r="ZI43" s="222">
        <v>22</v>
      </c>
      <c r="ZJ43" s="221">
        <v>192.80529300000001</v>
      </c>
      <c r="ZK43" s="451">
        <v>97.916824000000005</v>
      </c>
      <c r="ZL43" s="451">
        <v>48.453685999999998</v>
      </c>
      <c r="ZM43" s="222">
        <v>61.576560000000001</v>
      </c>
      <c r="ZN43" s="221">
        <v>101.72694605348508</v>
      </c>
      <c r="ZO43" s="451">
        <v>163.0231227975778</v>
      </c>
      <c r="ZP43" s="451">
        <v>74.741641559499897</v>
      </c>
      <c r="ZQ43" s="222">
        <v>97.147451591952034</v>
      </c>
      <c r="ZS43" s="219" t="s">
        <v>433</v>
      </c>
      <c r="ZT43" s="221">
        <v>43.125678580661067</v>
      </c>
      <c r="ZU43" s="451">
        <v>95.342739985268963</v>
      </c>
      <c r="ZV43" s="451">
        <v>34.796582930132338</v>
      </c>
      <c r="ZW43" s="222">
        <v>44.039644587098046</v>
      </c>
      <c r="ZX43" s="221">
        <v>58.60126747282402</v>
      </c>
      <c r="ZY43" s="451">
        <v>67.680382812308849</v>
      </c>
      <c r="ZZ43" s="451">
        <v>39.945058629367566</v>
      </c>
      <c r="AAA43" s="222">
        <v>53.107807004854003</v>
      </c>
    </row>
    <row r="44" spans="1:703" ht="13.5" customHeight="1" x14ac:dyDescent="0.2">
      <c r="A44" s="219">
        <v>37067</v>
      </c>
      <c r="B44" s="219" t="s">
        <v>434</v>
      </c>
      <c r="C44" s="221">
        <v>1224</v>
      </c>
      <c r="D44" s="451">
        <v>1310</v>
      </c>
      <c r="E44" s="451">
        <v>1230</v>
      </c>
      <c r="F44" s="451">
        <v>1191</v>
      </c>
      <c r="G44" s="451">
        <v>1283</v>
      </c>
      <c r="H44" s="451">
        <v>1657</v>
      </c>
      <c r="I44" s="205">
        <v>1800</v>
      </c>
      <c r="J44" s="634"/>
      <c r="K44" s="219" t="s">
        <v>434</v>
      </c>
      <c r="L44" s="227">
        <f>((VLOOKUP($K44,$B$8:$I$75,3,FALSE)/VLOOKUP($K44,$B$8:$I$75,2,FALSE))^(1/6.975))-1</f>
        <v>9.7827315267637882E-3</v>
      </c>
      <c r="M44" s="203">
        <f>((VLOOKUP($K44,$B$8:$I$75,4,FALSE)/VLOOKUP($K44,$B$8:$I$75,3,FALSE))^(1/7.035))-1</f>
        <v>-8.9170721861843161E-3</v>
      </c>
      <c r="N44" s="203">
        <f>((VLOOKUP($K44,$B$8:$I$75,5,FALSE)/VLOOKUP($K44,$B$8:$I$75,4,FALSE))^(1/8.005))-1</f>
        <v>-4.0170043586499338E-3</v>
      </c>
      <c r="O44" s="203">
        <f>((VLOOKUP($K44,$B$8:$I$75,6,FALSE)/VLOOKUP($K44,$B$8:$I$75,5,FALSE))^(1/9.01))-1</f>
        <v>8.2925511483573633E-3</v>
      </c>
      <c r="P44" s="203">
        <f>((VLOOKUP($K44,$B$8:$I$75,7,FALSE)/VLOOKUP($K44,$B$8:$I$75,6,FALSE))^(1/11))-1</f>
        <v>2.3527752625245091E-2</v>
      </c>
      <c r="Q44" s="228">
        <f>((VLOOKUP($K44,$B$8:$I$75,8,FALSE)/VLOOKUP($K44,$B$8:$I$75,7,FALSE))^(1/5))-1</f>
        <v>1.669338841383361E-2</v>
      </c>
      <c r="R44" s="77"/>
      <c r="S44" s="219" t="s">
        <v>434</v>
      </c>
      <c r="T44" s="227">
        <f>VLOOKUP($S44,$K$8:$Q$75,2,FALSE)*(VLOOKUP($S44,$AW$8:$BC$75,2,FALSE)-VLOOKUP($S44,$CE$8:$CK$75,2,FALSE))/(VLOOKUP($S44,$B$8:$I$75,3,FALSE)-VLOOKUP($S44,$B$8:$I$75,2,FALSE))</f>
        <v>6.8251615303003173E-3</v>
      </c>
      <c r="U44" s="203">
        <f>VLOOKUP($S44,$K$8:$Q$75,3,FALSE)*(VLOOKUP($S44,$AW$8:$BC$75,3,FALSE)-VLOOKUP($S44,$CE$8:$CK$75,3,FALSE))/(VLOOKUP($S44,$B$8:$I$75,4,FALSE)-VLOOKUP($S44,$B$8:$I$75,3,FALSE))</f>
        <v>8.9170721861843156E-4</v>
      </c>
      <c r="V44" s="203">
        <f>VLOOKUP($S44,$K$8:$Q$75,4,FALSE)*(VLOOKUP($S44,$AW$8:$BC$75,4,FALSE)-VLOOKUP($S44,$CE$8:$CK$75,4,FALSE))/(VLOOKUP($S44,$B$8:$I$75,5,FALSE)-VLOOKUP($S44,$B$8:$I$75,4,FALSE))</f>
        <v>-3.0900033528076412E-4</v>
      </c>
      <c r="W44" s="203">
        <f>VLOOKUP($S44,$K$8:$Q$75,5,FALSE)*(VLOOKUP($S44,$AW$8:$BC$75,5,FALSE)-VLOOKUP($S44,$CE$8:$CK$75,5,FALSE))/(VLOOKUP($S44,$B$8:$I$75,6,FALSE)-VLOOKUP($S44,$B$8:$I$75,5,FALSE))</f>
        <v>1.8928649360380938E-3</v>
      </c>
      <c r="X44" s="203">
        <f>VLOOKUP($S44,$K$8:$Q$75,6,FALSE)*(VLOOKUP($S44,$AW$8:$BC$75,6,FALSE)-VLOOKUP($S44,$CE$8:$CK$75,6,FALSE))/(VLOOKUP($S44,$B$8:$I$75,7,FALSE)-VLOOKUP($S44,$B$8:$I$75,6,FALSE))</f>
        <v>3.3341467624010421E-3</v>
      </c>
      <c r="Y44" s="228">
        <f>VLOOKUP($S44,$K$8:$Q$75,7,FALSE)*(VLOOKUP($S44,$AW$8:$BC$75,7,FALSE)-VLOOKUP($S44,$CE$8:$CK$75,7,FALSE))/(VLOOKUP($S44,$B$8:$I$75,8,FALSE)-VLOOKUP($S44,$B$8:$I$75,7,FALSE))</f>
        <v>4.5527422946818937E-3</v>
      </c>
      <c r="Z44" s="77"/>
      <c r="AA44" s="219" t="s">
        <v>434</v>
      </c>
      <c r="AB44" s="227">
        <f>(VLOOKUP($S44,$K$8:$Q$75,2,FALSE)*((VLOOKUP($S44,$B$8:$I$75,3,FALSE)-VLOOKUP($S44,$B$8:$I$75,2,FALSE))-(VLOOKUP($S44,$AW$8:$BC$75,2,FALSE)-VLOOKUP($S44,$CE$8:$CK$75,2,FALSE)))/(VLOOKUP($S44,$B$8:$I$75,3,FALSE)-VLOOKUP($S44,$B$8:$I$75,2,FALSE)))</f>
        <v>2.9575699964634709E-3</v>
      </c>
      <c r="AC44" s="203">
        <f>(VLOOKUP($S44,$K$8:$Q$75,3,FALSE)*((VLOOKUP($S44,$B$8:$I$75,4,FALSE)-VLOOKUP($S44,$B$8:$I$75,3,FALSE))-(VLOOKUP($S44,$AW$8:$BC$75,3,FALSE)-VLOOKUP($S44,$CE$8:$CK$75,3,FALSE)))/(VLOOKUP($S44,$B$8:$I$75,4,FALSE)-VLOOKUP($S44,$B$8:$I$75,3,FALSE)))</f>
        <v>-9.808779404802747E-3</v>
      </c>
      <c r="AD44" s="203">
        <f>(VLOOKUP($S44,$K$8:$Q$75,4,FALSE)*((VLOOKUP($S44,$B$8:$I$75,5,FALSE)-VLOOKUP($S44,$B$8:$I$75,4,FALSE))-(VLOOKUP($S44,$AW$8:$BC$75,4,FALSE)-VLOOKUP($S44,$CE$8:$CK$75,4,FALSE)))/(VLOOKUP($S44,$B$8:$I$75,5,FALSE)-VLOOKUP($S44,$B$8:$I$75,4,FALSE)))</f>
        <v>-3.7080040233691694E-3</v>
      </c>
      <c r="AE44" s="203">
        <f>(VLOOKUP($S44,$K$8:$Q$75,5,FALSE)*((VLOOKUP($S44,$B$8:$I$75,6,FALSE)-VLOOKUP($S44,$B$8:$I$75,5,FALSE))-(VLOOKUP($S44,$AW$8:$BC$75,5,FALSE)-VLOOKUP($S44,$CE$8:$CK$75,5,FALSE)))/(VLOOKUP($S44,$B$8:$I$75,6,FALSE)-VLOOKUP($S44,$B$8:$I$75,5,FALSE)))</f>
        <v>6.3996862123192697E-3</v>
      </c>
      <c r="AF44" s="203">
        <f>(VLOOKUP($S44,$K$8:$Q$75,6,FALSE)*((VLOOKUP($S44,$B$8:$I$75,7,FALSE)-VLOOKUP($S44,$B$8:$I$75,6,FALSE))-(VLOOKUP($S44,$AW$8:$BC$75,6,FALSE)-VLOOKUP($S44,$CE$8:$CK$75,6,FALSE)))/(VLOOKUP($S44,$B$8:$I$75,7,FALSE)-VLOOKUP($S44,$B$8:$I$75,6,FALSE)))</f>
        <v>2.019360586284405E-2</v>
      </c>
      <c r="AG44" s="228">
        <f>(VLOOKUP($S44,$K$8:$Q$75,7,FALSE)*((VLOOKUP($S44,$B$8:$I$75,8,FALSE)-VLOOKUP($S44,$B$8:$I$75,7,FALSE))-(VLOOKUP($S44,$AW$8:$BC$75,7,FALSE)-VLOOKUP($S44,$CE$8:$CK$75,7,FALSE)))/(VLOOKUP($S44,$B$8:$I$75,8,FALSE)-VLOOKUP($S44,$B$8:$I$75,7,FALSE)))</f>
        <v>1.2140646119151716E-2</v>
      </c>
      <c r="AI44" s="219" t="s">
        <v>434</v>
      </c>
      <c r="AJ44" s="221">
        <f>VLOOKUP($AI44,$AW$8:$BC$75,2,FALSE)-VLOOKUP($AI44,$CE$8:$CK$75,2,FALSE)</f>
        <v>60</v>
      </c>
      <c r="AK44" s="222">
        <f>(VLOOKUP($AI44,$B$8:$I$75,3,FALSE)-VLOOKUP($AI44,$B$8:$I$75,2,FALSE))-AJ44</f>
        <v>26</v>
      </c>
      <c r="AL44" s="451">
        <f>VLOOKUP($AI44,$AW$8:$BC$75,3,FALSE)-VLOOKUP($AI44,$CE$8:$CK$75,3,FALSE)</f>
        <v>8</v>
      </c>
      <c r="AM44" s="451">
        <f>(VLOOKUP($AI44,$B$8:$I$75,4,FALSE)-VLOOKUP($AI44,$B$8:$I$75,3,FALSE))-AL44</f>
        <v>-88</v>
      </c>
      <c r="AN44" s="221">
        <f>VLOOKUP($AI44,$AW$8:$BC$75,4,FALSE)-VLOOKUP($AI44,$CE$8:$CK$75,4,FALSE)</f>
        <v>-3</v>
      </c>
      <c r="AO44" s="222">
        <f>(VLOOKUP($AI44,$B$8:$I$75,5,FALSE)-VLOOKUP($AI44,$B$8:$I$75,4,FALSE))-AN44</f>
        <v>-36</v>
      </c>
      <c r="AP44" s="451">
        <f>VLOOKUP($AI44,$AW$8:$BC$75,5,FALSE)-VLOOKUP($AI44,$CE$8:$CK$75,5,FALSE)</f>
        <v>21</v>
      </c>
      <c r="AQ44" s="451">
        <f>(VLOOKUP($AI44,$B$8:$I$75,6,FALSE)-VLOOKUP($AI44,$B$8:$I$75,5,FALSE))-AP44</f>
        <v>71</v>
      </c>
      <c r="AR44" s="221">
        <f>VLOOKUP($AI44,$AW$8:$BC$75,6,FALSE)-VLOOKUP($AI44,$CE$8:$CK$75,6,FALSE)</f>
        <v>53</v>
      </c>
      <c r="AS44" s="222">
        <f>(VLOOKUP($AI44,$B$8:$I$75,7,FALSE)-VLOOKUP($AI44,$B$8:$I$75,6,FALSE))-AR44</f>
        <v>321</v>
      </c>
      <c r="AT44" s="221">
        <f>VLOOKUP($AI44,$AW$8:$BC$75,7,FALSE)-VLOOKUP($AI44,$CE$8:$CK$75,7,FALSE)</f>
        <v>39</v>
      </c>
      <c r="AU44" s="222">
        <f>(VLOOKUP($AI44,$B$8:$I$75,8,FALSE)-VLOOKUP($AI44,$B$8:$I$75,7,FALSE))-AT44</f>
        <v>104</v>
      </c>
      <c r="AV44" s="636"/>
      <c r="AW44" s="219" t="s">
        <v>434</v>
      </c>
      <c r="AX44" s="221">
        <v>134</v>
      </c>
      <c r="AY44" s="451">
        <v>106</v>
      </c>
      <c r="AZ44" s="451">
        <v>83</v>
      </c>
      <c r="BA44" s="451">
        <v>109</v>
      </c>
      <c r="BB44" s="451">
        <v>180</v>
      </c>
      <c r="BC44" s="222">
        <v>98</v>
      </c>
      <c r="BE44" s="219" t="s">
        <v>434</v>
      </c>
      <c r="BF44" s="239">
        <f>IF(VLOOKUP($BE44,$B$8:$I$75,3,FALSE)&lt;&gt;VLOOKUP($BE44,$B$8:$I$75,2,FALSE),(10*(VLOOKUP($BE44,$K$8:$Q$75,2,FALSE)*100)*VLOOKUP($BE44,$AW$8:$BC$75,2,FALSE))/(VLOOKUP($BE44,$B$8:$I$75,3,FALSE)-VLOOKUP($BE44,$B$8:$I$75,2,FALSE)),"")</f>
        <v>15.242860751004043</v>
      </c>
      <c r="BG44" s="235">
        <f>IF(VLOOKUP($BE44,$B$8:$I$75,4,FALSE)&lt;&gt;VLOOKUP($BE44,$B$8:$I$75,3,FALSE),(10*(VLOOKUP($BE44,$K$8:$Q$75,3,FALSE)*100)*VLOOKUP($BE44,$AW$8:$BC$75,3,FALSE))/(VLOOKUP($BE44,$B$8:$I$75,4,FALSE)-VLOOKUP($BE44,$B$8:$I$75,3,FALSE)),"")</f>
        <v>11.81512064669422</v>
      </c>
      <c r="BH44" s="235">
        <f>IF(VLOOKUP($BE44,$B$8:$I$75,5,FALSE)&lt;&gt;VLOOKUP($BE44,$B$8:$I$75,4,FALSE),(10*(VLOOKUP($BE44,$K$8:$Q$75,4,FALSE)*100)*VLOOKUP($BE44,$AW$8:$BC$75,4,FALSE))/(VLOOKUP($BE44,$B$8:$I$75,5,FALSE)-VLOOKUP($BE44,$B$8:$I$75,4,FALSE)),"")</f>
        <v>8.5490092761011418</v>
      </c>
      <c r="BI44" s="235">
        <f>IF(VLOOKUP($BE44,$B$8:$I$75,6,FALSE)&lt;&gt;VLOOKUP($BE44,$B$8:$I$75,5,FALSE),(10*(VLOOKUP($BE44,$K$8:$Q$75,5,FALSE)*100)*VLOOKUP($BE44,$AW$8:$BC$75,5,FALSE))/(VLOOKUP($BE44,$B$8:$I$75,6,FALSE)-VLOOKUP($BE44,$B$8:$I$75,5,FALSE)),"")</f>
        <v>9.8248703822929624</v>
      </c>
      <c r="BJ44" s="235">
        <f>IF(VLOOKUP($BE44,$B$8:$I$75,7,FALSE)&lt;&gt;VLOOKUP($BE44,$B$8:$I$75,6,FALSE),(10*(VLOOKUP($BE44,$K$8:$Q$75,6,FALSE)*100)*VLOOKUP($BE44,$AW$8:$BC$75,6,FALSE))/(VLOOKUP($BE44,$B$8:$I$75,7,FALSE)-VLOOKUP($BE44,$B$8:$I$75,6,FALSE)),"")</f>
        <v>11.323517306267691</v>
      </c>
      <c r="BK44" s="240">
        <f>IF(VLOOKUP($BE44,$B$8:$I$75,8,FALSE)&lt;&gt;VLOOKUP($BE44,$B$8:$I$75,7,FALSE),(10*(VLOOKUP($BE44,$K$8:$Q$75,7,FALSE)*100)*VLOOKUP($BE44,$AW$8:$BC$75,7,FALSE))/(VLOOKUP($BE44,$B$8:$I$75,8,FALSE)-VLOOKUP($BE44,$B$8:$I$75,7,FALSE)),"")</f>
        <v>11.440224227662194</v>
      </c>
      <c r="BL44" s="239">
        <f>IF(VLOOKUP($BE44,$B$8:$I$75,3,FALSE)&lt;&gt;VLOOKUP($BE44,$B$8:$I$75,2,FALSE),(10*(VLOOKUP($BE44,$K$8:$Q$75,2,FALSE)*100)*VLOOKUP($BE44,$CE$8:$CK$75,2,FALSE))/(VLOOKUP($BE44,$B$8:$I$75,3,FALSE)-VLOOKUP($BE44,$B$8:$I$75,2,FALSE)),"")</f>
        <v>8.4176992207037244</v>
      </c>
      <c r="BM44" s="235">
        <f>IF(VLOOKUP($BE44,$B$8:$I$75,4,FALSE)&lt;&gt;VLOOKUP($BE44,$B$8:$I$75,3,FALSE),(10*(VLOOKUP($BE44,$K$8:$Q$75,3,FALSE)*100)*VLOOKUP($BE44,$CE$8:$CK$75,3,FALSE))/(VLOOKUP($BE44,$B$8:$I$75,4,FALSE)-VLOOKUP($BE44,$B$8:$I$75,3,FALSE)),"")</f>
        <v>10.923413428075788</v>
      </c>
      <c r="BN44" s="235">
        <f>IF(VLOOKUP($BE44,$B$8:$I$75,5,FALSE)&lt;&gt;VLOOKUP($BE44,$B$8:$I$75,4,FALSE),(10*(VLOOKUP($BE44,$K$8:$Q$75,4,FALSE)*100)*VLOOKUP($BE44,$CE$8:$CK$75,4,FALSE))/(VLOOKUP($BE44,$B$8:$I$75,5,FALSE)-VLOOKUP($BE44,$B$8:$I$75,4,FALSE)),"")</f>
        <v>8.8580096113819042</v>
      </c>
      <c r="BO44" s="235">
        <f>IF(VLOOKUP($BE44,$B$8:$I$75,6,FALSE)&lt;&gt;VLOOKUP($BE44,$B$8:$I$75,5,FALSE),(10*(VLOOKUP($BE44,$K$8:$Q$75,5,FALSE)*100)*VLOOKUP($BE44,$CE$8:$CK$75,5,FALSE))/(VLOOKUP($BE44,$B$8:$I$75,6,FALSE)-VLOOKUP($BE44,$B$8:$I$75,5,FALSE)),"")</f>
        <v>7.9320054462548688</v>
      </c>
      <c r="BP44" s="235">
        <f>IF(VLOOKUP($BE44,$B$8:$I$75,7,FALSE)&lt;&gt;VLOOKUP($BE44,$B$8:$I$75,6,FALSE),(10*(VLOOKUP($BE44,$K$8:$Q$75,6,FALSE)*100)*VLOOKUP($BE44,$CE$8:$CK$75,6,FALSE))/(VLOOKUP($BE44,$B$8:$I$75,7,FALSE)-VLOOKUP($BE44,$B$8:$I$75,6,FALSE)),"")</f>
        <v>7.9893705438666487</v>
      </c>
      <c r="BQ44" s="240">
        <f>IF(VLOOKUP($BE44,$B$8:$I$75,8,FALSE)&lt;&gt;VLOOKUP($BE44,$B$8:$I$75,7,FALSE),(10*(VLOOKUP($BE44,$K$8:$Q$75,7,FALSE)*100)*VLOOKUP($BE44,$CE$8:$CK$75,7,FALSE))/(VLOOKUP($BE44,$B$8:$I$75,8,FALSE)-VLOOKUP($BE44,$B$8:$I$75,7,FALSE)),"")</f>
        <v>6.8874819329803012</v>
      </c>
      <c r="BS44" s="219" t="s">
        <v>434</v>
      </c>
      <c r="BT44" s="451">
        <v>16</v>
      </c>
      <c r="BU44" s="451">
        <v>21</v>
      </c>
      <c r="BV44" s="451">
        <v>27</v>
      </c>
      <c r="BW44" s="451">
        <v>21</v>
      </c>
      <c r="BX44" s="451">
        <v>17</v>
      </c>
      <c r="BY44" s="451">
        <v>14</v>
      </c>
      <c r="BZ44" s="451">
        <v>19</v>
      </c>
      <c r="CA44" s="451">
        <v>13</v>
      </c>
      <c r="CB44" s="451">
        <v>18</v>
      </c>
      <c r="CC44" s="222">
        <v>17</v>
      </c>
      <c r="CE44" s="219" t="s">
        <v>434</v>
      </c>
      <c r="CF44" s="221">
        <v>74</v>
      </c>
      <c r="CG44" s="451">
        <v>98</v>
      </c>
      <c r="CH44" s="451">
        <v>86</v>
      </c>
      <c r="CI44" s="451">
        <v>88</v>
      </c>
      <c r="CJ44" s="451">
        <v>127</v>
      </c>
      <c r="CK44" s="222">
        <v>59</v>
      </c>
      <c r="CM44" s="795" t="s">
        <v>434</v>
      </c>
      <c r="CN44" s="451">
        <v>7</v>
      </c>
      <c r="CO44" s="451">
        <v>15</v>
      </c>
      <c r="CP44" s="451">
        <v>9</v>
      </c>
      <c r="CQ44" s="451">
        <v>7</v>
      </c>
      <c r="CR44" s="451">
        <v>14</v>
      </c>
      <c r="CS44" s="451">
        <v>12</v>
      </c>
      <c r="CT44" s="451">
        <v>17</v>
      </c>
      <c r="CU44" s="451">
        <v>4</v>
      </c>
      <c r="CV44" s="451">
        <v>7</v>
      </c>
      <c r="CW44" s="222">
        <v>16</v>
      </c>
      <c r="CY44" s="219" t="s">
        <v>434</v>
      </c>
      <c r="CZ44" s="221">
        <v>1654.8052283618181</v>
      </c>
      <c r="DA44" s="451">
        <v>18.319702974163043</v>
      </c>
      <c r="DB44" s="451">
        <v>92.106072437103194</v>
      </c>
      <c r="DC44" s="451">
        <v>1.021873705283</v>
      </c>
      <c r="DD44" s="451">
        <v>13.28571147926791</v>
      </c>
      <c r="DE44" s="222">
        <v>0</v>
      </c>
      <c r="DG44" s="219" t="s">
        <v>434</v>
      </c>
      <c r="DH44" s="221">
        <v>24</v>
      </c>
      <c r="DI44" s="451">
        <v>44</v>
      </c>
      <c r="DJ44" s="451">
        <v>28</v>
      </c>
      <c r="DK44" s="451">
        <v>124</v>
      </c>
      <c r="DL44" s="451">
        <v>156</v>
      </c>
      <c r="DM44" s="451">
        <v>220</v>
      </c>
      <c r="DN44" s="451">
        <v>284</v>
      </c>
      <c r="DO44" s="222">
        <v>184</v>
      </c>
      <c r="DP44" s="221">
        <v>17.016687999999998</v>
      </c>
      <c r="DQ44" s="451">
        <v>55.304236000000003</v>
      </c>
      <c r="DR44" s="451">
        <v>80.829267999999999</v>
      </c>
      <c r="DS44" s="451">
        <v>255.25032100000001</v>
      </c>
      <c r="DT44" s="451">
        <v>212.70860099999999</v>
      </c>
      <c r="DU44" s="451">
        <v>187.18356900000001</v>
      </c>
      <c r="DV44" s="451">
        <v>344.58793300000002</v>
      </c>
      <c r="DW44" s="222">
        <v>140.387677</v>
      </c>
      <c r="DX44" s="221">
        <v>16.355385442120529</v>
      </c>
      <c r="DY44" s="451">
        <v>32.770054507438729</v>
      </c>
      <c r="DZ44" s="451">
        <v>114.58461919489676</v>
      </c>
      <c r="EA44" s="451">
        <v>302.9111265979476</v>
      </c>
      <c r="EB44" s="451">
        <v>257.86253247762011</v>
      </c>
      <c r="EC44" s="451">
        <v>212.84079872783684</v>
      </c>
      <c r="ED44" s="451">
        <v>351.49780020981774</v>
      </c>
      <c r="EE44" s="222">
        <v>110.55637954574796</v>
      </c>
      <c r="EG44" s="219" t="s">
        <v>434</v>
      </c>
      <c r="EH44" s="221">
        <v>219</v>
      </c>
      <c r="EI44" s="451">
        <v>213</v>
      </c>
      <c r="EJ44" s="451">
        <v>304</v>
      </c>
      <c r="EK44" s="451">
        <v>257</v>
      </c>
      <c r="EL44" s="451">
        <v>198</v>
      </c>
      <c r="EM44" s="451">
        <v>92</v>
      </c>
      <c r="EN44" s="221">
        <v>330.76187399999998</v>
      </c>
      <c r="EO44" s="451">
        <v>262.69512200000003</v>
      </c>
      <c r="EP44" s="451">
        <v>361.60462100000001</v>
      </c>
      <c r="EQ44" s="451">
        <v>362.66816399999999</v>
      </c>
      <c r="ER44" s="451">
        <v>223.344031</v>
      </c>
      <c r="ES44" s="451">
        <v>115.926187</v>
      </c>
      <c r="ET44" s="221">
        <v>413.90878943255888</v>
      </c>
      <c r="EU44" s="451">
        <v>223.14821944264415</v>
      </c>
      <c r="EV44" s="451">
        <v>397.27226582149592</v>
      </c>
      <c r="EW44" s="451">
        <v>384.60182649646441</v>
      </c>
      <c r="EX44" s="451">
        <v>246.25146351492748</v>
      </c>
      <c r="EY44" s="222">
        <v>134.8174352919097</v>
      </c>
      <c r="EZ44" s="636"/>
      <c r="FA44" s="219" t="s">
        <v>434</v>
      </c>
      <c r="FB44" s="221">
        <v>306</v>
      </c>
      <c r="FC44" s="451">
        <v>764</v>
      </c>
      <c r="FD44" s="222">
        <v>213</v>
      </c>
      <c r="FE44" s="221">
        <v>437.116175</v>
      </c>
      <c r="FF44" s="451">
        <v>958.2522469999999</v>
      </c>
      <c r="FG44" s="222">
        <v>261.63157899999999</v>
      </c>
      <c r="FH44" s="221">
        <v>506.11598847087066</v>
      </c>
      <c r="FI44" s="451">
        <v>1014.997128473866</v>
      </c>
      <c r="FJ44" s="222">
        <v>278.88688305526381</v>
      </c>
      <c r="FK44" s="636"/>
      <c r="FL44" s="327" t="s">
        <v>123</v>
      </c>
      <c r="FM44" s="337">
        <f t="shared" si="22"/>
        <v>-6.5540927303949628E-2</v>
      </c>
      <c r="FN44" s="167">
        <f t="shared" si="23"/>
        <v>7.4999999999999997E-2</v>
      </c>
      <c r="FO44" s="167">
        <f t="shared" si="24"/>
        <v>-6.3507879085167696E-2</v>
      </c>
      <c r="FP44" s="333">
        <f t="shared" si="25"/>
        <v>6.2588181028869108E-2</v>
      </c>
      <c r="FQ44" s="337">
        <f t="shared" si="26"/>
        <v>-7.8124114391283112E-2</v>
      </c>
      <c r="FR44" s="167">
        <f t="shared" si="27"/>
        <v>8.3164849012653391E-2</v>
      </c>
      <c r="FS44" s="167">
        <f t="shared" si="28"/>
        <v>-6.4776207629797564E-2</v>
      </c>
      <c r="FT44" s="333">
        <f t="shared" si="29"/>
        <v>6.4166605478971614E-2</v>
      </c>
      <c r="FU44" s="337">
        <f t="shared" si="30"/>
        <v>-6.9705413373435304E-2</v>
      </c>
      <c r="FV44" s="167">
        <f t="shared" si="31"/>
        <v>7.3164433980667562E-2</v>
      </c>
      <c r="FW44" s="167">
        <f t="shared" si="32"/>
        <v>-5.9604530266608544E-2</v>
      </c>
      <c r="FX44" s="333">
        <f t="shared" si="33"/>
        <v>5.9383563545467935E-2</v>
      </c>
      <c r="FZ44" s="219" t="s">
        <v>434</v>
      </c>
      <c r="GA44" s="221">
        <v>966</v>
      </c>
      <c r="GB44" s="451">
        <v>413</v>
      </c>
      <c r="GC44" s="222">
        <v>553</v>
      </c>
      <c r="GD44" s="221">
        <v>23790.300999999999</v>
      </c>
      <c r="GE44" s="451">
        <v>15207.764999999999</v>
      </c>
      <c r="GF44" s="222">
        <v>8582.5360000000001</v>
      </c>
      <c r="GH44" s="219" t="s">
        <v>434</v>
      </c>
      <c r="GI44" s="221">
        <v>379</v>
      </c>
      <c r="GJ44" s="451">
        <v>432</v>
      </c>
      <c r="GK44" s="451">
        <v>421</v>
      </c>
      <c r="GL44" s="451">
        <v>447</v>
      </c>
      <c r="GM44" s="451">
        <v>515</v>
      </c>
      <c r="GN44" s="451">
        <v>673.22272143774103</v>
      </c>
      <c r="GO44" s="222">
        <v>726.99999999922204</v>
      </c>
      <c r="GQ44" s="219" t="s">
        <v>434</v>
      </c>
      <c r="GR44" s="221">
        <v>1224</v>
      </c>
      <c r="GS44" s="451">
        <v>1310</v>
      </c>
      <c r="GT44" s="451">
        <v>1230</v>
      </c>
      <c r="GU44" s="451">
        <v>1191</v>
      </c>
      <c r="GV44" s="451">
        <v>1283</v>
      </c>
      <c r="GW44" s="451">
        <v>1657</v>
      </c>
      <c r="GX44" s="222">
        <v>1795.00000000001</v>
      </c>
      <c r="GZ44" s="219" t="s">
        <v>434</v>
      </c>
      <c r="HA44" s="389">
        <f t="shared" si="2"/>
        <v>3.2295514511873349</v>
      </c>
      <c r="HB44" s="390">
        <f t="shared" si="3"/>
        <v>3.0324074074074074</v>
      </c>
      <c r="HC44" s="390">
        <f t="shared" si="4"/>
        <v>2.9216152019002375</v>
      </c>
      <c r="HD44" s="390">
        <f t="shared" si="5"/>
        <v>2.6644295302013421</v>
      </c>
      <c r="HE44" s="390">
        <f t="shared" si="6"/>
        <v>2.4912621359223301</v>
      </c>
      <c r="HF44" s="390">
        <f t="shared" si="7"/>
        <v>2.4612954186413889</v>
      </c>
      <c r="HG44" s="246">
        <f t="shared" si="8"/>
        <v>2.4690508940879377</v>
      </c>
      <c r="HI44" s="219" t="s">
        <v>434</v>
      </c>
      <c r="HJ44" s="221">
        <v>119</v>
      </c>
      <c r="HK44" s="451">
        <v>189</v>
      </c>
      <c r="HL44" s="451">
        <v>84</v>
      </c>
      <c r="HM44" s="451">
        <v>89</v>
      </c>
      <c r="HN44" s="451">
        <v>34</v>
      </c>
      <c r="HO44" s="221">
        <v>161.658536</v>
      </c>
      <c r="HP44" s="451">
        <v>242.48780400000001</v>
      </c>
      <c r="HQ44" s="451">
        <v>119.11681599999999</v>
      </c>
      <c r="HR44" s="451">
        <v>106.35429999999997</v>
      </c>
      <c r="HS44" s="451">
        <v>42.541719999999998</v>
      </c>
      <c r="HT44" s="221">
        <v>191.85949956200002</v>
      </c>
      <c r="HU44" s="451">
        <v>237.07469962669998</v>
      </c>
      <c r="HV44" s="451">
        <v>126.87927116699998</v>
      </c>
      <c r="HW44" s="451">
        <v>135.24296620499999</v>
      </c>
      <c r="HX44" s="222">
        <v>36.949262886900001</v>
      </c>
      <c r="HY44" s="804"/>
      <c r="HZ44" s="219" t="s">
        <v>434</v>
      </c>
      <c r="IA44" s="221">
        <v>112</v>
      </c>
      <c r="IB44" s="451">
        <v>8</v>
      </c>
      <c r="IC44" s="451">
        <v>184</v>
      </c>
      <c r="ID44" s="451">
        <v>188</v>
      </c>
      <c r="IE44" s="451">
        <v>24</v>
      </c>
      <c r="IF44" s="221">
        <v>161.658537</v>
      </c>
      <c r="IG44" s="451">
        <v>8.5083439999999992</v>
      </c>
      <c r="IH44" s="451">
        <v>225.47111699999999</v>
      </c>
      <c r="II44" s="451">
        <v>221.21694500000001</v>
      </c>
      <c r="IJ44" s="451">
        <v>55.304236000000003</v>
      </c>
      <c r="IK44" s="221">
        <v>191.85949956048768</v>
      </c>
      <c r="IL44" s="451">
        <v>0</v>
      </c>
      <c r="IM44" s="451">
        <v>216.6587721899723</v>
      </c>
      <c r="IN44" s="451">
        <v>270.41595026611839</v>
      </c>
      <c r="IO44" s="222">
        <v>49.071477429463286</v>
      </c>
      <c r="IQ44" s="219" t="s">
        <v>434</v>
      </c>
      <c r="IR44" s="221">
        <v>0</v>
      </c>
      <c r="IS44" s="451">
        <v>7</v>
      </c>
      <c r="IT44" s="451">
        <v>26</v>
      </c>
      <c r="IU44" s="451">
        <v>22</v>
      </c>
      <c r="IV44" s="451">
        <v>12</v>
      </c>
      <c r="IW44" s="451">
        <v>29</v>
      </c>
      <c r="IX44" s="222">
        <v>23</v>
      </c>
      <c r="IY44" s="221">
        <v>87</v>
      </c>
      <c r="IZ44" s="451">
        <v>59</v>
      </c>
      <c r="JA44" s="451">
        <v>252</v>
      </c>
      <c r="JB44" s="451">
        <v>286</v>
      </c>
      <c r="JC44" s="451">
        <v>167</v>
      </c>
      <c r="JD44" s="451">
        <v>167</v>
      </c>
      <c r="JE44" s="222">
        <v>46</v>
      </c>
      <c r="JF44" s="221">
        <v>3.1906289999999999</v>
      </c>
      <c r="JG44" s="451">
        <v>4.2541719999999996</v>
      </c>
      <c r="JH44" s="451">
        <v>22.334402999999998</v>
      </c>
      <c r="JI44" s="451">
        <v>31.906289999999998</v>
      </c>
      <c r="JJ44" s="451">
        <v>21.270859999999999</v>
      </c>
      <c r="JK44" s="451">
        <v>48.922978000000001</v>
      </c>
      <c r="JL44" s="222">
        <v>29.779204</v>
      </c>
      <c r="JM44" s="221">
        <v>106.35429999999999</v>
      </c>
      <c r="JN44" s="451">
        <v>77.638638999999998</v>
      </c>
      <c r="JO44" s="451">
        <v>307.36392799999999</v>
      </c>
      <c r="JP44" s="451">
        <v>386.06610999999998</v>
      </c>
      <c r="JQ44" s="451">
        <v>187.18356900000001</v>
      </c>
      <c r="JR44" s="451">
        <v>197.81899899999999</v>
      </c>
      <c r="JS44" s="222">
        <v>63.812579999999997</v>
      </c>
      <c r="JT44" s="221">
        <v>0</v>
      </c>
      <c r="JU44" s="451">
        <v>2.0410585059626398</v>
      </c>
      <c r="JV44" s="451">
        <v>23.47217281857036</v>
      </c>
      <c r="JW44" s="451">
        <v>40.821170119252798</v>
      </c>
      <c r="JX44" s="451">
        <v>26.533760577514322</v>
      </c>
      <c r="JY44" s="451">
        <v>46.944345637140721</v>
      </c>
      <c r="JZ44" s="222">
        <v>45.923816384159402</v>
      </c>
      <c r="KA44" s="221">
        <v>92.207199038311757</v>
      </c>
      <c r="KB44" s="451">
        <v>56.279864840275408</v>
      </c>
      <c r="KC44" s="451">
        <v>333.7722246457281</v>
      </c>
      <c r="KD44" s="451">
        <v>413.43259492297358</v>
      </c>
      <c r="KE44" s="451">
        <v>209.5124440648944</v>
      </c>
      <c r="KF44" s="451">
        <v>197.19075409521295</v>
      </c>
      <c r="KG44" s="222">
        <v>81.6961289600508</v>
      </c>
      <c r="KI44" s="219" t="s">
        <v>434</v>
      </c>
      <c r="KJ44" s="221">
        <v>216</v>
      </c>
      <c r="KK44" s="451">
        <v>84</v>
      </c>
      <c r="KL44" s="451">
        <v>76</v>
      </c>
      <c r="KM44" s="222">
        <v>24</v>
      </c>
      <c r="KN44" s="221">
        <v>242.48780500000001</v>
      </c>
      <c r="KO44" s="451">
        <v>123.370988</v>
      </c>
      <c r="KP44" s="451">
        <v>114.862644</v>
      </c>
      <c r="KQ44" s="222">
        <v>38.287547999999994</v>
      </c>
      <c r="KR44" s="221">
        <v>237.13395474161408</v>
      </c>
      <c r="KS44" s="451">
        <v>126.84158400446388</v>
      </c>
      <c r="KT44" s="451">
        <v>139.31966995545289</v>
      </c>
      <c r="KU44" s="222">
        <v>36.949262887191296</v>
      </c>
      <c r="KW44" s="219" t="s">
        <v>434</v>
      </c>
      <c r="KX44" s="221">
        <v>451</v>
      </c>
      <c r="KY44" s="451">
        <v>501</v>
      </c>
      <c r="KZ44" s="451">
        <v>522</v>
      </c>
      <c r="LA44" s="451">
        <v>545</v>
      </c>
      <c r="LB44" s="451">
        <v>621</v>
      </c>
      <c r="LC44" s="451">
        <v>771.33941071860897</v>
      </c>
      <c r="LD44" s="205">
        <v>821.06483790445895</v>
      </c>
      <c r="LF44" s="219" t="s">
        <v>434</v>
      </c>
      <c r="LG44" s="221">
        <v>515</v>
      </c>
      <c r="LH44" s="451">
        <v>75</v>
      </c>
      <c r="LI44" s="222">
        <v>31</v>
      </c>
      <c r="LJ44" s="221">
        <v>673.22272143774103</v>
      </c>
      <c r="LK44" s="451">
        <v>58.656716417910502</v>
      </c>
      <c r="LL44" s="222">
        <v>39.459972862957898</v>
      </c>
      <c r="LM44" s="221">
        <v>726.99999999922204</v>
      </c>
      <c r="LN44" s="451">
        <v>57.256857855361602</v>
      </c>
      <c r="LO44" s="222">
        <v>36.807980049875297</v>
      </c>
      <c r="LQ44" s="219" t="s">
        <v>434</v>
      </c>
      <c r="LR44" s="221">
        <v>594</v>
      </c>
      <c r="LS44" s="451">
        <v>10</v>
      </c>
      <c r="LT44" s="222">
        <v>17</v>
      </c>
      <c r="LU44" s="221">
        <v>725.58352000000002</v>
      </c>
      <c r="LV44" s="451">
        <v>37.235776000000001</v>
      </c>
      <c r="LW44" s="222">
        <v>8.5201150000000183</v>
      </c>
      <c r="LX44" s="221">
        <v>776.10337984344949</v>
      </c>
      <c r="LY44" s="451">
        <v>38.828294104921362</v>
      </c>
      <c r="LZ44" s="222">
        <v>6.1331639560874223</v>
      </c>
      <c r="MB44" s="219" t="s">
        <v>434</v>
      </c>
      <c r="MC44" s="1111"/>
      <c r="MD44" s="1112"/>
      <c r="ME44" s="1112"/>
      <c r="MF44" s="1112"/>
      <c r="MG44" s="1112"/>
      <c r="MH44" s="221">
        <v>17.043173999999997</v>
      </c>
      <c r="MI44" s="451">
        <v>86.220552999999995</v>
      </c>
      <c r="MJ44" s="451">
        <v>143.65481700000001</v>
      </c>
      <c r="MK44" s="451">
        <v>203.17497099999997</v>
      </c>
      <c r="ML44" s="451">
        <v>321.24590000000001</v>
      </c>
      <c r="MM44" s="221">
        <v>6.1291288279999998</v>
      </c>
      <c r="MN44" s="451">
        <v>64.362788759799997</v>
      </c>
      <c r="MO44" s="451">
        <v>138.9852395563</v>
      </c>
      <c r="MP44" s="451">
        <v>227.98500442279999</v>
      </c>
      <c r="MQ44" s="222">
        <v>383.60267633959995</v>
      </c>
      <c r="MS44" s="219" t="s">
        <v>434</v>
      </c>
      <c r="MT44" s="221">
        <v>379</v>
      </c>
      <c r="MU44" s="451">
        <v>432</v>
      </c>
      <c r="MV44" s="451">
        <v>421</v>
      </c>
      <c r="MW44" s="451">
        <v>447</v>
      </c>
      <c r="MX44" s="451">
        <v>515</v>
      </c>
      <c r="MY44" s="451">
        <v>673.22272143774103</v>
      </c>
      <c r="MZ44" s="205">
        <v>726.99999999922204</v>
      </c>
      <c r="NB44" s="219" t="s">
        <v>434</v>
      </c>
      <c r="NC44" s="221">
        <v>498</v>
      </c>
      <c r="ND44" s="451">
        <v>8</v>
      </c>
      <c r="NE44" s="222">
        <v>9</v>
      </c>
      <c r="NF44" s="221">
        <v>635.99871599999994</v>
      </c>
      <c r="NG44" s="451">
        <v>32.969833000000001</v>
      </c>
      <c r="NH44" s="222">
        <v>4.2541720000000325</v>
      </c>
      <c r="NI44" s="221">
        <v>692.26298084095606</v>
      </c>
      <c r="NJ44" s="451">
        <v>29.62629909245257</v>
      </c>
      <c r="NK44" s="222">
        <v>5.1107200658130694</v>
      </c>
      <c r="NM44" s="219" t="s">
        <v>434</v>
      </c>
      <c r="NN44" s="221">
        <v>6</v>
      </c>
      <c r="NO44" s="451">
        <v>56</v>
      </c>
      <c r="NP44" s="451">
        <v>95</v>
      </c>
      <c r="NQ44" s="451">
        <v>156</v>
      </c>
      <c r="NR44" s="451">
        <v>202</v>
      </c>
      <c r="NS44" s="451">
        <v>2172</v>
      </c>
      <c r="NT44" s="221">
        <v>7.444801</v>
      </c>
      <c r="NU44" s="451">
        <v>59.558408</v>
      </c>
      <c r="NV44" s="451">
        <v>115.926187</v>
      </c>
      <c r="NW44" s="451">
        <v>189.310655</v>
      </c>
      <c r="NX44" s="451">
        <v>300.98266999999998</v>
      </c>
      <c r="NY44" s="451">
        <v>2927.9338899999998</v>
      </c>
      <c r="NZ44" s="221">
        <v>5.10668493771733</v>
      </c>
      <c r="OA44" s="451">
        <v>45.958798735213769</v>
      </c>
      <c r="OB44" s="451">
        <v>101.15481561561631</v>
      </c>
      <c r="OC44" s="451">
        <v>207.5361266130864</v>
      </c>
      <c r="OD44" s="451">
        <v>367.2435740975879</v>
      </c>
      <c r="OE44" s="222">
        <v>3401.5066270365928</v>
      </c>
      <c r="OG44" s="219" t="s">
        <v>434</v>
      </c>
      <c r="OH44" s="221">
        <v>381</v>
      </c>
      <c r="OI44" s="451">
        <v>101</v>
      </c>
      <c r="OJ44" s="451">
        <v>14</v>
      </c>
      <c r="OK44" s="222">
        <v>19</v>
      </c>
      <c r="OL44" s="221">
        <v>524.32670099999996</v>
      </c>
      <c r="OM44" s="451">
        <v>105.29075800000001</v>
      </c>
      <c r="ON44" s="451">
        <v>32.969833000000001</v>
      </c>
      <c r="OO44" s="222">
        <v>10.635429999999999</v>
      </c>
      <c r="OP44" s="221">
        <v>568.55551753002089</v>
      </c>
      <c r="OQ44" s="451">
        <v>117.54794503964686</v>
      </c>
      <c r="OR44" s="451">
        <v>28.624611668796572</v>
      </c>
      <c r="OS44" s="222">
        <v>12.27192576075737</v>
      </c>
      <c r="OU44" s="219" t="s">
        <v>434</v>
      </c>
      <c r="OV44" s="221">
        <v>50.096091445891879</v>
      </c>
      <c r="OW44" s="451">
        <v>123.76127856999884</v>
      </c>
      <c r="OX44" s="451">
        <v>139.19585646084258</v>
      </c>
      <c r="OY44" s="451">
        <v>161.60301082531188</v>
      </c>
      <c r="OZ44" s="451">
        <v>80.734815847499675</v>
      </c>
      <c r="PA44" s="222">
        <v>171.60894684967687</v>
      </c>
      <c r="PC44" s="219" t="s">
        <v>434</v>
      </c>
      <c r="PD44" s="221">
        <v>20.43346378590492</v>
      </c>
      <c r="PE44" s="451">
        <v>2.0410585059626398</v>
      </c>
      <c r="PF44" s="451">
        <v>0</v>
      </c>
      <c r="PG44" s="451">
        <v>3.0669708840563699</v>
      </c>
      <c r="PH44" s="451">
        <v>4.0848059165286399</v>
      </c>
      <c r="PI44" s="222">
        <v>0</v>
      </c>
      <c r="PJ44" s="221">
        <v>242.26646788770401</v>
      </c>
      <c r="PK44" s="451">
        <v>33.739370430794231</v>
      </c>
      <c r="PL44" s="451">
        <v>79.692757643447337</v>
      </c>
      <c r="PM44" s="451">
        <v>125.72424014933937</v>
      </c>
      <c r="PN44" s="451">
        <v>108.4937743651582</v>
      </c>
      <c r="PO44" s="222">
        <v>101.32180243872089</v>
      </c>
      <c r="PP44" s="221">
        <v>265.7655581053636</v>
      </c>
      <c r="PQ44" s="451">
        <v>35.78042893675687</v>
      </c>
      <c r="PR44" s="451">
        <v>79.692757643447337</v>
      </c>
      <c r="PS44" s="451">
        <v>128.79121103339571</v>
      </c>
      <c r="PT44" s="451">
        <v>114.62367391574529</v>
      </c>
      <c r="PU44" s="222">
        <v>101.32180243872089</v>
      </c>
      <c r="PV44" s="636"/>
      <c r="PW44" s="219" t="s">
        <v>434</v>
      </c>
      <c r="PX44" s="221">
        <v>68</v>
      </c>
      <c r="PY44" s="451">
        <v>229</v>
      </c>
      <c r="PZ44" s="222">
        <v>218</v>
      </c>
      <c r="QA44" s="221">
        <v>62.749036999999987</v>
      </c>
      <c r="QB44" s="451">
        <v>250.996149</v>
      </c>
      <c r="QC44" s="222">
        <v>359.47753499999999</v>
      </c>
      <c r="QD44" s="221">
        <v>60.240826911348336</v>
      </c>
      <c r="QE44" s="451">
        <v>276.88637797019271</v>
      </c>
      <c r="QF44" s="222">
        <v>389.87279511768065</v>
      </c>
      <c r="QH44" s="795" t="s">
        <v>434</v>
      </c>
      <c r="QI44" s="451">
        <f t="shared" si="9"/>
        <v>21</v>
      </c>
      <c r="QJ44" s="451">
        <f t="shared" si="10"/>
        <v>4</v>
      </c>
      <c r="QK44" s="451">
        <f t="shared" si="11"/>
        <v>7</v>
      </c>
      <c r="QL44" s="451">
        <f t="shared" si="12"/>
        <v>9</v>
      </c>
      <c r="QM44" s="451">
        <f t="shared" si="13"/>
        <v>5</v>
      </c>
      <c r="QN44" s="451">
        <f t="shared" si="14"/>
        <v>9</v>
      </c>
      <c r="QO44" s="451">
        <f t="shared" si="15"/>
        <v>11</v>
      </c>
      <c r="QP44" s="451">
        <f t="shared" si="16"/>
        <v>1</v>
      </c>
      <c r="QQ44" s="222">
        <f t="shared" si="17"/>
        <v>15</v>
      </c>
      <c r="QR44" s="222">
        <f t="shared" si="18"/>
        <v>82</v>
      </c>
      <c r="QT44" s="795" t="s">
        <v>434</v>
      </c>
      <c r="QU44" s="451">
        <v>7</v>
      </c>
      <c r="QV44" s="451">
        <v>4</v>
      </c>
      <c r="QW44" s="451">
        <v>7</v>
      </c>
      <c r="QX44" s="451">
        <v>5</v>
      </c>
      <c r="QY44" s="451">
        <v>5</v>
      </c>
      <c r="QZ44" s="451">
        <v>9</v>
      </c>
      <c r="RA44" s="451">
        <v>5</v>
      </c>
      <c r="RB44" s="451">
        <v>1</v>
      </c>
      <c r="RC44" s="222">
        <v>15</v>
      </c>
      <c r="RD44" s="222">
        <f t="shared" si="19"/>
        <v>58</v>
      </c>
      <c r="RF44" s="795" t="s">
        <v>434</v>
      </c>
      <c r="RG44" s="451">
        <v>14</v>
      </c>
      <c r="RH44" s="451">
        <v>0</v>
      </c>
      <c r="RI44" s="451">
        <v>0</v>
      </c>
      <c r="RJ44" s="451">
        <v>0</v>
      </c>
      <c r="RK44" s="451">
        <v>0</v>
      </c>
      <c r="RL44" s="451">
        <v>0</v>
      </c>
      <c r="RM44" s="451">
        <v>6</v>
      </c>
      <c r="RN44" s="451">
        <v>0</v>
      </c>
      <c r="RO44" s="222">
        <v>0</v>
      </c>
      <c r="RP44" s="222">
        <f t="shared" si="20"/>
        <v>20</v>
      </c>
      <c r="RR44" s="795" t="s">
        <v>434</v>
      </c>
      <c r="RS44" s="451">
        <v>0</v>
      </c>
      <c r="RT44" s="451">
        <v>0</v>
      </c>
      <c r="RU44" s="451">
        <v>0</v>
      </c>
      <c r="RV44" s="451">
        <v>4</v>
      </c>
      <c r="RW44" s="451">
        <v>0</v>
      </c>
      <c r="RX44" s="451">
        <v>0</v>
      </c>
      <c r="RY44" s="451">
        <v>0</v>
      </c>
      <c r="RZ44" s="451">
        <v>0</v>
      </c>
      <c r="SA44" s="222">
        <v>0</v>
      </c>
      <c r="SB44" s="222">
        <f t="shared" si="21"/>
        <v>4</v>
      </c>
      <c r="SD44" s="219" t="s">
        <v>434</v>
      </c>
      <c r="SE44" s="221">
        <v>9</v>
      </c>
      <c r="SF44" s="451">
        <v>8</v>
      </c>
      <c r="SG44" s="451">
        <v>9</v>
      </c>
      <c r="SH44" s="451">
        <v>9</v>
      </c>
      <c r="SI44" s="451">
        <v>4</v>
      </c>
      <c r="SJ44" s="451">
        <v>19</v>
      </c>
      <c r="SK44" s="451">
        <v>7</v>
      </c>
      <c r="SL44" s="451">
        <v>3</v>
      </c>
      <c r="SM44" s="451">
        <v>20</v>
      </c>
      <c r="SN44" s="222">
        <v>14</v>
      </c>
      <c r="SP44" s="219" t="s">
        <v>434</v>
      </c>
      <c r="SQ44" s="221">
        <v>190</v>
      </c>
      <c r="SR44" s="222">
        <v>558</v>
      </c>
      <c r="SS44" s="451">
        <v>200.814401</v>
      </c>
      <c r="ST44" s="451">
        <v>774.25930700000004</v>
      </c>
      <c r="SU44" s="221">
        <v>218.9450098927903</v>
      </c>
      <c r="SV44" s="222">
        <v>836.07785419978063</v>
      </c>
      <c r="SX44" s="219" t="s">
        <v>434</v>
      </c>
      <c r="SY44" s="221">
        <v>613</v>
      </c>
      <c r="SZ44" s="451">
        <v>556</v>
      </c>
      <c r="TA44" s="451">
        <v>53</v>
      </c>
      <c r="TB44" s="451">
        <v>79</v>
      </c>
      <c r="TC44" s="451">
        <v>90</v>
      </c>
      <c r="TD44" s="222">
        <v>69</v>
      </c>
      <c r="TE44" s="221">
        <v>771.06867799999998</v>
      </c>
      <c r="TF44" s="451">
        <v>74.448009999999996</v>
      </c>
      <c r="TG44" s="451">
        <v>84.019897</v>
      </c>
      <c r="TH44" s="451">
        <v>89.337611999999993</v>
      </c>
      <c r="TI44" s="222">
        <v>45.732348999999999</v>
      </c>
      <c r="TJ44" s="221">
        <v>828.92069427408319</v>
      </c>
      <c r="TK44" s="451">
        <v>70.619812652811646</v>
      </c>
      <c r="TL44" s="451">
        <v>72.743065347600336</v>
      </c>
      <c r="TM44" s="451">
        <v>87.881159910960619</v>
      </c>
      <c r="TN44" s="222">
        <v>47.039595326722022</v>
      </c>
      <c r="TP44" s="219" t="s">
        <v>434</v>
      </c>
      <c r="TQ44" s="221">
        <v>20</v>
      </c>
      <c r="TR44" s="451">
        <v>44</v>
      </c>
      <c r="TS44" s="451">
        <v>28</v>
      </c>
      <c r="TT44" s="451">
        <v>116</v>
      </c>
      <c r="TU44" s="451">
        <v>132</v>
      </c>
      <c r="TV44" s="222">
        <v>200</v>
      </c>
      <c r="TW44" s="221">
        <v>17.016687999999998</v>
      </c>
      <c r="TX44" s="451">
        <v>51.050063999999999</v>
      </c>
      <c r="TY44" s="451">
        <v>76.575096000000002</v>
      </c>
      <c r="TZ44" s="451">
        <v>250.996149</v>
      </c>
      <c r="UA44" s="451">
        <v>174.421053</v>
      </c>
      <c r="UB44" s="222">
        <v>170.16688099999999</v>
      </c>
      <c r="UC44" s="221">
        <v>16.355385442120529</v>
      </c>
      <c r="UD44" s="451">
        <v>32.770054507438729</v>
      </c>
      <c r="UE44" s="451">
        <v>110.49712437376478</v>
      </c>
      <c r="UF44" s="451">
        <v>282.44132184617899</v>
      </c>
      <c r="UG44" s="451">
        <v>225.09791970109777</v>
      </c>
      <c r="UH44" s="222">
        <v>188.27270099059805</v>
      </c>
      <c r="UJ44" s="219" t="s">
        <v>434</v>
      </c>
      <c r="UK44" s="221">
        <v>558</v>
      </c>
      <c r="UL44" s="451">
        <v>479</v>
      </c>
      <c r="UM44" s="451">
        <v>79</v>
      </c>
      <c r="UN44" s="221">
        <v>774.25930700000004</v>
      </c>
      <c r="UO44" s="451">
        <v>694.49358199999995</v>
      </c>
      <c r="UP44" s="451">
        <v>79.765725000000003</v>
      </c>
      <c r="UQ44" s="221">
        <v>835.0559804944977</v>
      </c>
      <c r="UR44" s="451">
        <v>746.00336697068553</v>
      </c>
      <c r="US44" s="222">
        <v>89.05261352381207</v>
      </c>
      <c r="UU44" s="219" t="s">
        <v>434</v>
      </c>
      <c r="UV44" s="221">
        <v>579.63093700000002</v>
      </c>
      <c r="UW44" s="451">
        <v>114.862644</v>
      </c>
      <c r="UX44" s="221">
        <v>46.795891999999995</v>
      </c>
      <c r="UY44" s="451">
        <v>30.842746999999996</v>
      </c>
      <c r="UZ44" s="222">
        <v>2.1270859999999998</v>
      </c>
      <c r="VA44" s="221">
        <v>648.81920195949897</v>
      </c>
      <c r="VB44" s="451">
        <v>97.184165011186593</v>
      </c>
      <c r="VC44" s="221">
        <v>52.203159313518299</v>
      </c>
      <c r="VD44" s="451">
        <v>35.828924957312502</v>
      </c>
      <c r="VE44" s="222">
        <v>1.0205292529813199</v>
      </c>
      <c r="VF44" s="168"/>
      <c r="VG44" s="219" t="s">
        <v>434</v>
      </c>
      <c r="VH44" s="221">
        <v>70.193838</v>
      </c>
      <c r="VI44" s="451">
        <v>19.143774000000001</v>
      </c>
      <c r="VJ44" s="451">
        <v>8.5083439999999992</v>
      </c>
      <c r="VK44" s="222">
        <v>17.016687999999998</v>
      </c>
      <c r="VL44" s="221">
        <v>63.423557166077103</v>
      </c>
      <c r="VM44" s="451">
        <v>11.2322117024239</v>
      </c>
      <c r="VN44" s="451">
        <v>5.1161085115010501</v>
      </c>
      <c r="VO44" s="222">
        <v>17.412287631184601</v>
      </c>
      <c r="VQ44" s="219" t="s">
        <v>434</v>
      </c>
      <c r="VR44" s="221">
        <v>128</v>
      </c>
      <c r="VS44" s="222">
        <v>62</v>
      </c>
      <c r="VT44" s="451">
        <v>150.168589</v>
      </c>
      <c r="VU44" s="451">
        <v>50.645811999999999</v>
      </c>
      <c r="VV44" s="221">
        <v>161.79113575092831</v>
      </c>
      <c r="VW44" s="222">
        <v>57.153874141861998</v>
      </c>
      <c r="VY44" s="219" t="s">
        <v>434</v>
      </c>
      <c r="VZ44" s="221">
        <v>41</v>
      </c>
      <c r="WA44" s="451">
        <v>12</v>
      </c>
      <c r="WB44" s="451">
        <v>44</v>
      </c>
      <c r="WC44" s="451">
        <v>28</v>
      </c>
      <c r="WD44" s="222">
        <v>44</v>
      </c>
      <c r="WE44" s="221">
        <v>21.016687999999998</v>
      </c>
      <c r="WF44" s="451">
        <v>33.298330999999997</v>
      </c>
      <c r="WG44" s="451">
        <v>33.270859999999999</v>
      </c>
      <c r="WH44" s="451">
        <v>62.116123999999999</v>
      </c>
      <c r="WI44" s="222">
        <v>56.919699000000001</v>
      </c>
      <c r="WJ44" s="221">
        <v>8.1642340238505398</v>
      </c>
      <c r="WK44" s="451">
        <v>24.148661132321411</v>
      </c>
      <c r="WL44" s="451">
        <v>43.707651583044949</v>
      </c>
      <c r="WM44" s="451">
        <v>83.758189720072735</v>
      </c>
      <c r="WN44" s="222">
        <v>89.88183192585349</v>
      </c>
      <c r="WP44" s="219" t="s">
        <v>434</v>
      </c>
      <c r="WQ44" s="221">
        <v>24</v>
      </c>
      <c r="WR44" s="451">
        <v>32</v>
      </c>
      <c r="WS44" s="451">
        <v>4</v>
      </c>
      <c r="WT44" s="451">
        <v>20</v>
      </c>
      <c r="WU44" s="451">
        <v>40</v>
      </c>
      <c r="WV44" s="222">
        <v>49</v>
      </c>
      <c r="WW44" s="221">
        <v>12.762516</v>
      </c>
      <c r="WX44" s="451">
        <v>38.033375999999997</v>
      </c>
      <c r="WY44" s="451">
        <v>24.737888000000002</v>
      </c>
      <c r="WZ44" s="451">
        <v>39.794803999999999</v>
      </c>
      <c r="XA44" s="451">
        <v>41.922350999999999</v>
      </c>
      <c r="XB44" s="222">
        <v>49.370767999999998</v>
      </c>
      <c r="XC44" s="221">
        <v>16.355385442120529</v>
      </c>
      <c r="XD44" s="451">
        <v>35.47534938349061</v>
      </c>
      <c r="XE44" s="451">
        <v>33.530999827066402</v>
      </c>
      <c r="XF44" s="451">
        <v>48.273306809706099</v>
      </c>
      <c r="XG44" s="451">
        <v>74.798508138300235</v>
      </c>
      <c r="XH44" s="222">
        <v>41.227018784459247</v>
      </c>
      <c r="XJ44" s="219" t="s">
        <v>434</v>
      </c>
      <c r="XK44" s="221">
        <v>0</v>
      </c>
      <c r="XL44" s="451">
        <v>0</v>
      </c>
      <c r="XM44" s="451">
        <v>0</v>
      </c>
      <c r="XN44" s="451">
        <v>0</v>
      </c>
      <c r="XO44" s="222">
        <v>0</v>
      </c>
      <c r="XP44" s="221">
        <v>0</v>
      </c>
      <c r="XQ44" s="451">
        <v>0</v>
      </c>
      <c r="XR44" s="451">
        <v>12.6412432970191</v>
      </c>
      <c r="XS44" s="451">
        <v>0</v>
      </c>
      <c r="XT44" s="222">
        <v>0</v>
      </c>
      <c r="XU44" s="221">
        <v>0</v>
      </c>
      <c r="XV44" s="451">
        <v>4.0928797151017999</v>
      </c>
      <c r="XW44" s="451">
        <v>8.1749967270270698</v>
      </c>
      <c r="XX44" s="451">
        <v>0</v>
      </c>
      <c r="XY44" s="222">
        <v>0</v>
      </c>
      <c r="XZ44" s="822"/>
      <c r="YA44" s="219" t="s">
        <v>434</v>
      </c>
      <c r="YB44" s="221">
        <v>47.112328608879693</v>
      </c>
      <c r="YC44" s="451">
        <v>74.787840785892158</v>
      </c>
      <c r="YD44" s="451">
        <v>39.975745919529317</v>
      </c>
      <c r="YE44" s="451">
        <v>32.790265590381701</v>
      </c>
      <c r="YF44" s="451">
        <v>10.23894282222223</v>
      </c>
      <c r="YG44" s="451">
        <v>0</v>
      </c>
      <c r="YH44" s="451">
        <v>5.1188009608193301</v>
      </c>
      <c r="YI44" s="221">
        <v>62.470063519627651</v>
      </c>
      <c r="YJ44" s="451">
        <v>76.836976637476269</v>
      </c>
      <c r="YK44" s="451">
        <v>40.997619624812323</v>
      </c>
      <c r="YL44" s="451">
        <v>32.790265590381701</v>
      </c>
      <c r="YM44" s="451">
        <v>40.9396112887435</v>
      </c>
      <c r="YN44" s="451">
        <v>35.806008968307523</v>
      </c>
      <c r="YO44" s="222">
        <v>569.72648807463929</v>
      </c>
      <c r="YP44" s="221">
        <v>81.95306739270157</v>
      </c>
      <c r="YQ44" s="451">
        <v>155.74227752103951</v>
      </c>
      <c r="YR44" s="451">
        <v>97.362408368301075</v>
      </c>
      <c r="YS44" s="451">
        <v>60.454983124409281</v>
      </c>
      <c r="YT44" s="451">
        <v>31.742769267925059</v>
      </c>
      <c r="YU44" s="451">
        <v>0</v>
      </c>
      <c r="YV44" s="451">
        <v>7.16658881538683</v>
      </c>
      <c r="YW44" s="221">
        <v>115.75573695618571</v>
      </c>
      <c r="YX44" s="451">
        <v>157.79141337262359</v>
      </c>
      <c r="YY44" s="451">
        <v>98.384282073584075</v>
      </c>
      <c r="YZ44" s="451">
        <v>61.47955105020133</v>
      </c>
      <c r="ZA44" s="451">
        <v>87.007512828385842</v>
      </c>
      <c r="ZB44" s="451">
        <v>74.661155564057012</v>
      </c>
      <c r="ZC44" s="222">
        <v>1162.9429911247971</v>
      </c>
      <c r="ZE44" s="219" t="s">
        <v>434</v>
      </c>
      <c r="ZF44" s="221">
        <v>514</v>
      </c>
      <c r="ZG44" s="451">
        <v>239</v>
      </c>
      <c r="ZH44" s="451">
        <v>94</v>
      </c>
      <c r="ZI44" s="222">
        <v>119</v>
      </c>
      <c r="ZJ44" s="221">
        <v>421.16302899999999</v>
      </c>
      <c r="ZK44" s="451">
        <v>340.33376099999998</v>
      </c>
      <c r="ZL44" s="451">
        <v>190.37419800000001</v>
      </c>
      <c r="ZM44" s="222">
        <v>258.44094999999999</v>
      </c>
      <c r="ZN44" s="221">
        <v>361.81595324881681</v>
      </c>
      <c r="ZO44" s="451">
        <v>360.10792721964015</v>
      </c>
      <c r="ZP44" s="451">
        <v>226.092527677985</v>
      </c>
      <c r="ZQ44" s="222">
        <v>338.71046121327856</v>
      </c>
      <c r="ZS44" s="219" t="s">
        <v>434</v>
      </c>
      <c r="ZT44" s="221">
        <v>146.19398989844257</v>
      </c>
      <c r="ZU44" s="451">
        <v>230.18577170049039</v>
      </c>
      <c r="ZV44" s="451">
        <v>104.33456364377344</v>
      </c>
      <c r="ZW44" s="222">
        <v>150.40003930594233</v>
      </c>
      <c r="ZX44" s="221">
        <v>215.62196335037419</v>
      </c>
      <c r="ZY44" s="451">
        <v>129.92215551914978</v>
      </c>
      <c r="ZZ44" s="451">
        <v>121.75796403421155</v>
      </c>
      <c r="AAA44" s="222">
        <v>188.31042190733621</v>
      </c>
    </row>
    <row r="45" spans="1:703" ht="13.5" customHeight="1" x14ac:dyDescent="0.2">
      <c r="A45" s="219">
        <v>37104</v>
      </c>
      <c r="B45" s="219" t="s">
        <v>24</v>
      </c>
      <c r="C45" s="221">
        <v>2473</v>
      </c>
      <c r="D45" s="451">
        <v>3050</v>
      </c>
      <c r="E45" s="451">
        <v>4160</v>
      </c>
      <c r="F45" s="451">
        <v>4234</v>
      </c>
      <c r="G45" s="451">
        <v>4278</v>
      </c>
      <c r="H45" s="451">
        <v>4523</v>
      </c>
      <c r="I45" s="205">
        <v>5702</v>
      </c>
      <c r="J45" s="634"/>
      <c r="K45" s="219" t="s">
        <v>24</v>
      </c>
      <c r="L45" s="227">
        <f>((VLOOKUP($K45,$B$8:$I$75,3,FALSE)/VLOOKUP($K45,$B$8:$I$75,2,FALSE))^(1/6.975))-1</f>
        <v>3.0522435695583106E-2</v>
      </c>
      <c r="M45" s="203">
        <f>((VLOOKUP($K45,$B$8:$I$75,4,FALSE)/VLOOKUP($K45,$B$8:$I$75,3,FALSE))^(1/7.035))-1</f>
        <v>4.5106168294068327E-2</v>
      </c>
      <c r="N45" s="203">
        <f>((VLOOKUP($K45,$B$8:$I$75,5,FALSE)/VLOOKUP($K45,$B$8:$I$75,4,FALSE))^(1/8.005))-1</f>
        <v>2.2050632416055205E-3</v>
      </c>
      <c r="O45" s="203">
        <f>((VLOOKUP($K45,$B$8:$I$75,6,FALSE)/VLOOKUP($K45,$B$8:$I$75,5,FALSE))^(1/9.01))-1</f>
        <v>1.1480989553249721E-3</v>
      </c>
      <c r="P45" s="203">
        <f>((VLOOKUP($K45,$B$8:$I$75,7,FALSE)/VLOOKUP($K45,$B$8:$I$75,6,FALSE))^(1/11))-1</f>
        <v>5.0755535516575634E-3</v>
      </c>
      <c r="Q45" s="228">
        <f>((VLOOKUP($K45,$B$8:$I$75,8,FALSE)/VLOOKUP($K45,$B$8:$I$75,7,FALSE))^(1/5))-1</f>
        <v>4.7418221918441139E-2</v>
      </c>
      <c r="R45" s="77"/>
      <c r="S45" s="219" t="s">
        <v>24</v>
      </c>
      <c r="T45" s="227">
        <f>VLOOKUP($S45,$K$8:$Q$75,2,FALSE)*(VLOOKUP($S45,$AW$8:$BC$75,2,FALSE)-VLOOKUP($S45,$CE$8:$CK$75,2,FALSE))/(VLOOKUP($S45,$B$8:$I$75,3,FALSE)-VLOOKUP($S45,$B$8:$I$75,2,FALSE))</f>
        <v>4.6550681823419645E-3</v>
      </c>
      <c r="U45" s="203">
        <f>VLOOKUP($S45,$K$8:$Q$75,3,FALSE)*(VLOOKUP($S45,$AW$8:$BC$75,3,FALSE)-VLOOKUP($S45,$CE$8:$CK$75,3,FALSE))/(VLOOKUP($S45,$B$8:$I$75,4,FALSE)-VLOOKUP($S45,$B$8:$I$75,3,FALSE))</f>
        <v>6.2986090861086403E-3</v>
      </c>
      <c r="V45" s="203">
        <f>VLOOKUP($S45,$K$8:$Q$75,4,FALSE)*(VLOOKUP($S45,$AW$8:$BC$75,4,FALSE)-VLOOKUP($S45,$CE$8:$CK$75,4,FALSE))/(VLOOKUP($S45,$B$8:$I$75,5,FALSE)-VLOOKUP($S45,$B$8:$I$75,4,FALSE))</f>
        <v>3.9929523564208071E-3</v>
      </c>
      <c r="W45" s="203">
        <f>VLOOKUP($S45,$K$8:$Q$75,5,FALSE)*(VLOOKUP($S45,$AW$8:$BC$75,5,FALSE)-VLOOKUP($S45,$CE$8:$CK$75,5,FALSE))/(VLOOKUP($S45,$B$8:$I$75,6,FALSE)-VLOOKUP($S45,$B$8:$I$75,5,FALSE))</f>
        <v>4.5923958212998883E-3</v>
      </c>
      <c r="X45" s="203">
        <f>VLOOKUP($S45,$K$8:$Q$75,6,FALSE)*(VLOOKUP($S45,$AW$8:$BC$75,6,FALSE)-VLOOKUP($S45,$CE$8:$CK$75,6,FALSE))/(VLOOKUP($S45,$B$8:$I$75,7,FALSE)-VLOOKUP($S45,$B$8:$I$75,6,FALSE))</f>
        <v>4.4954902886109845E-3</v>
      </c>
      <c r="Y45" s="228">
        <f>VLOOKUP($S45,$K$8:$Q$75,7,FALSE)*(VLOOKUP($S45,$AW$8:$BC$75,7,FALSE)-VLOOKUP($S45,$CE$8:$CK$75,7,FALSE))/(VLOOKUP($S45,$B$8:$I$75,8,FALSE)-VLOOKUP($S45,$B$8:$I$75,7,FALSE))</f>
        <v>6.5959189097746793E-3</v>
      </c>
      <c r="Z45" s="77"/>
      <c r="AA45" s="219" t="s">
        <v>24</v>
      </c>
      <c r="AB45" s="227">
        <f>(VLOOKUP($S45,$K$8:$Q$75,2,FALSE)*((VLOOKUP($S45,$B$8:$I$75,3,FALSE)-VLOOKUP($S45,$B$8:$I$75,2,FALSE))-(VLOOKUP($S45,$AW$8:$BC$75,2,FALSE)-VLOOKUP($S45,$CE$8:$CK$75,2,FALSE)))/(VLOOKUP($S45,$B$8:$I$75,3,FALSE)-VLOOKUP($S45,$B$8:$I$75,2,FALSE)))</f>
        <v>2.5867367513241143E-2</v>
      </c>
      <c r="AC45" s="203">
        <f>(VLOOKUP($S45,$K$8:$Q$75,3,FALSE)*((VLOOKUP($S45,$B$8:$I$75,4,FALSE)-VLOOKUP($S45,$B$8:$I$75,3,FALSE))-(VLOOKUP($S45,$AW$8:$BC$75,3,FALSE)-VLOOKUP($S45,$CE$8:$CK$75,3,FALSE)))/(VLOOKUP($S45,$B$8:$I$75,4,FALSE)-VLOOKUP($S45,$B$8:$I$75,3,FALSE)))</f>
        <v>3.8807559207959683E-2</v>
      </c>
      <c r="AD45" s="203">
        <f>(VLOOKUP($S45,$K$8:$Q$75,4,FALSE)*((VLOOKUP($S45,$B$8:$I$75,5,FALSE)-VLOOKUP($S45,$B$8:$I$75,4,FALSE))-(VLOOKUP($S45,$AW$8:$BC$75,4,FALSE)-VLOOKUP($S45,$CE$8:$CK$75,4,FALSE)))/(VLOOKUP($S45,$B$8:$I$75,5,FALSE)-VLOOKUP($S45,$B$8:$I$75,4,FALSE)))</f>
        <v>-1.7878891148152868E-3</v>
      </c>
      <c r="AE45" s="203">
        <f>(VLOOKUP($S45,$K$8:$Q$75,5,FALSE)*((VLOOKUP($S45,$B$8:$I$75,6,FALSE)-VLOOKUP($S45,$B$8:$I$75,5,FALSE))-(VLOOKUP($S45,$AW$8:$BC$75,5,FALSE)-VLOOKUP($S45,$CE$8:$CK$75,5,FALSE)))/(VLOOKUP($S45,$B$8:$I$75,6,FALSE)-VLOOKUP($S45,$B$8:$I$75,5,FALSE)))</f>
        <v>-3.4442968659749162E-3</v>
      </c>
      <c r="AF45" s="203">
        <f>(VLOOKUP($S45,$K$8:$Q$75,6,FALSE)*((VLOOKUP($S45,$B$8:$I$75,7,FALSE)-VLOOKUP($S45,$B$8:$I$75,6,FALSE))-(VLOOKUP($S45,$AW$8:$BC$75,6,FALSE)-VLOOKUP($S45,$CE$8:$CK$75,6,FALSE)))/(VLOOKUP($S45,$B$8:$I$75,7,FALSE)-VLOOKUP($S45,$B$8:$I$75,6,FALSE)))</f>
        <v>5.8006326304657868E-4</v>
      </c>
      <c r="AG45" s="228">
        <f>(VLOOKUP($S45,$K$8:$Q$75,7,FALSE)*((VLOOKUP($S45,$B$8:$I$75,8,FALSE)-VLOOKUP($S45,$B$8:$I$75,7,FALSE))-(VLOOKUP($S45,$AW$8:$BC$75,7,FALSE)-VLOOKUP($S45,$CE$8:$CK$75,7,FALSE)))/(VLOOKUP($S45,$B$8:$I$75,8,FALSE)-VLOOKUP($S45,$B$8:$I$75,7,FALSE)))</f>
        <v>4.0822303008666461E-2</v>
      </c>
      <c r="AI45" s="219" t="s">
        <v>24</v>
      </c>
      <c r="AJ45" s="221">
        <f>VLOOKUP($AI45,$AW$8:$BC$75,2,FALSE)-VLOOKUP($AI45,$CE$8:$CK$75,2,FALSE)</f>
        <v>88</v>
      </c>
      <c r="AK45" s="222">
        <f>(VLOOKUP($AI45,$B$8:$I$75,3,FALSE)-VLOOKUP($AI45,$B$8:$I$75,2,FALSE))-AJ45</f>
        <v>489</v>
      </c>
      <c r="AL45" s="451">
        <f>VLOOKUP($AI45,$AW$8:$BC$75,3,FALSE)-VLOOKUP($AI45,$CE$8:$CK$75,3,FALSE)</f>
        <v>155</v>
      </c>
      <c r="AM45" s="451">
        <f>(VLOOKUP($AI45,$B$8:$I$75,4,FALSE)-VLOOKUP($AI45,$B$8:$I$75,3,FALSE))-AL45</f>
        <v>955</v>
      </c>
      <c r="AN45" s="221">
        <f>VLOOKUP($AI45,$AW$8:$BC$75,4,FALSE)-VLOOKUP($AI45,$CE$8:$CK$75,4,FALSE)</f>
        <v>134</v>
      </c>
      <c r="AO45" s="222">
        <f>(VLOOKUP($AI45,$B$8:$I$75,5,FALSE)-VLOOKUP($AI45,$B$8:$I$75,4,FALSE))-AN45</f>
        <v>-60</v>
      </c>
      <c r="AP45" s="451">
        <f>VLOOKUP($AI45,$AW$8:$BC$75,5,FALSE)-VLOOKUP($AI45,$CE$8:$CK$75,5,FALSE)</f>
        <v>176</v>
      </c>
      <c r="AQ45" s="451">
        <f>(VLOOKUP($AI45,$B$8:$I$75,6,FALSE)-VLOOKUP($AI45,$B$8:$I$75,5,FALSE))-AP45</f>
        <v>-132</v>
      </c>
      <c r="AR45" s="221">
        <f>VLOOKUP($AI45,$AW$8:$BC$75,6,FALSE)-VLOOKUP($AI45,$CE$8:$CK$75,6,FALSE)</f>
        <v>217</v>
      </c>
      <c r="AS45" s="222">
        <f>(VLOOKUP($AI45,$B$8:$I$75,7,FALSE)-VLOOKUP($AI45,$B$8:$I$75,6,FALSE))-AR45</f>
        <v>28</v>
      </c>
      <c r="AT45" s="221">
        <f>VLOOKUP($AI45,$AW$8:$BC$75,7,FALSE)-VLOOKUP($AI45,$CE$8:$CK$75,7,FALSE)</f>
        <v>164</v>
      </c>
      <c r="AU45" s="222">
        <f>(VLOOKUP($AI45,$B$8:$I$75,8,FALSE)-VLOOKUP($AI45,$B$8:$I$75,7,FALSE))-AT45</f>
        <v>1015</v>
      </c>
      <c r="AV45" s="636"/>
      <c r="AW45" s="219" t="s">
        <v>24</v>
      </c>
      <c r="AX45" s="221">
        <v>278</v>
      </c>
      <c r="AY45" s="451">
        <v>346</v>
      </c>
      <c r="AZ45" s="451">
        <v>372</v>
      </c>
      <c r="BA45" s="451">
        <v>431</v>
      </c>
      <c r="BB45" s="451">
        <v>486</v>
      </c>
      <c r="BC45" s="222">
        <v>301</v>
      </c>
      <c r="BE45" s="219" t="s">
        <v>24</v>
      </c>
      <c r="BF45" s="239">
        <f>IF(VLOOKUP($BE45,$B$8:$I$75,3,FALSE)&lt;&gt;VLOOKUP($BE45,$B$8:$I$75,2,FALSE),(10*(VLOOKUP($BE45,$K$8:$Q$75,2,FALSE)*100)*VLOOKUP($BE45,$AW$8:$BC$75,2,FALSE))/(VLOOKUP($BE45,$B$8:$I$75,3,FALSE)-VLOOKUP($BE45,$B$8:$I$75,2,FALSE)),"")</f>
        <v>14.705783576034843</v>
      </c>
      <c r="BG45" s="235">
        <f>IF(VLOOKUP($BE45,$B$8:$I$75,4,FALSE)&lt;&gt;VLOOKUP($BE45,$B$8:$I$75,3,FALSE),(10*(VLOOKUP($BE45,$K$8:$Q$75,3,FALSE)*100)*VLOOKUP($BE45,$AW$8:$BC$75,3,FALSE))/(VLOOKUP($BE45,$B$8:$I$75,4,FALSE)-VLOOKUP($BE45,$B$8:$I$75,3,FALSE)),"")</f>
        <v>14.060120927700577</v>
      </c>
      <c r="BH45" s="235">
        <f>IF(VLOOKUP($BE45,$B$8:$I$75,5,FALSE)&lt;&gt;VLOOKUP($BE45,$B$8:$I$75,4,FALSE),(10*(VLOOKUP($BE45,$K$8:$Q$75,4,FALSE)*100)*VLOOKUP($BE45,$AW$8:$BC$75,4,FALSE))/(VLOOKUP($BE45,$B$8:$I$75,5,FALSE)-VLOOKUP($BE45,$B$8:$I$75,4,FALSE)),"")</f>
        <v>11.084912511854778</v>
      </c>
      <c r="BI45" s="235">
        <f>IF(VLOOKUP($BE45,$B$8:$I$75,6,FALSE)&lt;&gt;VLOOKUP($BE45,$B$8:$I$75,5,FALSE),(10*(VLOOKUP($BE45,$K$8:$Q$75,5,FALSE)*100)*VLOOKUP($BE45,$AW$8:$BC$75,5,FALSE))/(VLOOKUP($BE45,$B$8:$I$75,6,FALSE)-VLOOKUP($BE45,$B$8:$I$75,5,FALSE)),"")</f>
        <v>11.246151130569613</v>
      </c>
      <c r="BJ45" s="235">
        <f>IF(VLOOKUP($BE45,$B$8:$I$75,7,FALSE)&lt;&gt;VLOOKUP($BE45,$B$8:$I$75,6,FALSE),(10*(VLOOKUP($BE45,$K$8:$Q$75,6,FALSE)*100)*VLOOKUP($BE45,$AW$8:$BC$75,6,FALSE))/(VLOOKUP($BE45,$B$8:$I$75,7,FALSE)-VLOOKUP($BE45,$B$8:$I$75,6,FALSE)),"")</f>
        <v>10.068240922879902</v>
      </c>
      <c r="BK45" s="240">
        <f>IF(VLOOKUP($BE45,$B$8:$I$75,8,FALSE)&lt;&gt;VLOOKUP($BE45,$B$8:$I$75,7,FALSE),(10*(VLOOKUP($BE45,$K$8:$Q$75,7,FALSE)*100)*VLOOKUP($BE45,$AW$8:$BC$75,7,FALSE))/(VLOOKUP($BE45,$B$8:$I$75,8,FALSE)-VLOOKUP($BE45,$B$8:$I$75,7,FALSE)),"")</f>
        <v>12.105924340501089</v>
      </c>
      <c r="BL45" s="239">
        <f>IF(VLOOKUP($BE45,$B$8:$I$75,3,FALSE)&lt;&gt;VLOOKUP($BE45,$B$8:$I$75,2,FALSE),(10*(VLOOKUP($BE45,$K$8:$Q$75,2,FALSE)*100)*VLOOKUP($BE45,$CE$8:$CK$75,2,FALSE))/(VLOOKUP($BE45,$B$8:$I$75,3,FALSE)-VLOOKUP($BE45,$B$8:$I$75,2,FALSE)),"")</f>
        <v>10.050715393692878</v>
      </c>
      <c r="BM45" s="235">
        <f>IF(VLOOKUP($BE45,$B$8:$I$75,4,FALSE)&lt;&gt;VLOOKUP($BE45,$B$8:$I$75,3,FALSE),(10*(VLOOKUP($BE45,$K$8:$Q$75,3,FALSE)*100)*VLOOKUP($BE45,$CE$8:$CK$75,3,FALSE))/(VLOOKUP($BE45,$B$8:$I$75,4,FALSE)-VLOOKUP($BE45,$B$8:$I$75,3,FALSE)),"")</f>
        <v>7.7615118415919371</v>
      </c>
      <c r="BN45" s="235">
        <f>IF(VLOOKUP($BE45,$B$8:$I$75,5,FALSE)&lt;&gt;VLOOKUP($BE45,$B$8:$I$75,4,FALSE),(10*(VLOOKUP($BE45,$K$8:$Q$75,4,FALSE)*100)*VLOOKUP($BE45,$CE$8:$CK$75,4,FALSE))/(VLOOKUP($BE45,$B$8:$I$75,5,FALSE)-VLOOKUP($BE45,$B$8:$I$75,4,FALSE)),"")</f>
        <v>7.0919601554339717</v>
      </c>
      <c r="BO45" s="235">
        <f>IF(VLOOKUP($BE45,$B$8:$I$75,6,FALSE)&lt;&gt;VLOOKUP($BE45,$B$8:$I$75,5,FALSE),(10*(VLOOKUP($BE45,$K$8:$Q$75,5,FALSE)*100)*VLOOKUP($BE45,$CE$8:$CK$75,5,FALSE))/(VLOOKUP($BE45,$B$8:$I$75,6,FALSE)-VLOOKUP($BE45,$B$8:$I$75,5,FALSE)),"")</f>
        <v>6.6537553092697239</v>
      </c>
      <c r="BP45" s="235">
        <f>IF(VLOOKUP($BE45,$B$8:$I$75,7,FALSE)&lt;&gt;VLOOKUP($BE45,$B$8:$I$75,6,FALSE),(10*(VLOOKUP($BE45,$K$8:$Q$75,6,FALSE)*100)*VLOOKUP($BE45,$CE$8:$CK$75,6,FALSE))/(VLOOKUP($BE45,$B$8:$I$75,7,FALSE)-VLOOKUP($BE45,$B$8:$I$75,6,FALSE)),"")</f>
        <v>5.5727506342689166</v>
      </c>
      <c r="BQ45" s="240">
        <f>IF(VLOOKUP($BE45,$B$8:$I$75,8,FALSE)&lt;&gt;VLOOKUP($BE45,$B$8:$I$75,7,FALSE),(10*(VLOOKUP($BE45,$K$8:$Q$75,7,FALSE)*100)*VLOOKUP($BE45,$CE$8:$CK$75,7,FALSE))/(VLOOKUP($BE45,$B$8:$I$75,8,FALSE)-VLOOKUP($BE45,$B$8:$I$75,7,FALSE)),"")</f>
        <v>5.5100054307264088</v>
      </c>
      <c r="BS45" s="219" t="s">
        <v>24</v>
      </c>
      <c r="BT45" s="451">
        <v>36</v>
      </c>
      <c r="BU45" s="451">
        <v>44</v>
      </c>
      <c r="BV45" s="451">
        <v>54</v>
      </c>
      <c r="BW45" s="451">
        <v>70</v>
      </c>
      <c r="BX45" s="451">
        <v>62</v>
      </c>
      <c r="BY45" s="451">
        <v>61</v>
      </c>
      <c r="BZ45" s="451">
        <v>54</v>
      </c>
      <c r="CA45" s="451">
        <v>80</v>
      </c>
      <c r="CB45" s="451">
        <v>71</v>
      </c>
      <c r="CC45" s="222">
        <v>63</v>
      </c>
      <c r="CE45" s="219" t="s">
        <v>24</v>
      </c>
      <c r="CF45" s="221">
        <v>190</v>
      </c>
      <c r="CG45" s="451">
        <v>191</v>
      </c>
      <c r="CH45" s="451">
        <v>238</v>
      </c>
      <c r="CI45" s="451">
        <v>255</v>
      </c>
      <c r="CJ45" s="451">
        <v>269</v>
      </c>
      <c r="CK45" s="222">
        <v>137</v>
      </c>
      <c r="CM45" s="795" t="s">
        <v>24</v>
      </c>
      <c r="CN45" s="451">
        <v>25</v>
      </c>
      <c r="CO45" s="451">
        <v>24</v>
      </c>
      <c r="CP45" s="451">
        <v>37</v>
      </c>
      <c r="CQ45" s="451">
        <v>23</v>
      </c>
      <c r="CR45" s="451">
        <v>26</v>
      </c>
      <c r="CS45" s="451">
        <v>25</v>
      </c>
      <c r="CT45" s="451">
        <v>26</v>
      </c>
      <c r="CU45" s="451">
        <v>35</v>
      </c>
      <c r="CV45" s="451">
        <v>23</v>
      </c>
      <c r="CW45" s="222">
        <v>24</v>
      </c>
      <c r="CY45" s="219" t="s">
        <v>24</v>
      </c>
      <c r="CZ45" s="221">
        <v>5045</v>
      </c>
      <c r="DA45" s="451">
        <v>176</v>
      </c>
      <c r="DB45" s="451">
        <v>349</v>
      </c>
      <c r="DC45" s="451">
        <v>12</v>
      </c>
      <c r="DD45" s="451">
        <v>47</v>
      </c>
      <c r="DE45" s="222">
        <v>11</v>
      </c>
      <c r="DG45" s="219" t="s">
        <v>24</v>
      </c>
      <c r="DH45" s="221">
        <v>30</v>
      </c>
      <c r="DI45" s="451">
        <v>172</v>
      </c>
      <c r="DJ45" s="451">
        <v>183</v>
      </c>
      <c r="DK45" s="451">
        <v>473</v>
      </c>
      <c r="DL45" s="451">
        <v>628</v>
      </c>
      <c r="DM45" s="451">
        <v>577</v>
      </c>
      <c r="DN45" s="451">
        <v>682</v>
      </c>
      <c r="DO45" s="222">
        <v>680</v>
      </c>
      <c r="DP45" s="221">
        <v>28</v>
      </c>
      <c r="DQ45" s="451">
        <v>168</v>
      </c>
      <c r="DR45" s="451">
        <v>340</v>
      </c>
      <c r="DS45" s="451">
        <v>748</v>
      </c>
      <c r="DT45" s="451">
        <v>564</v>
      </c>
      <c r="DU45" s="451">
        <v>432</v>
      </c>
      <c r="DV45" s="451">
        <v>968</v>
      </c>
      <c r="DW45" s="222">
        <v>428</v>
      </c>
      <c r="DX45" s="221">
        <v>5</v>
      </c>
      <c r="DY45" s="451">
        <v>185</v>
      </c>
      <c r="DZ45" s="451">
        <v>430</v>
      </c>
      <c r="EA45" s="451">
        <v>930</v>
      </c>
      <c r="EB45" s="451">
        <v>695</v>
      </c>
      <c r="EC45" s="451">
        <v>540</v>
      </c>
      <c r="ED45" s="451">
        <v>1235</v>
      </c>
      <c r="EE45" s="222">
        <v>470</v>
      </c>
      <c r="EG45" s="219" t="s">
        <v>24</v>
      </c>
      <c r="EH45" s="221">
        <v>835</v>
      </c>
      <c r="EI45" s="451">
        <v>688</v>
      </c>
      <c r="EJ45" s="451">
        <v>1000</v>
      </c>
      <c r="EK45" s="451">
        <v>1018</v>
      </c>
      <c r="EL45" s="451">
        <v>517</v>
      </c>
      <c r="EM45" s="451">
        <v>220</v>
      </c>
      <c r="EN45" s="221">
        <v>839</v>
      </c>
      <c r="EO45" s="451">
        <v>633</v>
      </c>
      <c r="EP45" s="451">
        <v>893</v>
      </c>
      <c r="EQ45" s="451">
        <v>1107</v>
      </c>
      <c r="ER45" s="451">
        <v>752</v>
      </c>
      <c r="ES45" s="451">
        <v>299</v>
      </c>
      <c r="ET45" s="221">
        <v>1184</v>
      </c>
      <c r="EU45" s="451">
        <v>771</v>
      </c>
      <c r="EV45" s="451">
        <v>1254</v>
      </c>
      <c r="EW45" s="451">
        <v>1173</v>
      </c>
      <c r="EX45" s="451">
        <v>945</v>
      </c>
      <c r="EY45" s="222">
        <v>375</v>
      </c>
      <c r="EZ45" s="636"/>
      <c r="FA45" s="219" t="s">
        <v>24</v>
      </c>
      <c r="FB45" s="221">
        <v>1101</v>
      </c>
      <c r="FC45" s="451">
        <v>2649</v>
      </c>
      <c r="FD45" s="222">
        <v>528</v>
      </c>
      <c r="FE45" s="221">
        <v>1133</v>
      </c>
      <c r="FF45" s="451">
        <v>2705</v>
      </c>
      <c r="FG45" s="222">
        <v>685</v>
      </c>
      <c r="FH45" s="221">
        <v>1494</v>
      </c>
      <c r="FI45" s="451">
        <v>3265</v>
      </c>
      <c r="FJ45" s="222">
        <v>943</v>
      </c>
      <c r="FK45" s="636"/>
      <c r="FL45" s="327" t="s">
        <v>124</v>
      </c>
      <c r="FM45" s="337">
        <f t="shared" si="22"/>
        <v>-5.7240984544934176E-2</v>
      </c>
      <c r="FN45" s="167">
        <f t="shared" si="23"/>
        <v>5.1404494382022471E-2</v>
      </c>
      <c r="FO45" s="167">
        <f t="shared" si="24"/>
        <v>-4.5718621619964435E-2</v>
      </c>
      <c r="FP45" s="333">
        <f t="shared" si="25"/>
        <v>4.3819188191881922E-2</v>
      </c>
      <c r="FQ45" s="337">
        <f t="shared" si="26"/>
        <v>-8.3849298835126346E-2</v>
      </c>
      <c r="FR45" s="167">
        <f t="shared" si="27"/>
        <v>7.4993925781326812E-2</v>
      </c>
      <c r="FS45" s="167">
        <f t="shared" si="28"/>
        <v>-6.3352485892071583E-2</v>
      </c>
      <c r="FT45" s="333">
        <f t="shared" si="29"/>
        <v>6.4184013124074193E-2</v>
      </c>
      <c r="FU45" s="337">
        <f t="shared" si="30"/>
        <v>-8.4736256361247111E-2</v>
      </c>
      <c r="FV45" s="167">
        <f t="shared" si="31"/>
        <v>7.7250064091065815E-2</v>
      </c>
      <c r="FW45" s="167">
        <f t="shared" si="32"/>
        <v>-5.997069011783019E-2</v>
      </c>
      <c r="FX45" s="333">
        <f t="shared" si="33"/>
        <v>5.873972448623313E-2</v>
      </c>
      <c r="FZ45" s="219" t="s">
        <v>24</v>
      </c>
      <c r="GA45" s="221">
        <v>3001</v>
      </c>
      <c r="GB45" s="451">
        <v>1552</v>
      </c>
      <c r="GC45" s="222">
        <v>1449</v>
      </c>
      <c r="GD45" s="221">
        <v>91066.322</v>
      </c>
      <c r="GE45" s="451">
        <v>66130.582999999999</v>
      </c>
      <c r="GF45" s="222">
        <v>24935.739000000001</v>
      </c>
      <c r="GH45" s="219" t="s">
        <v>24</v>
      </c>
      <c r="GI45" s="221">
        <v>763</v>
      </c>
      <c r="GJ45" s="451">
        <v>921</v>
      </c>
      <c r="GK45" s="451">
        <v>1309</v>
      </c>
      <c r="GL45" s="451">
        <v>1461</v>
      </c>
      <c r="GM45" s="451">
        <v>1575</v>
      </c>
      <c r="GN45" s="451">
        <v>1825</v>
      </c>
      <c r="GO45" s="222">
        <v>2217</v>
      </c>
      <c r="GQ45" s="219" t="s">
        <v>24</v>
      </c>
      <c r="GR45" s="221">
        <v>2413</v>
      </c>
      <c r="GS45" s="451">
        <v>2836</v>
      </c>
      <c r="GT45" s="451">
        <v>3925</v>
      </c>
      <c r="GU45" s="451">
        <v>4099</v>
      </c>
      <c r="GV45" s="451">
        <v>4175</v>
      </c>
      <c r="GW45" s="451">
        <v>4452</v>
      </c>
      <c r="GX45" s="222">
        <v>5496</v>
      </c>
      <c r="GZ45" s="219" t="s">
        <v>24</v>
      </c>
      <c r="HA45" s="389">
        <f t="shared" si="2"/>
        <v>3.1625163826998688</v>
      </c>
      <c r="HB45" s="390">
        <f t="shared" si="3"/>
        <v>3.0792616720955484</v>
      </c>
      <c r="HC45" s="390">
        <f t="shared" si="4"/>
        <v>2.9984721161191747</v>
      </c>
      <c r="HD45" s="390">
        <f t="shared" si="5"/>
        <v>2.805612594113621</v>
      </c>
      <c r="HE45" s="390">
        <f t="shared" si="6"/>
        <v>2.6507936507936507</v>
      </c>
      <c r="HF45" s="390">
        <f t="shared" si="7"/>
        <v>2.4394520547945207</v>
      </c>
      <c r="HG45" s="246">
        <f t="shared" si="8"/>
        <v>2.4790257104194859</v>
      </c>
      <c r="HI45" s="219" t="s">
        <v>24</v>
      </c>
      <c r="HJ45" s="221">
        <v>293</v>
      </c>
      <c r="HK45" s="451">
        <v>563</v>
      </c>
      <c r="HL45" s="451">
        <v>273</v>
      </c>
      <c r="HM45" s="451">
        <v>327</v>
      </c>
      <c r="HN45" s="451">
        <v>119</v>
      </c>
      <c r="HO45" s="221">
        <v>428</v>
      </c>
      <c r="HP45" s="451">
        <v>708</v>
      </c>
      <c r="HQ45" s="451">
        <v>280</v>
      </c>
      <c r="HR45" s="451">
        <v>292</v>
      </c>
      <c r="HS45" s="451">
        <v>116</v>
      </c>
      <c r="HT45" s="221">
        <v>515</v>
      </c>
      <c r="HU45" s="451">
        <v>810</v>
      </c>
      <c r="HV45" s="451">
        <v>385</v>
      </c>
      <c r="HW45" s="451">
        <v>380</v>
      </c>
      <c r="HX45" s="222">
        <v>130</v>
      </c>
      <c r="HY45" s="804"/>
      <c r="HZ45" s="219" t="s">
        <v>24</v>
      </c>
      <c r="IA45" s="221">
        <v>303</v>
      </c>
      <c r="IB45" s="451">
        <v>9</v>
      </c>
      <c r="IC45" s="451">
        <v>537</v>
      </c>
      <c r="ID45" s="451">
        <v>643</v>
      </c>
      <c r="IE45" s="451">
        <v>73</v>
      </c>
      <c r="IF45" s="221">
        <v>428</v>
      </c>
      <c r="IG45" s="451">
        <v>28</v>
      </c>
      <c r="IH45" s="451">
        <v>604</v>
      </c>
      <c r="II45" s="451">
        <v>632</v>
      </c>
      <c r="IJ45" s="451">
        <v>132</v>
      </c>
      <c r="IK45" s="221">
        <v>515</v>
      </c>
      <c r="IL45" s="451">
        <v>10</v>
      </c>
      <c r="IM45" s="451">
        <v>765</v>
      </c>
      <c r="IN45" s="451">
        <v>820</v>
      </c>
      <c r="IO45" s="222">
        <v>110</v>
      </c>
      <c r="IQ45" s="219" t="s">
        <v>24</v>
      </c>
      <c r="IR45" s="221">
        <v>0</v>
      </c>
      <c r="IS45" s="451">
        <v>5</v>
      </c>
      <c r="IT45" s="451">
        <v>38</v>
      </c>
      <c r="IU45" s="451">
        <v>70</v>
      </c>
      <c r="IV45" s="451">
        <v>45</v>
      </c>
      <c r="IW45" s="451">
        <v>83</v>
      </c>
      <c r="IX45" s="222">
        <v>52</v>
      </c>
      <c r="IY45" s="221">
        <v>266</v>
      </c>
      <c r="IZ45" s="451">
        <v>187</v>
      </c>
      <c r="JA45" s="451">
        <v>840</v>
      </c>
      <c r="JB45" s="451">
        <v>1095</v>
      </c>
      <c r="JC45" s="451">
        <v>428</v>
      </c>
      <c r="JD45" s="451">
        <v>424</v>
      </c>
      <c r="JE45" s="222">
        <v>101</v>
      </c>
      <c r="JF45" s="221">
        <v>2</v>
      </c>
      <c r="JG45" s="451">
        <v>10</v>
      </c>
      <c r="JH45" s="451">
        <v>55</v>
      </c>
      <c r="JI45" s="451">
        <v>72</v>
      </c>
      <c r="JJ45" s="451">
        <v>88</v>
      </c>
      <c r="JK45" s="451">
        <v>107</v>
      </c>
      <c r="JL45" s="222">
        <v>96</v>
      </c>
      <c r="JM45" s="221">
        <v>293</v>
      </c>
      <c r="JN45" s="451">
        <v>179</v>
      </c>
      <c r="JO45" s="451">
        <v>719</v>
      </c>
      <c r="JP45" s="451">
        <v>1024</v>
      </c>
      <c r="JQ45" s="451">
        <v>729</v>
      </c>
      <c r="JR45" s="451">
        <v>510</v>
      </c>
      <c r="JS45" s="222">
        <v>167</v>
      </c>
      <c r="JT45" s="221">
        <v>2</v>
      </c>
      <c r="JU45" s="451">
        <v>15</v>
      </c>
      <c r="JV45" s="451">
        <v>64</v>
      </c>
      <c r="JW45" s="451">
        <v>101</v>
      </c>
      <c r="JX45" s="451">
        <v>91</v>
      </c>
      <c r="JY45" s="451">
        <v>145</v>
      </c>
      <c r="JZ45" s="222">
        <v>92</v>
      </c>
      <c r="KA45" s="221">
        <v>301</v>
      </c>
      <c r="KB45" s="451">
        <v>193</v>
      </c>
      <c r="KC45" s="451">
        <v>966</v>
      </c>
      <c r="KD45" s="451">
        <v>1215</v>
      </c>
      <c r="KE45" s="451">
        <v>730</v>
      </c>
      <c r="KF45" s="451">
        <v>717</v>
      </c>
      <c r="KG45" s="222">
        <v>194</v>
      </c>
      <c r="KI45" s="219" t="s">
        <v>24</v>
      </c>
      <c r="KJ45" s="221">
        <v>611</v>
      </c>
      <c r="KK45" s="451">
        <v>232</v>
      </c>
      <c r="KL45" s="451">
        <v>304</v>
      </c>
      <c r="KM45" s="222">
        <v>114</v>
      </c>
      <c r="KN45" s="221">
        <v>652</v>
      </c>
      <c r="KO45" s="451">
        <v>328</v>
      </c>
      <c r="KP45" s="451">
        <v>288</v>
      </c>
      <c r="KQ45" s="222">
        <v>108</v>
      </c>
      <c r="KR45" s="221">
        <v>805</v>
      </c>
      <c r="KS45" s="451">
        <v>360</v>
      </c>
      <c r="KT45" s="451">
        <v>410</v>
      </c>
      <c r="KU45" s="222">
        <v>125</v>
      </c>
      <c r="KW45" s="219" t="s">
        <v>24</v>
      </c>
      <c r="KX45" s="221">
        <v>876</v>
      </c>
      <c r="KY45" s="451">
        <v>1194</v>
      </c>
      <c r="KZ45" s="451">
        <v>1494</v>
      </c>
      <c r="LA45" s="451">
        <v>1624</v>
      </c>
      <c r="LB45" s="451">
        <v>1699</v>
      </c>
      <c r="LC45" s="451">
        <v>1964</v>
      </c>
      <c r="LD45" s="205">
        <v>2411</v>
      </c>
      <c r="LF45" s="219" t="s">
        <v>24</v>
      </c>
      <c r="LG45" s="221">
        <v>1575</v>
      </c>
      <c r="LH45" s="451">
        <v>85</v>
      </c>
      <c r="LI45" s="222">
        <v>39</v>
      </c>
      <c r="LJ45" s="221">
        <v>1825</v>
      </c>
      <c r="LK45" s="451">
        <v>46</v>
      </c>
      <c r="LL45" s="222">
        <v>93</v>
      </c>
      <c r="LM45" s="221">
        <v>2217</v>
      </c>
      <c r="LN45" s="451">
        <v>56</v>
      </c>
      <c r="LO45" s="222">
        <v>138</v>
      </c>
      <c r="LQ45" s="219" t="s">
        <v>24</v>
      </c>
      <c r="LR45" s="221">
        <v>1579</v>
      </c>
      <c r="LS45" s="451">
        <v>87</v>
      </c>
      <c r="LT45" s="222">
        <v>35</v>
      </c>
      <c r="LU45" s="221">
        <v>1816</v>
      </c>
      <c r="LV45" s="451">
        <v>147</v>
      </c>
      <c r="LW45" s="222">
        <v>1</v>
      </c>
      <c r="LX45" s="221">
        <v>2211</v>
      </c>
      <c r="LY45" s="451">
        <v>193</v>
      </c>
      <c r="LZ45" s="222">
        <v>7</v>
      </c>
      <c r="MB45" s="219" t="s">
        <v>24</v>
      </c>
      <c r="MC45" s="1111"/>
      <c r="MD45" s="1112"/>
      <c r="ME45" s="1112"/>
      <c r="MF45" s="1112"/>
      <c r="MG45" s="1112"/>
      <c r="MH45" s="221">
        <v>19</v>
      </c>
      <c r="MI45" s="451">
        <v>141</v>
      </c>
      <c r="MJ45" s="451">
        <v>263</v>
      </c>
      <c r="MK45" s="451">
        <v>509</v>
      </c>
      <c r="ML45" s="451">
        <v>1032</v>
      </c>
      <c r="MM45" s="221">
        <v>21</v>
      </c>
      <c r="MN45" s="451">
        <v>145</v>
      </c>
      <c r="MO45" s="451">
        <v>324</v>
      </c>
      <c r="MP45" s="451">
        <v>620</v>
      </c>
      <c r="MQ45" s="222">
        <v>1301</v>
      </c>
      <c r="MS45" s="219" t="s">
        <v>24</v>
      </c>
      <c r="MT45" s="221">
        <v>763</v>
      </c>
      <c r="MU45" s="451">
        <v>921</v>
      </c>
      <c r="MV45" s="451">
        <v>1309</v>
      </c>
      <c r="MW45" s="451">
        <v>1461</v>
      </c>
      <c r="MX45" s="451">
        <v>1575</v>
      </c>
      <c r="MY45" s="451">
        <v>1825</v>
      </c>
      <c r="MZ45" s="205">
        <v>2217</v>
      </c>
      <c r="NB45" s="219" t="s">
        <v>24</v>
      </c>
      <c r="NC45" s="221">
        <v>1462</v>
      </c>
      <c r="ND45" s="451">
        <v>84</v>
      </c>
      <c r="NE45" s="222">
        <v>29</v>
      </c>
      <c r="NF45" s="221">
        <v>1688</v>
      </c>
      <c r="NG45" s="451">
        <v>136</v>
      </c>
      <c r="NH45" s="222">
        <v>1</v>
      </c>
      <c r="NI45" s="221">
        <v>2042</v>
      </c>
      <c r="NJ45" s="451">
        <v>169</v>
      </c>
      <c r="NK45" s="222">
        <v>6</v>
      </c>
      <c r="NM45" s="219" t="s">
        <v>24</v>
      </c>
      <c r="NN45" s="221">
        <v>24</v>
      </c>
      <c r="NO45" s="451">
        <v>102</v>
      </c>
      <c r="NP45" s="451">
        <v>295</v>
      </c>
      <c r="NQ45" s="451">
        <v>466</v>
      </c>
      <c r="NR45" s="451">
        <v>688</v>
      </c>
      <c r="NS45" s="451">
        <v>6947</v>
      </c>
      <c r="NT45" s="221">
        <v>14</v>
      </c>
      <c r="NU45" s="451">
        <v>112</v>
      </c>
      <c r="NV45" s="451">
        <v>262</v>
      </c>
      <c r="NW45" s="451">
        <v>453</v>
      </c>
      <c r="NX45" s="451">
        <v>984</v>
      </c>
      <c r="NY45" s="451">
        <v>8639</v>
      </c>
      <c r="NZ45" s="221">
        <v>19</v>
      </c>
      <c r="OA45" s="451">
        <v>135</v>
      </c>
      <c r="OB45" s="451">
        <v>296</v>
      </c>
      <c r="OC45" s="451">
        <v>569</v>
      </c>
      <c r="OD45" s="451">
        <v>1198</v>
      </c>
      <c r="OE45" s="222">
        <v>10527</v>
      </c>
      <c r="OG45" s="219" t="s">
        <v>24</v>
      </c>
      <c r="OH45" s="221">
        <v>1184</v>
      </c>
      <c r="OI45" s="451">
        <v>189</v>
      </c>
      <c r="OJ45" s="451">
        <v>163</v>
      </c>
      <c r="OK45" s="222">
        <v>39</v>
      </c>
      <c r="OL45" s="221">
        <v>1417</v>
      </c>
      <c r="OM45" s="451">
        <v>215</v>
      </c>
      <c r="ON45" s="451">
        <v>162</v>
      </c>
      <c r="OO45" s="222">
        <v>31</v>
      </c>
      <c r="OP45" s="221">
        <v>1736</v>
      </c>
      <c r="OQ45" s="451">
        <v>225</v>
      </c>
      <c r="OR45" s="451">
        <v>237</v>
      </c>
      <c r="OS45" s="222">
        <v>19</v>
      </c>
      <c r="OU45" s="219" t="s">
        <v>24</v>
      </c>
      <c r="OV45" s="221">
        <v>221</v>
      </c>
      <c r="OW45" s="451">
        <v>447</v>
      </c>
      <c r="OX45" s="451">
        <v>375</v>
      </c>
      <c r="OY45" s="451">
        <v>414</v>
      </c>
      <c r="OZ45" s="451">
        <v>282</v>
      </c>
      <c r="PA45" s="222">
        <v>478</v>
      </c>
      <c r="PC45" s="219" t="s">
        <v>24</v>
      </c>
      <c r="PD45" s="221">
        <v>6</v>
      </c>
      <c r="PE45" s="451">
        <v>10</v>
      </c>
      <c r="PF45" s="451">
        <v>20</v>
      </c>
      <c r="PG45" s="451">
        <v>68</v>
      </c>
      <c r="PH45" s="451">
        <v>14</v>
      </c>
      <c r="PI45" s="222">
        <v>30</v>
      </c>
      <c r="PJ45" s="221">
        <v>320</v>
      </c>
      <c r="PK45" s="451">
        <v>92</v>
      </c>
      <c r="PL45" s="451">
        <v>236</v>
      </c>
      <c r="PM45" s="451">
        <v>660</v>
      </c>
      <c r="PN45" s="451">
        <v>249</v>
      </c>
      <c r="PO45" s="222">
        <v>379</v>
      </c>
      <c r="PP45" s="221">
        <v>326</v>
      </c>
      <c r="PQ45" s="451">
        <v>102</v>
      </c>
      <c r="PR45" s="451">
        <v>256</v>
      </c>
      <c r="PS45" s="451">
        <v>733</v>
      </c>
      <c r="PT45" s="451">
        <v>264</v>
      </c>
      <c r="PU45" s="222">
        <v>409</v>
      </c>
      <c r="PV45" s="636"/>
      <c r="PW45" s="219" t="s">
        <v>24</v>
      </c>
      <c r="PX45" s="221">
        <v>135</v>
      </c>
      <c r="PY45" s="451">
        <v>619</v>
      </c>
      <c r="PZ45" s="222">
        <v>821</v>
      </c>
      <c r="QA45" s="221">
        <v>145</v>
      </c>
      <c r="QB45" s="451">
        <v>683</v>
      </c>
      <c r="QC45" s="222">
        <v>997</v>
      </c>
      <c r="QD45" s="221">
        <v>124</v>
      </c>
      <c r="QE45" s="451">
        <v>798</v>
      </c>
      <c r="QF45" s="222">
        <v>1295</v>
      </c>
      <c r="QH45" s="795" t="s">
        <v>24</v>
      </c>
      <c r="QI45" s="451">
        <f t="shared" si="9"/>
        <v>29</v>
      </c>
      <c r="QJ45" s="451">
        <f t="shared" si="10"/>
        <v>117</v>
      </c>
      <c r="QK45" s="451">
        <f t="shared" si="11"/>
        <v>121</v>
      </c>
      <c r="QL45" s="451">
        <f t="shared" si="12"/>
        <v>80</v>
      </c>
      <c r="QM45" s="451">
        <f t="shared" si="13"/>
        <v>49</v>
      </c>
      <c r="QN45" s="451">
        <f t="shared" si="14"/>
        <v>69</v>
      </c>
      <c r="QO45" s="451">
        <f t="shared" si="15"/>
        <v>66</v>
      </c>
      <c r="QP45" s="451">
        <f t="shared" si="16"/>
        <v>47</v>
      </c>
      <c r="QQ45" s="222">
        <f t="shared" si="17"/>
        <v>55</v>
      </c>
      <c r="QR45" s="222">
        <f t="shared" si="18"/>
        <v>633</v>
      </c>
      <c r="QT45" s="795" t="s">
        <v>24</v>
      </c>
      <c r="QU45" s="451">
        <v>29</v>
      </c>
      <c r="QV45" s="451">
        <v>76</v>
      </c>
      <c r="QW45" s="451">
        <v>82</v>
      </c>
      <c r="QX45" s="451">
        <v>77</v>
      </c>
      <c r="QY45" s="451">
        <v>39</v>
      </c>
      <c r="QZ45" s="451">
        <v>43</v>
      </c>
      <c r="RA45" s="451">
        <v>56</v>
      </c>
      <c r="RB45" s="451">
        <v>37</v>
      </c>
      <c r="RC45" s="222">
        <v>24</v>
      </c>
      <c r="RD45" s="222">
        <f t="shared" si="19"/>
        <v>463</v>
      </c>
      <c r="RF45" s="795" t="s">
        <v>24</v>
      </c>
      <c r="RG45" s="451">
        <v>0</v>
      </c>
      <c r="RH45" s="451">
        <v>23</v>
      </c>
      <c r="RI45" s="451">
        <v>15</v>
      </c>
      <c r="RJ45" s="451">
        <v>3</v>
      </c>
      <c r="RK45" s="451">
        <v>0</v>
      </c>
      <c r="RL45" s="451">
        <v>11</v>
      </c>
      <c r="RM45" s="451">
        <v>2</v>
      </c>
      <c r="RN45" s="451">
        <v>10</v>
      </c>
      <c r="RO45" s="222">
        <v>0</v>
      </c>
      <c r="RP45" s="222">
        <f t="shared" si="20"/>
        <v>64</v>
      </c>
      <c r="RR45" s="795" t="s">
        <v>24</v>
      </c>
      <c r="RS45" s="451">
        <v>0</v>
      </c>
      <c r="RT45" s="451">
        <v>18</v>
      </c>
      <c r="RU45" s="451">
        <v>24</v>
      </c>
      <c r="RV45" s="451">
        <v>0</v>
      </c>
      <c r="RW45" s="451">
        <v>10</v>
      </c>
      <c r="RX45" s="451">
        <v>15</v>
      </c>
      <c r="RY45" s="451">
        <v>8</v>
      </c>
      <c r="RZ45" s="451">
        <v>0</v>
      </c>
      <c r="SA45" s="222">
        <v>31</v>
      </c>
      <c r="SB45" s="222">
        <f t="shared" si="21"/>
        <v>106</v>
      </c>
      <c r="SD45" s="219" t="s">
        <v>24</v>
      </c>
      <c r="SE45" s="221">
        <v>97</v>
      </c>
      <c r="SF45" s="451">
        <v>100</v>
      </c>
      <c r="SG45" s="451">
        <v>97</v>
      </c>
      <c r="SH45" s="451">
        <v>90</v>
      </c>
      <c r="SI45" s="451">
        <v>52</v>
      </c>
      <c r="SJ45" s="451">
        <v>76</v>
      </c>
      <c r="SK45" s="451">
        <v>66</v>
      </c>
      <c r="SL45" s="451">
        <v>88</v>
      </c>
      <c r="SM45" s="451">
        <v>26</v>
      </c>
      <c r="SN45" s="222">
        <v>32</v>
      </c>
      <c r="SP45" s="219" t="s">
        <v>24</v>
      </c>
      <c r="SQ45" s="221">
        <v>1650</v>
      </c>
      <c r="SR45" s="222">
        <v>1895</v>
      </c>
      <c r="SS45" s="451">
        <v>2062.9190570000001</v>
      </c>
      <c r="ST45" s="451">
        <v>2057</v>
      </c>
      <c r="SU45" s="221">
        <v>2325.6173349612286</v>
      </c>
      <c r="SV45" s="222">
        <v>2603</v>
      </c>
      <c r="SX45" s="219" t="s">
        <v>24</v>
      </c>
      <c r="SY45" s="221">
        <v>2067</v>
      </c>
      <c r="SZ45" s="451">
        <v>1891</v>
      </c>
      <c r="TA45" s="451">
        <v>169</v>
      </c>
      <c r="TB45" s="451">
        <v>303</v>
      </c>
      <c r="TC45" s="451">
        <v>231</v>
      </c>
      <c r="TD45" s="222">
        <v>314</v>
      </c>
      <c r="TE45" s="221">
        <v>2048</v>
      </c>
      <c r="TF45" s="451">
        <v>136</v>
      </c>
      <c r="TG45" s="451">
        <v>279</v>
      </c>
      <c r="TH45" s="451">
        <v>385</v>
      </c>
      <c r="TI45" s="222">
        <v>151</v>
      </c>
      <c r="TJ45" s="221">
        <v>2573</v>
      </c>
      <c r="TK45" s="451">
        <v>233</v>
      </c>
      <c r="TL45" s="451">
        <v>294</v>
      </c>
      <c r="TM45" s="451">
        <v>312</v>
      </c>
      <c r="TN45" s="222">
        <v>163</v>
      </c>
      <c r="TP45" s="219" t="s">
        <v>24</v>
      </c>
      <c r="TQ45" s="221">
        <v>30</v>
      </c>
      <c r="TR45" s="451">
        <v>166</v>
      </c>
      <c r="TS45" s="451">
        <v>182</v>
      </c>
      <c r="TT45" s="451">
        <v>450</v>
      </c>
      <c r="TU45" s="451">
        <v>549</v>
      </c>
      <c r="TV45" s="222">
        <v>503</v>
      </c>
      <c r="TW45" s="221">
        <v>28</v>
      </c>
      <c r="TX45" s="451">
        <v>164</v>
      </c>
      <c r="TY45" s="451">
        <v>328</v>
      </c>
      <c r="TZ45" s="451">
        <v>704</v>
      </c>
      <c r="UA45" s="451">
        <v>520</v>
      </c>
      <c r="UB45" s="222">
        <v>364</v>
      </c>
      <c r="UC45" s="221">
        <v>5</v>
      </c>
      <c r="UD45" s="451">
        <v>165</v>
      </c>
      <c r="UE45" s="451">
        <v>405</v>
      </c>
      <c r="UF45" s="451">
        <v>895</v>
      </c>
      <c r="UG45" s="451">
        <v>590</v>
      </c>
      <c r="UH45" s="222">
        <v>465</v>
      </c>
      <c r="UJ45" s="219" t="s">
        <v>24</v>
      </c>
      <c r="UK45" s="221">
        <v>1895</v>
      </c>
      <c r="UL45" s="451">
        <v>1650</v>
      </c>
      <c r="UM45" s="451">
        <v>245</v>
      </c>
      <c r="UN45" s="221">
        <v>2057</v>
      </c>
      <c r="UO45" s="451">
        <v>1775</v>
      </c>
      <c r="UP45" s="451">
        <v>282</v>
      </c>
      <c r="UQ45" s="221">
        <v>2603</v>
      </c>
      <c r="UR45" s="451">
        <v>2302</v>
      </c>
      <c r="US45" s="222">
        <v>301</v>
      </c>
      <c r="UU45" s="219" t="s">
        <v>24</v>
      </c>
      <c r="UV45" s="221">
        <v>1621</v>
      </c>
      <c r="UW45" s="451">
        <v>154</v>
      </c>
      <c r="UX45" s="221">
        <v>143</v>
      </c>
      <c r="UY45" s="451">
        <v>133</v>
      </c>
      <c r="UZ45" s="222">
        <v>6</v>
      </c>
      <c r="VA45" s="221">
        <v>2084</v>
      </c>
      <c r="VB45" s="451">
        <v>218</v>
      </c>
      <c r="VC45" s="221">
        <v>166</v>
      </c>
      <c r="VD45" s="451">
        <v>132</v>
      </c>
      <c r="VE45" s="222">
        <v>3</v>
      </c>
      <c r="VF45" s="168"/>
      <c r="VG45" s="219" t="s">
        <v>24</v>
      </c>
      <c r="VH45" s="221">
        <v>93</v>
      </c>
      <c r="VI45" s="451">
        <v>13</v>
      </c>
      <c r="VJ45" s="451">
        <v>9</v>
      </c>
      <c r="VK45" s="222">
        <v>39</v>
      </c>
      <c r="VL45" s="221">
        <v>128</v>
      </c>
      <c r="VM45" s="451">
        <v>28</v>
      </c>
      <c r="VN45" s="451">
        <v>7</v>
      </c>
      <c r="VO45" s="222">
        <v>55</v>
      </c>
      <c r="VQ45" s="219" t="s">
        <v>24</v>
      </c>
      <c r="VR45" s="221">
        <v>1439</v>
      </c>
      <c r="VS45" s="222">
        <v>211</v>
      </c>
      <c r="VT45" s="451">
        <v>1811.2225149999999</v>
      </c>
      <c r="VU45" s="451">
        <v>251.69654199999999</v>
      </c>
      <c r="VV45" s="221">
        <v>2038.4939799052979</v>
      </c>
      <c r="VW45" s="222">
        <v>287.12335505593063</v>
      </c>
      <c r="VY45" s="219" t="s">
        <v>24</v>
      </c>
      <c r="VZ45" s="221">
        <v>54</v>
      </c>
      <c r="WA45" s="451">
        <v>207</v>
      </c>
      <c r="WB45" s="451">
        <v>252</v>
      </c>
      <c r="WC45" s="451">
        <v>547</v>
      </c>
      <c r="WD45" s="222">
        <v>571</v>
      </c>
      <c r="WE45" s="221">
        <v>48.163578999999999</v>
      </c>
      <c r="WF45" s="451">
        <v>288.80888499999998</v>
      </c>
      <c r="WG45" s="451">
        <v>377.68531300000001</v>
      </c>
      <c r="WH45" s="451">
        <v>875.82249300000001</v>
      </c>
      <c r="WI45" s="222">
        <v>440.24715800000001</v>
      </c>
      <c r="WJ45" s="221">
        <v>18.719534772891262</v>
      </c>
      <c r="WK45" s="451">
        <v>243.35175892017145</v>
      </c>
      <c r="WL45" s="451">
        <v>369.2592521619456</v>
      </c>
      <c r="WM45" s="451">
        <v>1102.7939836211699</v>
      </c>
      <c r="WN45" s="222">
        <v>485.70282083861929</v>
      </c>
      <c r="WP45" s="219" t="s">
        <v>24</v>
      </c>
      <c r="WQ45" s="221">
        <v>30</v>
      </c>
      <c r="WR45" s="451">
        <v>128</v>
      </c>
      <c r="WS45" s="451">
        <v>167</v>
      </c>
      <c r="WT45" s="451">
        <v>354</v>
      </c>
      <c r="WU45" s="451">
        <v>461</v>
      </c>
      <c r="WV45" s="222">
        <v>491</v>
      </c>
      <c r="WW45" s="221">
        <v>32.081789999999998</v>
      </c>
      <c r="WX45" s="451">
        <v>153.993255</v>
      </c>
      <c r="WY45" s="451">
        <v>318.66495300000003</v>
      </c>
      <c r="WZ45" s="451">
        <v>554.07713699999999</v>
      </c>
      <c r="XA45" s="451">
        <v>462.01775900000001</v>
      </c>
      <c r="XB45" s="222">
        <v>509.89253400000001</v>
      </c>
      <c r="XC45" s="221">
        <v>13.71953477289126</v>
      </c>
      <c r="XD45" s="451">
        <v>172.11317293016148</v>
      </c>
      <c r="XE45" s="451">
        <v>352.51517665722224</v>
      </c>
      <c r="XF45" s="451">
        <v>545.7058919910844</v>
      </c>
      <c r="XG45" s="451">
        <v>565.07924823991061</v>
      </c>
      <c r="XH45" s="222">
        <v>570.69432572352764</v>
      </c>
      <c r="XJ45" s="219" t="s">
        <v>24</v>
      </c>
      <c r="XK45" s="221">
        <v>18</v>
      </c>
      <c r="XL45" s="451">
        <v>64</v>
      </c>
      <c r="XM45" s="451">
        <v>4</v>
      </c>
      <c r="XN45" s="451">
        <v>23</v>
      </c>
      <c r="XO45" s="222">
        <v>5</v>
      </c>
      <c r="XP45" s="221">
        <v>6.4908632909596102</v>
      </c>
      <c r="XQ45" s="451">
        <v>118.35567382634299</v>
      </c>
      <c r="XR45" s="451">
        <v>3.1369025345921</v>
      </c>
      <c r="XS45" s="451">
        <v>57.234577678862401</v>
      </c>
      <c r="XT45" s="222">
        <v>38.109208192754998</v>
      </c>
      <c r="XU45" s="221">
        <v>28.619170071220903</v>
      </c>
      <c r="XV45" s="451">
        <v>91.425001869287669</v>
      </c>
      <c r="XW45" s="451">
        <v>9.4508893286398994</v>
      </c>
      <c r="XX45" s="451">
        <v>82.393691702991987</v>
      </c>
      <c r="XY45" s="222">
        <v>36.105387945916753</v>
      </c>
      <c r="XZ45" s="822"/>
      <c r="YA45" s="219" t="s">
        <v>24</v>
      </c>
      <c r="YB45" s="221">
        <v>129</v>
      </c>
      <c r="YC45" s="451">
        <v>202</v>
      </c>
      <c r="YD45" s="451">
        <v>149</v>
      </c>
      <c r="YE45" s="451">
        <v>104</v>
      </c>
      <c r="YF45" s="451">
        <v>58</v>
      </c>
      <c r="YG45" s="451">
        <v>4</v>
      </c>
      <c r="YH45" s="451">
        <v>9</v>
      </c>
      <c r="YI45" s="221">
        <v>159</v>
      </c>
      <c r="YJ45" s="451">
        <v>205</v>
      </c>
      <c r="YK45" s="451">
        <v>151</v>
      </c>
      <c r="YL45" s="451">
        <v>106</v>
      </c>
      <c r="YM45" s="451">
        <v>140</v>
      </c>
      <c r="YN45" s="451">
        <v>127</v>
      </c>
      <c r="YO45" s="222">
        <v>1816</v>
      </c>
      <c r="YP45" s="221">
        <v>255</v>
      </c>
      <c r="YQ45" s="451">
        <v>414</v>
      </c>
      <c r="YR45" s="451">
        <v>302</v>
      </c>
      <c r="YS45" s="451">
        <v>214</v>
      </c>
      <c r="YT45" s="451">
        <v>136</v>
      </c>
      <c r="YU45" s="451">
        <v>11</v>
      </c>
      <c r="YV45" s="451">
        <v>26</v>
      </c>
      <c r="YW45" s="221">
        <v>331</v>
      </c>
      <c r="YX45" s="451">
        <v>420</v>
      </c>
      <c r="YY45" s="451">
        <v>306</v>
      </c>
      <c r="YZ45" s="451">
        <v>218</v>
      </c>
      <c r="ZA45" s="451">
        <v>295</v>
      </c>
      <c r="ZB45" s="451">
        <v>258</v>
      </c>
      <c r="ZC45" s="222">
        <v>3747</v>
      </c>
      <c r="ZE45" s="219" t="s">
        <v>24</v>
      </c>
      <c r="ZF45" s="221">
        <v>1342</v>
      </c>
      <c r="ZG45" s="451">
        <v>855</v>
      </c>
      <c r="ZH45" s="451">
        <v>367</v>
      </c>
      <c r="ZI45" s="222">
        <v>520</v>
      </c>
      <c r="ZJ45" s="221">
        <v>1027</v>
      </c>
      <c r="ZK45" s="451">
        <v>902</v>
      </c>
      <c r="ZL45" s="451">
        <v>532</v>
      </c>
      <c r="ZM45" s="222">
        <v>868</v>
      </c>
      <c r="ZN45" s="221">
        <v>922</v>
      </c>
      <c r="ZO45" s="451">
        <v>1176</v>
      </c>
      <c r="ZP45" s="451">
        <v>717</v>
      </c>
      <c r="ZQ45" s="222">
        <v>1316</v>
      </c>
      <c r="ZS45" s="219" t="s">
        <v>24</v>
      </c>
      <c r="ZT45" s="221">
        <v>376</v>
      </c>
      <c r="ZU45" s="451">
        <v>708</v>
      </c>
      <c r="ZV45" s="451">
        <v>351</v>
      </c>
      <c r="ZW45" s="222">
        <v>579</v>
      </c>
      <c r="ZX45" s="221">
        <v>546</v>
      </c>
      <c r="ZY45" s="451">
        <v>468</v>
      </c>
      <c r="ZZ45" s="451">
        <v>366</v>
      </c>
      <c r="AAA45" s="222">
        <v>737</v>
      </c>
    </row>
    <row r="46" spans="1:703" ht="13.5" customHeight="1" x14ac:dyDescent="0.2">
      <c r="A46" s="219">
        <v>37128</v>
      </c>
      <c r="B46" s="219" t="s">
        <v>435</v>
      </c>
      <c r="C46" s="221">
        <v>957</v>
      </c>
      <c r="D46" s="451">
        <v>1018</v>
      </c>
      <c r="E46" s="451">
        <v>957</v>
      </c>
      <c r="F46" s="451">
        <v>974</v>
      </c>
      <c r="G46" s="451">
        <v>928</v>
      </c>
      <c r="H46" s="451">
        <v>1130</v>
      </c>
      <c r="I46" s="205">
        <v>1293</v>
      </c>
      <c r="J46" s="634"/>
      <c r="K46" s="219" t="s">
        <v>435</v>
      </c>
      <c r="L46" s="227">
        <f>((VLOOKUP($K46,$B$8:$I$75,3,FALSE)/VLOOKUP($K46,$B$8:$I$75,2,FALSE))^(1/6.975))-1</f>
        <v>8.898397671780689E-3</v>
      </c>
      <c r="M46" s="203">
        <f>((VLOOKUP($K46,$B$8:$I$75,4,FALSE)/VLOOKUP($K46,$B$8:$I$75,3,FALSE))^(1/7.035))-1</f>
        <v>-8.745021293793398E-3</v>
      </c>
      <c r="N46" s="203">
        <f>((VLOOKUP($K46,$B$8:$I$75,5,FALSE)/VLOOKUP($K46,$B$8:$I$75,4,FALSE))^(1/8.005))-1</f>
        <v>2.2020351909481928E-3</v>
      </c>
      <c r="O46" s="203">
        <f>((VLOOKUP($K46,$B$8:$I$75,6,FALSE)/VLOOKUP($K46,$B$8:$I$75,5,FALSE))^(1/9.01))-1</f>
        <v>-5.3551514941660994E-3</v>
      </c>
      <c r="P46" s="203">
        <f>((VLOOKUP($K46,$B$8:$I$75,7,FALSE)/VLOOKUP($K46,$B$8:$I$75,6,FALSE))^(1/11))-1</f>
        <v>1.806497634079407E-2</v>
      </c>
      <c r="Q46" s="228">
        <f>((VLOOKUP($K46,$B$8:$I$75,8,FALSE)/VLOOKUP($K46,$B$8:$I$75,7,FALSE))^(1/5))-1</f>
        <v>2.7315915232617005E-2</v>
      </c>
      <c r="R46" s="77"/>
      <c r="S46" s="219" t="s">
        <v>435</v>
      </c>
      <c r="T46" s="227">
        <f>VLOOKUP($S46,$K$8:$Q$75,2,FALSE)*(VLOOKUP($S46,$AW$8:$BC$75,2,FALSE)-VLOOKUP($S46,$CE$8:$CK$75,2,FALSE))/(VLOOKUP($S46,$B$8:$I$75,3,FALSE)-VLOOKUP($S46,$B$8:$I$75,2,FALSE))</f>
        <v>6.126765610078507E-3</v>
      </c>
      <c r="U46" s="203">
        <f>VLOOKUP($S46,$K$8:$Q$75,3,FALSE)*(VLOOKUP($S46,$AW$8:$BC$75,3,FALSE)-VLOOKUP($S46,$CE$8:$CK$75,3,FALSE))/(VLOOKUP($S46,$B$8:$I$75,4,FALSE)-VLOOKUP($S46,$B$8:$I$75,3,FALSE))</f>
        <v>1.0035270337139966E-3</v>
      </c>
      <c r="V46" s="203">
        <f>VLOOKUP($S46,$K$8:$Q$75,4,FALSE)*(VLOOKUP($S46,$AW$8:$BC$75,4,FALSE)-VLOOKUP($S46,$CE$8:$CK$75,4,FALSE))/(VLOOKUP($S46,$B$8:$I$75,5,FALSE)-VLOOKUP($S46,$B$8:$I$75,4,FALSE))</f>
        <v>2.4610981545891567E-3</v>
      </c>
      <c r="W46" s="203">
        <f>VLOOKUP($S46,$K$8:$Q$75,5,FALSE)*(VLOOKUP($S46,$AW$8:$BC$75,5,FALSE)-VLOOKUP($S46,$CE$8:$CK$75,5,FALSE))/(VLOOKUP($S46,$B$8:$I$75,6,FALSE)-VLOOKUP($S46,$B$8:$I$75,5,FALSE))</f>
        <v>-1.5134123787860715E-3</v>
      </c>
      <c r="X46" s="203">
        <f>VLOOKUP($S46,$K$8:$Q$75,6,FALSE)*(VLOOKUP($S46,$AW$8:$BC$75,6,FALSE)-VLOOKUP($S46,$CE$8:$CK$75,6,FALSE))/(VLOOKUP($S46,$B$8:$I$75,7,FALSE)-VLOOKUP($S46,$B$8:$I$75,6,FALSE))</f>
        <v>3.3983618858919539E-3</v>
      </c>
      <c r="Y46" s="228">
        <f>VLOOKUP($S46,$K$8:$Q$75,7,FALSE)*(VLOOKUP($S46,$AW$8:$BC$75,7,FALSE)-VLOOKUP($S46,$CE$8:$CK$75,7,FALSE))/(VLOOKUP($S46,$B$8:$I$75,8,FALSE)-VLOOKUP($S46,$B$8:$I$75,7,FALSE))</f>
        <v>8.5466974040703508E-3</v>
      </c>
      <c r="Z46" s="77"/>
      <c r="AA46" s="219" t="s">
        <v>435</v>
      </c>
      <c r="AB46" s="227">
        <f>(VLOOKUP($S46,$K$8:$Q$75,2,FALSE)*((VLOOKUP($S46,$B$8:$I$75,3,FALSE)-VLOOKUP($S46,$B$8:$I$75,2,FALSE))-(VLOOKUP($S46,$AW$8:$BC$75,2,FALSE)-VLOOKUP($S46,$CE$8:$CK$75,2,FALSE)))/(VLOOKUP($S46,$B$8:$I$75,3,FALSE)-VLOOKUP($S46,$B$8:$I$75,2,FALSE)))</f>
        <v>2.771632061702182E-3</v>
      </c>
      <c r="AC46" s="203">
        <f>(VLOOKUP($S46,$K$8:$Q$75,3,FALSE)*((VLOOKUP($S46,$B$8:$I$75,4,FALSE)-VLOOKUP($S46,$B$8:$I$75,3,FALSE))-(VLOOKUP($S46,$AW$8:$BC$75,3,FALSE)-VLOOKUP($S46,$CE$8:$CK$75,3,FALSE)))/(VLOOKUP($S46,$B$8:$I$75,4,FALSE)-VLOOKUP($S46,$B$8:$I$75,3,FALSE)))</f>
        <v>-9.7485483275073937E-3</v>
      </c>
      <c r="AD46" s="203">
        <f>(VLOOKUP($S46,$K$8:$Q$75,4,FALSE)*((VLOOKUP($S46,$B$8:$I$75,5,FALSE)-VLOOKUP($S46,$B$8:$I$75,4,FALSE))-(VLOOKUP($S46,$AW$8:$BC$75,4,FALSE)-VLOOKUP($S46,$CE$8:$CK$75,4,FALSE)))/(VLOOKUP($S46,$B$8:$I$75,5,FALSE)-VLOOKUP($S46,$B$8:$I$75,4,FALSE)))</f>
        <v>-2.5906296364096385E-4</v>
      </c>
      <c r="AE46" s="203">
        <f>(VLOOKUP($S46,$K$8:$Q$75,5,FALSE)*((VLOOKUP($S46,$B$8:$I$75,6,FALSE)-VLOOKUP($S46,$B$8:$I$75,5,FALSE))-(VLOOKUP($S46,$AW$8:$BC$75,5,FALSE)-VLOOKUP($S46,$CE$8:$CK$75,5,FALSE)))/(VLOOKUP($S46,$B$8:$I$75,6,FALSE)-VLOOKUP($S46,$B$8:$I$75,5,FALSE)))</f>
        <v>-3.8417391153800278E-3</v>
      </c>
      <c r="AF46" s="203">
        <f>(VLOOKUP($S46,$K$8:$Q$75,6,FALSE)*((VLOOKUP($S46,$B$8:$I$75,7,FALSE)-VLOOKUP($S46,$B$8:$I$75,6,FALSE))-(VLOOKUP($S46,$AW$8:$BC$75,6,FALSE)-VLOOKUP($S46,$CE$8:$CK$75,6,FALSE)))/(VLOOKUP($S46,$B$8:$I$75,7,FALSE)-VLOOKUP($S46,$B$8:$I$75,6,FALSE)))</f>
        <v>1.4666614454902116E-2</v>
      </c>
      <c r="AG46" s="228">
        <f>(VLOOKUP($S46,$K$8:$Q$75,7,FALSE)*((VLOOKUP($S46,$B$8:$I$75,8,FALSE)-VLOOKUP($S46,$B$8:$I$75,7,FALSE))-(VLOOKUP($S46,$AW$8:$BC$75,7,FALSE)-VLOOKUP($S46,$CE$8:$CK$75,7,FALSE)))/(VLOOKUP($S46,$B$8:$I$75,8,FALSE)-VLOOKUP($S46,$B$8:$I$75,7,FALSE)))</f>
        <v>1.8769217828546653E-2</v>
      </c>
      <c r="AI46" s="219" t="s">
        <v>435</v>
      </c>
      <c r="AJ46" s="221">
        <f>VLOOKUP($AI46,$AW$8:$BC$75,2,FALSE)-VLOOKUP($AI46,$CE$8:$CK$75,2,FALSE)</f>
        <v>42</v>
      </c>
      <c r="AK46" s="222">
        <f>(VLOOKUP($AI46,$B$8:$I$75,3,FALSE)-VLOOKUP($AI46,$B$8:$I$75,2,FALSE))-AJ46</f>
        <v>19</v>
      </c>
      <c r="AL46" s="451">
        <f>VLOOKUP($AI46,$AW$8:$BC$75,3,FALSE)-VLOOKUP($AI46,$CE$8:$CK$75,3,FALSE)</f>
        <v>7</v>
      </c>
      <c r="AM46" s="451">
        <f>(VLOOKUP($AI46,$B$8:$I$75,4,FALSE)-VLOOKUP($AI46,$B$8:$I$75,3,FALSE))-AL46</f>
        <v>-68</v>
      </c>
      <c r="AN46" s="221">
        <f>VLOOKUP($AI46,$AW$8:$BC$75,4,FALSE)-VLOOKUP($AI46,$CE$8:$CK$75,4,FALSE)</f>
        <v>19</v>
      </c>
      <c r="AO46" s="222">
        <f>(VLOOKUP($AI46,$B$8:$I$75,5,FALSE)-VLOOKUP($AI46,$B$8:$I$75,4,FALSE))-AN46</f>
        <v>-2</v>
      </c>
      <c r="AP46" s="451">
        <f>VLOOKUP($AI46,$AW$8:$BC$75,5,FALSE)-VLOOKUP($AI46,$CE$8:$CK$75,5,FALSE)</f>
        <v>-13</v>
      </c>
      <c r="AQ46" s="451">
        <f>(VLOOKUP($AI46,$B$8:$I$75,6,FALSE)-VLOOKUP($AI46,$B$8:$I$75,5,FALSE))-AP46</f>
        <v>-33</v>
      </c>
      <c r="AR46" s="221">
        <f>VLOOKUP($AI46,$AW$8:$BC$75,6,FALSE)-VLOOKUP($AI46,$CE$8:$CK$75,6,FALSE)</f>
        <v>38</v>
      </c>
      <c r="AS46" s="222">
        <f>(VLOOKUP($AI46,$B$8:$I$75,7,FALSE)-VLOOKUP($AI46,$B$8:$I$75,6,FALSE))-AR46</f>
        <v>164</v>
      </c>
      <c r="AT46" s="221">
        <f>VLOOKUP($AI46,$AW$8:$BC$75,7,FALSE)-VLOOKUP($AI46,$CE$8:$CK$75,7,FALSE)</f>
        <v>51</v>
      </c>
      <c r="AU46" s="222">
        <f>(VLOOKUP($AI46,$B$8:$I$75,8,FALSE)-VLOOKUP($AI46,$B$8:$I$75,7,FALSE))-AT46</f>
        <v>112</v>
      </c>
      <c r="AV46" s="636"/>
      <c r="AW46" s="219" t="s">
        <v>435</v>
      </c>
      <c r="AX46" s="221">
        <v>117</v>
      </c>
      <c r="AY46" s="451">
        <v>73</v>
      </c>
      <c r="AZ46" s="451">
        <v>84</v>
      </c>
      <c r="BA46" s="451">
        <v>80</v>
      </c>
      <c r="BB46" s="451">
        <v>134</v>
      </c>
      <c r="BC46" s="222">
        <v>98</v>
      </c>
      <c r="BE46" s="219" t="s">
        <v>435</v>
      </c>
      <c r="BF46" s="239">
        <f>IF(VLOOKUP($BE46,$B$8:$I$75,3,FALSE)&lt;&gt;VLOOKUP($BE46,$B$8:$I$75,2,FALSE),(10*(VLOOKUP($BE46,$K$8:$Q$75,2,FALSE)*100)*VLOOKUP($BE46,$AW$8:$BC$75,2,FALSE))/(VLOOKUP($BE46,$B$8:$I$75,3,FALSE)-VLOOKUP($BE46,$B$8:$I$75,2,FALSE)),"")</f>
        <v>17.067418485218699</v>
      </c>
      <c r="BG46" s="235">
        <f>IF(VLOOKUP($BE46,$B$8:$I$75,4,FALSE)&lt;&gt;VLOOKUP($BE46,$B$8:$I$75,3,FALSE),(10*(VLOOKUP($BE46,$K$8:$Q$75,3,FALSE)*100)*VLOOKUP($BE46,$AW$8:$BC$75,3,FALSE))/(VLOOKUP($BE46,$B$8:$I$75,4,FALSE)-VLOOKUP($BE46,$B$8:$I$75,3,FALSE)),"")</f>
        <v>10.465353351588821</v>
      </c>
      <c r="BH46" s="235">
        <f>IF(VLOOKUP($BE46,$B$8:$I$75,5,FALSE)&lt;&gt;VLOOKUP($BE46,$B$8:$I$75,4,FALSE),(10*(VLOOKUP($BE46,$K$8:$Q$75,4,FALSE)*100)*VLOOKUP($BE46,$AW$8:$BC$75,4,FALSE))/(VLOOKUP($BE46,$B$8:$I$75,5,FALSE)-VLOOKUP($BE46,$B$8:$I$75,4,FALSE)),"")</f>
        <v>10.880644472920482</v>
      </c>
      <c r="BI46" s="235">
        <f>IF(VLOOKUP($BE46,$B$8:$I$75,6,FALSE)&lt;&gt;VLOOKUP($BE46,$B$8:$I$75,5,FALSE),(10*(VLOOKUP($BE46,$K$8:$Q$75,5,FALSE)*100)*VLOOKUP($BE46,$AW$8:$BC$75,5,FALSE))/(VLOOKUP($BE46,$B$8:$I$75,6,FALSE)-VLOOKUP($BE46,$B$8:$I$75,5,FALSE)),"")</f>
        <v>9.3133069463758265</v>
      </c>
      <c r="BJ46" s="235">
        <f>IF(VLOOKUP($BE46,$B$8:$I$75,7,FALSE)&lt;&gt;VLOOKUP($BE46,$B$8:$I$75,6,FALSE),(10*(VLOOKUP($BE46,$K$8:$Q$75,6,FALSE)*100)*VLOOKUP($BE46,$AW$8:$BC$75,6,FALSE))/(VLOOKUP($BE46,$B$8:$I$75,7,FALSE)-VLOOKUP($BE46,$B$8:$I$75,6,FALSE)),"")</f>
        <v>11.983697176566363</v>
      </c>
      <c r="BK46" s="240">
        <f>IF(VLOOKUP($BE46,$B$8:$I$75,8,FALSE)&lt;&gt;VLOOKUP($BE46,$B$8:$I$75,7,FALSE),(10*(VLOOKUP($BE46,$K$8:$Q$75,7,FALSE)*100)*VLOOKUP($BE46,$AW$8:$BC$75,7,FALSE))/(VLOOKUP($BE46,$B$8:$I$75,8,FALSE)-VLOOKUP($BE46,$B$8:$I$75,7,FALSE)),"")</f>
        <v>16.423065599978322</v>
      </c>
      <c r="BL46" s="239">
        <f>IF(VLOOKUP($BE46,$B$8:$I$75,3,FALSE)&lt;&gt;VLOOKUP($BE46,$B$8:$I$75,2,FALSE),(10*(VLOOKUP($BE46,$K$8:$Q$75,2,FALSE)*100)*VLOOKUP($BE46,$CE$8:$CK$75,2,FALSE))/(VLOOKUP($BE46,$B$8:$I$75,3,FALSE)-VLOOKUP($BE46,$B$8:$I$75,2,FALSE)),"")</f>
        <v>10.940652875140191</v>
      </c>
      <c r="BM46" s="235">
        <f>IF(VLOOKUP($BE46,$B$8:$I$75,4,FALSE)&lt;&gt;VLOOKUP($BE46,$B$8:$I$75,3,FALSE),(10*(VLOOKUP($BE46,$K$8:$Q$75,3,FALSE)*100)*VLOOKUP($BE46,$CE$8:$CK$75,3,FALSE))/(VLOOKUP($BE46,$B$8:$I$75,4,FALSE)-VLOOKUP($BE46,$B$8:$I$75,3,FALSE)),"")</f>
        <v>9.4618263178748236</v>
      </c>
      <c r="BN46" s="235">
        <f>IF(VLOOKUP($BE46,$B$8:$I$75,5,FALSE)&lt;&gt;VLOOKUP($BE46,$B$8:$I$75,4,FALSE),(10*(VLOOKUP($BE46,$K$8:$Q$75,4,FALSE)*100)*VLOOKUP($BE46,$CE$8:$CK$75,4,FALSE))/(VLOOKUP($BE46,$B$8:$I$75,5,FALSE)-VLOOKUP($BE46,$B$8:$I$75,4,FALSE)),"")</f>
        <v>8.4195463183313244</v>
      </c>
      <c r="BO46" s="235">
        <f>IF(VLOOKUP($BE46,$B$8:$I$75,6,FALSE)&lt;&gt;VLOOKUP($BE46,$B$8:$I$75,5,FALSE),(10*(VLOOKUP($BE46,$K$8:$Q$75,5,FALSE)*100)*VLOOKUP($BE46,$CE$8:$CK$75,5,FALSE))/(VLOOKUP($BE46,$B$8:$I$75,6,FALSE)-VLOOKUP($BE46,$B$8:$I$75,5,FALSE)),"")</f>
        <v>10.826719325161896</v>
      </c>
      <c r="BP46" s="235">
        <f>IF(VLOOKUP($BE46,$B$8:$I$75,7,FALSE)&lt;&gt;VLOOKUP($BE46,$B$8:$I$75,6,FALSE),(10*(VLOOKUP($BE46,$K$8:$Q$75,6,FALSE)*100)*VLOOKUP($BE46,$CE$8:$CK$75,6,FALSE))/(VLOOKUP($BE46,$B$8:$I$75,7,FALSE)-VLOOKUP($BE46,$B$8:$I$75,6,FALSE)),"")</f>
        <v>8.5853352906744078</v>
      </c>
      <c r="BQ46" s="240">
        <f>IF(VLOOKUP($BE46,$B$8:$I$75,8,FALSE)&lt;&gt;VLOOKUP($BE46,$B$8:$I$75,7,FALSE),(10*(VLOOKUP($BE46,$K$8:$Q$75,7,FALSE)*100)*VLOOKUP($BE46,$CE$8:$CK$75,7,FALSE))/(VLOOKUP($BE46,$B$8:$I$75,8,FALSE)-VLOOKUP($BE46,$B$8:$I$75,7,FALSE)),"")</f>
        <v>7.876368195907971</v>
      </c>
      <c r="BS46" s="219" t="s">
        <v>435</v>
      </c>
      <c r="BT46" s="451">
        <v>8</v>
      </c>
      <c r="BU46" s="451">
        <v>10</v>
      </c>
      <c r="BV46" s="451">
        <v>16</v>
      </c>
      <c r="BW46" s="451">
        <v>25</v>
      </c>
      <c r="BX46" s="451">
        <v>20</v>
      </c>
      <c r="BY46" s="451">
        <v>18</v>
      </c>
      <c r="BZ46" s="451">
        <v>19</v>
      </c>
      <c r="CA46" s="451">
        <v>19</v>
      </c>
      <c r="CB46" s="451">
        <v>14</v>
      </c>
      <c r="CC46" s="222">
        <v>17</v>
      </c>
      <c r="CE46" s="219" t="s">
        <v>435</v>
      </c>
      <c r="CF46" s="221">
        <v>75</v>
      </c>
      <c r="CG46" s="451">
        <v>66</v>
      </c>
      <c r="CH46" s="451">
        <v>65</v>
      </c>
      <c r="CI46" s="451">
        <v>93</v>
      </c>
      <c r="CJ46" s="451">
        <v>96</v>
      </c>
      <c r="CK46" s="222">
        <v>47</v>
      </c>
      <c r="CM46" s="795" t="s">
        <v>435</v>
      </c>
      <c r="CN46" s="451">
        <v>10</v>
      </c>
      <c r="CO46" s="451">
        <v>8</v>
      </c>
      <c r="CP46" s="451">
        <v>5</v>
      </c>
      <c r="CQ46" s="451">
        <v>10</v>
      </c>
      <c r="CR46" s="451">
        <v>7</v>
      </c>
      <c r="CS46" s="451">
        <v>15</v>
      </c>
      <c r="CT46" s="451">
        <v>10</v>
      </c>
      <c r="CU46" s="451">
        <v>12</v>
      </c>
      <c r="CV46" s="451">
        <v>5</v>
      </c>
      <c r="CW46" s="222">
        <v>7</v>
      </c>
      <c r="CY46" s="219" t="s">
        <v>435</v>
      </c>
      <c r="CZ46" s="221">
        <v>1168</v>
      </c>
      <c r="DA46" s="451">
        <v>53</v>
      </c>
      <c r="DB46" s="451">
        <v>41</v>
      </c>
      <c r="DC46" s="451">
        <v>1</v>
      </c>
      <c r="DD46" s="451">
        <v>10</v>
      </c>
      <c r="DE46" s="222">
        <v>0</v>
      </c>
      <c r="DG46" s="219" t="s">
        <v>435</v>
      </c>
      <c r="DH46" s="221">
        <v>52</v>
      </c>
      <c r="DI46" s="451">
        <v>36</v>
      </c>
      <c r="DJ46" s="451">
        <v>24</v>
      </c>
      <c r="DK46" s="451">
        <v>60</v>
      </c>
      <c r="DL46" s="451">
        <v>96</v>
      </c>
      <c r="DM46" s="451">
        <v>188</v>
      </c>
      <c r="DN46" s="451">
        <v>208</v>
      </c>
      <c r="DO46" s="222">
        <v>100</v>
      </c>
      <c r="DP46" s="221">
        <v>44</v>
      </c>
      <c r="DQ46" s="451">
        <v>36</v>
      </c>
      <c r="DR46" s="451">
        <v>28</v>
      </c>
      <c r="DS46" s="451">
        <v>128</v>
      </c>
      <c r="DT46" s="451">
        <v>100</v>
      </c>
      <c r="DU46" s="451">
        <v>216</v>
      </c>
      <c r="DV46" s="451">
        <v>264</v>
      </c>
      <c r="DW46" s="222">
        <v>100</v>
      </c>
      <c r="DX46" s="221">
        <v>15</v>
      </c>
      <c r="DY46" s="451">
        <v>25</v>
      </c>
      <c r="DZ46" s="451">
        <v>30</v>
      </c>
      <c r="EA46" s="451">
        <v>155</v>
      </c>
      <c r="EB46" s="451">
        <v>165</v>
      </c>
      <c r="EC46" s="451">
        <v>235</v>
      </c>
      <c r="ED46" s="451">
        <v>300</v>
      </c>
      <c r="EE46" s="222">
        <v>95</v>
      </c>
      <c r="EG46" s="219" t="s">
        <v>435</v>
      </c>
      <c r="EH46" s="221">
        <v>140</v>
      </c>
      <c r="EI46" s="451">
        <v>166</v>
      </c>
      <c r="EJ46" s="451">
        <v>191</v>
      </c>
      <c r="EK46" s="451">
        <v>189</v>
      </c>
      <c r="EL46" s="451">
        <v>166</v>
      </c>
      <c r="EM46" s="451">
        <v>76</v>
      </c>
      <c r="EN46" s="221">
        <v>208</v>
      </c>
      <c r="EO46" s="451">
        <v>173</v>
      </c>
      <c r="EP46" s="451">
        <v>237</v>
      </c>
      <c r="EQ46" s="451">
        <v>225</v>
      </c>
      <c r="ER46" s="451">
        <v>180</v>
      </c>
      <c r="ES46" s="451">
        <v>107</v>
      </c>
      <c r="ET46" s="221">
        <v>264</v>
      </c>
      <c r="EU46" s="451">
        <v>176</v>
      </c>
      <c r="EV46" s="451">
        <v>288</v>
      </c>
      <c r="EW46" s="451">
        <v>254</v>
      </c>
      <c r="EX46" s="451">
        <v>189</v>
      </c>
      <c r="EY46" s="222">
        <v>122</v>
      </c>
      <c r="EZ46" s="636"/>
      <c r="FA46" s="219" t="s">
        <v>435</v>
      </c>
      <c r="FB46" s="221">
        <v>191</v>
      </c>
      <c r="FC46" s="451">
        <v>557</v>
      </c>
      <c r="FD46" s="222">
        <v>180</v>
      </c>
      <c r="FE46" s="221">
        <v>273</v>
      </c>
      <c r="FF46" s="451">
        <v>638</v>
      </c>
      <c r="FG46" s="222">
        <v>219</v>
      </c>
      <c r="FH46" s="221">
        <v>321</v>
      </c>
      <c r="FI46" s="451">
        <v>734</v>
      </c>
      <c r="FJ46" s="222">
        <v>238</v>
      </c>
      <c r="FK46" s="636"/>
      <c r="FL46" s="327" t="s">
        <v>125</v>
      </c>
      <c r="FM46" s="337">
        <f t="shared" si="22"/>
        <v>-5.00858614768174E-2</v>
      </c>
      <c r="FN46" s="167">
        <f t="shared" si="23"/>
        <v>4.9719101123595504E-2</v>
      </c>
      <c r="FO46" s="167">
        <f t="shared" si="24"/>
        <v>-4.2430559813599854E-2</v>
      </c>
      <c r="FP46" s="333">
        <f t="shared" si="25"/>
        <v>4.3581777729541998E-2</v>
      </c>
      <c r="FQ46" s="337">
        <f t="shared" si="26"/>
        <v>-7.1491687695747971E-2</v>
      </c>
      <c r="FR46" s="167">
        <f t="shared" si="27"/>
        <v>7.0236204946780595E-2</v>
      </c>
      <c r="FS46" s="167">
        <f t="shared" si="28"/>
        <v>-5.6161818523510647E-2</v>
      </c>
      <c r="FT46" s="333">
        <f t="shared" si="29"/>
        <v>5.9467882836281891E-2</v>
      </c>
      <c r="FU46" s="337">
        <f t="shared" si="30"/>
        <v>-7.855820401154133E-2</v>
      </c>
      <c r="FV46" s="167">
        <f t="shared" si="31"/>
        <v>7.2973965371740418E-2</v>
      </c>
      <c r="FW46" s="167">
        <f t="shared" si="32"/>
        <v>-5.9301965354567408E-2</v>
      </c>
      <c r="FX46" s="333">
        <f t="shared" si="33"/>
        <v>6.2027479323633609E-2</v>
      </c>
      <c r="FZ46" s="219" t="s">
        <v>435</v>
      </c>
      <c r="GA46" s="221">
        <v>703</v>
      </c>
      <c r="GB46" s="451">
        <v>265</v>
      </c>
      <c r="GC46" s="222">
        <v>438</v>
      </c>
      <c r="GD46" s="221">
        <v>15582.695</v>
      </c>
      <c r="GE46" s="451">
        <v>8385.8340000000007</v>
      </c>
      <c r="GF46" s="222">
        <v>7196.860999999999</v>
      </c>
      <c r="GH46" s="219" t="s">
        <v>435</v>
      </c>
      <c r="GI46" s="221">
        <v>313</v>
      </c>
      <c r="GJ46" s="451">
        <v>320</v>
      </c>
      <c r="GK46" s="451">
        <v>321</v>
      </c>
      <c r="GL46" s="451">
        <v>356</v>
      </c>
      <c r="GM46" s="451">
        <v>378</v>
      </c>
      <c r="GN46" s="451">
        <v>463</v>
      </c>
      <c r="GO46" s="222">
        <v>526</v>
      </c>
      <c r="GQ46" s="219" t="s">
        <v>435</v>
      </c>
      <c r="GR46" s="221">
        <v>957</v>
      </c>
      <c r="GS46" s="451">
        <v>1013</v>
      </c>
      <c r="GT46" s="451">
        <v>957</v>
      </c>
      <c r="GU46" s="451">
        <v>974</v>
      </c>
      <c r="GV46" s="451">
        <v>927</v>
      </c>
      <c r="GW46" s="451">
        <v>1120</v>
      </c>
      <c r="GX46" s="222">
        <v>1262</v>
      </c>
      <c r="GZ46" s="219" t="s">
        <v>435</v>
      </c>
      <c r="HA46" s="389">
        <f t="shared" si="2"/>
        <v>3.0575079872204474</v>
      </c>
      <c r="HB46" s="390">
        <f t="shared" si="3"/>
        <v>3.1656249999999999</v>
      </c>
      <c r="HC46" s="390">
        <f t="shared" si="4"/>
        <v>2.9813084112149535</v>
      </c>
      <c r="HD46" s="390">
        <f t="shared" si="5"/>
        <v>2.7359550561797752</v>
      </c>
      <c r="HE46" s="390">
        <f t="shared" si="6"/>
        <v>2.4523809523809526</v>
      </c>
      <c r="HF46" s="390">
        <f t="shared" si="7"/>
        <v>2.4190064794816415</v>
      </c>
      <c r="HG46" s="246">
        <f t="shared" si="8"/>
        <v>2.3992395437262357</v>
      </c>
      <c r="HI46" s="219" t="s">
        <v>435</v>
      </c>
      <c r="HJ46" s="221">
        <v>79</v>
      </c>
      <c r="HK46" s="451">
        <v>145</v>
      </c>
      <c r="HL46" s="451">
        <v>83</v>
      </c>
      <c r="HM46" s="451">
        <v>51</v>
      </c>
      <c r="HN46" s="451">
        <v>20</v>
      </c>
      <c r="HO46" s="221">
        <v>108</v>
      </c>
      <c r="HP46" s="451">
        <v>184</v>
      </c>
      <c r="HQ46" s="451">
        <v>72</v>
      </c>
      <c r="HR46" s="451">
        <v>80</v>
      </c>
      <c r="HS46" s="451">
        <v>20</v>
      </c>
      <c r="HT46" s="221">
        <v>130</v>
      </c>
      <c r="HU46" s="451">
        <v>190</v>
      </c>
      <c r="HV46" s="451">
        <v>90</v>
      </c>
      <c r="HW46" s="451">
        <v>95</v>
      </c>
      <c r="HX46" s="222">
        <v>20</v>
      </c>
      <c r="HY46" s="804"/>
      <c r="HZ46" s="219" t="s">
        <v>435</v>
      </c>
      <c r="IA46" s="221">
        <v>84</v>
      </c>
      <c r="IB46" s="451">
        <v>0</v>
      </c>
      <c r="IC46" s="451">
        <v>140</v>
      </c>
      <c r="ID46" s="451">
        <v>132</v>
      </c>
      <c r="IE46" s="451">
        <v>24</v>
      </c>
      <c r="IF46" s="221">
        <v>108</v>
      </c>
      <c r="IG46" s="451">
        <v>16</v>
      </c>
      <c r="IH46" s="451">
        <v>180</v>
      </c>
      <c r="II46" s="451">
        <v>148</v>
      </c>
      <c r="IJ46" s="451">
        <v>12</v>
      </c>
      <c r="IK46" s="221">
        <v>130</v>
      </c>
      <c r="IL46" s="451">
        <v>20</v>
      </c>
      <c r="IM46" s="451">
        <v>165</v>
      </c>
      <c r="IN46" s="451">
        <v>185</v>
      </c>
      <c r="IO46" s="222">
        <v>25</v>
      </c>
      <c r="IQ46" s="219" t="s">
        <v>435</v>
      </c>
      <c r="IR46" s="221">
        <v>1</v>
      </c>
      <c r="IS46" s="451">
        <v>2</v>
      </c>
      <c r="IT46" s="451">
        <v>18</v>
      </c>
      <c r="IU46" s="451">
        <v>9</v>
      </c>
      <c r="IV46" s="451">
        <v>8</v>
      </c>
      <c r="IW46" s="451">
        <v>26</v>
      </c>
      <c r="IX46" s="222">
        <v>15</v>
      </c>
      <c r="IY46" s="221">
        <v>51</v>
      </c>
      <c r="IZ46" s="451">
        <v>36</v>
      </c>
      <c r="JA46" s="451">
        <v>217</v>
      </c>
      <c r="JB46" s="451">
        <v>185</v>
      </c>
      <c r="JC46" s="451">
        <v>118</v>
      </c>
      <c r="JD46" s="451">
        <v>139</v>
      </c>
      <c r="JE46" s="222">
        <v>41</v>
      </c>
      <c r="JF46" s="221">
        <v>0</v>
      </c>
      <c r="JG46" s="451">
        <v>1</v>
      </c>
      <c r="JH46" s="451">
        <v>17</v>
      </c>
      <c r="JI46" s="451">
        <v>21</v>
      </c>
      <c r="JJ46" s="451">
        <v>19</v>
      </c>
      <c r="JK46" s="451">
        <v>31</v>
      </c>
      <c r="JL46" s="222">
        <v>19</v>
      </c>
      <c r="JM46" s="221">
        <v>62</v>
      </c>
      <c r="JN46" s="451">
        <v>46</v>
      </c>
      <c r="JO46" s="451">
        <v>208</v>
      </c>
      <c r="JP46" s="451">
        <v>245</v>
      </c>
      <c r="JQ46" s="451">
        <v>136</v>
      </c>
      <c r="JR46" s="451">
        <v>168</v>
      </c>
      <c r="JS46" s="222">
        <v>50</v>
      </c>
      <c r="JT46" s="221">
        <v>0</v>
      </c>
      <c r="JU46" s="451">
        <v>2</v>
      </c>
      <c r="JV46" s="451">
        <v>15</v>
      </c>
      <c r="JW46" s="451">
        <v>33</v>
      </c>
      <c r="JX46" s="451">
        <v>24</v>
      </c>
      <c r="JY46" s="451">
        <v>30</v>
      </c>
      <c r="JZ46" s="222">
        <v>27</v>
      </c>
      <c r="KA46" s="221">
        <v>52</v>
      </c>
      <c r="KB46" s="451">
        <v>54</v>
      </c>
      <c r="KC46" s="451">
        <v>245</v>
      </c>
      <c r="KD46" s="451">
        <v>273</v>
      </c>
      <c r="KE46" s="451">
        <v>144</v>
      </c>
      <c r="KF46" s="451">
        <v>156</v>
      </c>
      <c r="KG46" s="222">
        <v>79</v>
      </c>
      <c r="KI46" s="219" t="s">
        <v>435</v>
      </c>
      <c r="KJ46" s="221">
        <v>172</v>
      </c>
      <c r="KK46" s="451">
        <v>72</v>
      </c>
      <c r="KL46" s="451">
        <v>40</v>
      </c>
      <c r="KM46" s="222">
        <v>16</v>
      </c>
      <c r="KN46" s="221">
        <v>184</v>
      </c>
      <c r="KO46" s="451">
        <v>68</v>
      </c>
      <c r="KP46" s="451">
        <v>68</v>
      </c>
      <c r="KQ46" s="222">
        <v>20</v>
      </c>
      <c r="KR46" s="221">
        <v>180</v>
      </c>
      <c r="KS46" s="451">
        <v>90</v>
      </c>
      <c r="KT46" s="451">
        <v>85</v>
      </c>
      <c r="KU46" s="222">
        <v>25</v>
      </c>
      <c r="KW46" s="219" t="s">
        <v>435</v>
      </c>
      <c r="KX46" s="221">
        <v>365</v>
      </c>
      <c r="KY46" s="451">
        <v>387</v>
      </c>
      <c r="KZ46" s="451">
        <v>412</v>
      </c>
      <c r="LA46" s="451">
        <v>427</v>
      </c>
      <c r="LB46" s="451">
        <v>448</v>
      </c>
      <c r="LC46" s="451">
        <v>527</v>
      </c>
      <c r="LD46" s="205">
        <v>590</v>
      </c>
      <c r="LF46" s="219" t="s">
        <v>435</v>
      </c>
      <c r="LG46" s="221">
        <v>378</v>
      </c>
      <c r="LH46" s="451">
        <v>36</v>
      </c>
      <c r="LI46" s="222">
        <v>34</v>
      </c>
      <c r="LJ46" s="221">
        <v>463</v>
      </c>
      <c r="LK46" s="451">
        <v>46</v>
      </c>
      <c r="LL46" s="222">
        <v>18</v>
      </c>
      <c r="LM46" s="221">
        <v>526</v>
      </c>
      <c r="LN46" s="451">
        <v>27</v>
      </c>
      <c r="LO46" s="222">
        <v>37</v>
      </c>
      <c r="LQ46" s="219" t="s">
        <v>435</v>
      </c>
      <c r="LR46" s="221">
        <v>432</v>
      </c>
      <c r="LS46" s="451">
        <v>10</v>
      </c>
      <c r="LT46" s="222">
        <v>6</v>
      </c>
      <c r="LU46" s="221">
        <v>514</v>
      </c>
      <c r="LV46" s="451">
        <v>11</v>
      </c>
      <c r="LW46" s="222">
        <v>2</v>
      </c>
      <c r="LX46" s="221">
        <v>571</v>
      </c>
      <c r="LY46" s="451">
        <v>16</v>
      </c>
      <c r="LZ46" s="222">
        <v>3</v>
      </c>
      <c r="MB46" s="219" t="s">
        <v>435</v>
      </c>
      <c r="MC46" s="1111"/>
      <c r="MD46" s="1112"/>
      <c r="ME46" s="1112"/>
      <c r="MF46" s="1112"/>
      <c r="MG46" s="1112"/>
      <c r="MH46" s="221">
        <v>7</v>
      </c>
      <c r="MI46" s="451">
        <v>38</v>
      </c>
      <c r="MJ46" s="451">
        <v>91</v>
      </c>
      <c r="MK46" s="451">
        <v>126</v>
      </c>
      <c r="ML46" s="451">
        <v>265</v>
      </c>
      <c r="MM46" s="221">
        <v>8</v>
      </c>
      <c r="MN46" s="451">
        <v>31</v>
      </c>
      <c r="MO46" s="451">
        <v>123</v>
      </c>
      <c r="MP46" s="451">
        <v>161</v>
      </c>
      <c r="MQ46" s="222">
        <v>267</v>
      </c>
      <c r="MS46" s="219" t="s">
        <v>435</v>
      </c>
      <c r="MT46" s="221">
        <v>313</v>
      </c>
      <c r="MU46" s="451">
        <v>320</v>
      </c>
      <c r="MV46" s="451">
        <v>321</v>
      </c>
      <c r="MW46" s="451">
        <v>356</v>
      </c>
      <c r="MX46" s="451">
        <v>378</v>
      </c>
      <c r="MY46" s="451">
        <v>463</v>
      </c>
      <c r="MZ46" s="205">
        <v>526</v>
      </c>
      <c r="NB46" s="219" t="s">
        <v>435</v>
      </c>
      <c r="NC46" s="221">
        <v>364</v>
      </c>
      <c r="ND46" s="451">
        <v>8</v>
      </c>
      <c r="NE46" s="222">
        <v>6</v>
      </c>
      <c r="NF46" s="221">
        <v>451</v>
      </c>
      <c r="NG46" s="451">
        <v>10</v>
      </c>
      <c r="NH46" s="222">
        <v>2</v>
      </c>
      <c r="NI46" s="221">
        <v>511</v>
      </c>
      <c r="NJ46" s="451">
        <v>13</v>
      </c>
      <c r="NK46" s="222">
        <v>2</v>
      </c>
      <c r="NM46" s="219" t="s">
        <v>435</v>
      </c>
      <c r="NN46" s="221">
        <v>8</v>
      </c>
      <c r="NO46" s="451">
        <v>31</v>
      </c>
      <c r="NP46" s="451">
        <v>67</v>
      </c>
      <c r="NQ46" s="451">
        <v>123</v>
      </c>
      <c r="NR46" s="451">
        <v>149</v>
      </c>
      <c r="NS46" s="451">
        <v>1630</v>
      </c>
      <c r="NT46" s="221">
        <v>5</v>
      </c>
      <c r="NU46" s="451">
        <v>29</v>
      </c>
      <c r="NV46" s="451">
        <v>71</v>
      </c>
      <c r="NW46" s="451">
        <v>123</v>
      </c>
      <c r="NX46" s="451">
        <v>235</v>
      </c>
      <c r="NY46" s="451">
        <v>2108</v>
      </c>
      <c r="NZ46" s="221">
        <v>6</v>
      </c>
      <c r="OA46" s="451">
        <v>23</v>
      </c>
      <c r="OB46" s="451">
        <v>78</v>
      </c>
      <c r="OC46" s="451">
        <v>158</v>
      </c>
      <c r="OD46" s="451">
        <v>261</v>
      </c>
      <c r="OE46" s="222">
        <v>2414</v>
      </c>
      <c r="OG46" s="219" t="s">
        <v>435</v>
      </c>
      <c r="OH46" s="221">
        <v>281</v>
      </c>
      <c r="OI46" s="451">
        <v>60</v>
      </c>
      <c r="OJ46" s="451">
        <v>11</v>
      </c>
      <c r="OK46" s="222">
        <v>26</v>
      </c>
      <c r="OL46" s="221">
        <v>370</v>
      </c>
      <c r="OM46" s="451">
        <v>76</v>
      </c>
      <c r="ON46" s="451">
        <v>11</v>
      </c>
      <c r="OO46" s="222">
        <v>6</v>
      </c>
      <c r="OP46" s="221">
        <v>426</v>
      </c>
      <c r="OQ46" s="451">
        <v>82</v>
      </c>
      <c r="OR46" s="451">
        <v>12</v>
      </c>
      <c r="OS46" s="222">
        <v>6</v>
      </c>
      <c r="OU46" s="219" t="s">
        <v>435</v>
      </c>
      <c r="OV46" s="221">
        <v>40</v>
      </c>
      <c r="OW46" s="451">
        <v>98</v>
      </c>
      <c r="OX46" s="451">
        <v>102</v>
      </c>
      <c r="OY46" s="451">
        <v>92</v>
      </c>
      <c r="OZ46" s="451">
        <v>52</v>
      </c>
      <c r="PA46" s="222">
        <v>142</v>
      </c>
      <c r="PC46" s="219" t="s">
        <v>435</v>
      </c>
      <c r="PD46" s="221">
        <v>6</v>
      </c>
      <c r="PE46" s="451">
        <v>1</v>
      </c>
      <c r="PF46" s="451">
        <v>2</v>
      </c>
      <c r="PG46" s="451">
        <v>0</v>
      </c>
      <c r="PH46" s="451">
        <v>0</v>
      </c>
      <c r="PI46" s="222">
        <v>3</v>
      </c>
      <c r="PJ46" s="221">
        <v>147</v>
      </c>
      <c r="PK46" s="451">
        <v>34</v>
      </c>
      <c r="PL46" s="451">
        <v>61</v>
      </c>
      <c r="PM46" s="451">
        <v>94</v>
      </c>
      <c r="PN46" s="451">
        <v>64</v>
      </c>
      <c r="PO46" s="222">
        <v>102</v>
      </c>
      <c r="PP46" s="221">
        <v>154</v>
      </c>
      <c r="PQ46" s="451">
        <v>35</v>
      </c>
      <c r="PR46" s="451">
        <v>64</v>
      </c>
      <c r="PS46" s="451">
        <v>94</v>
      </c>
      <c r="PT46" s="451">
        <v>64</v>
      </c>
      <c r="PU46" s="222">
        <v>105</v>
      </c>
      <c r="PV46" s="636"/>
      <c r="PW46" s="219" t="s">
        <v>435</v>
      </c>
      <c r="PX46" s="221">
        <v>42</v>
      </c>
      <c r="PY46" s="451">
        <v>167</v>
      </c>
      <c r="PZ46" s="222">
        <v>169</v>
      </c>
      <c r="QA46" s="221">
        <v>27</v>
      </c>
      <c r="QB46" s="451">
        <v>182</v>
      </c>
      <c r="QC46" s="222">
        <v>254</v>
      </c>
      <c r="QD46" s="221">
        <v>42</v>
      </c>
      <c r="QE46" s="451">
        <v>200</v>
      </c>
      <c r="QF46" s="222">
        <v>284</v>
      </c>
      <c r="QH46" s="795" t="s">
        <v>435</v>
      </c>
      <c r="QI46" s="451">
        <f t="shared" si="9"/>
        <v>4</v>
      </c>
      <c r="QJ46" s="451">
        <f t="shared" si="10"/>
        <v>17</v>
      </c>
      <c r="QK46" s="451">
        <f t="shared" si="11"/>
        <v>28</v>
      </c>
      <c r="QL46" s="451">
        <f t="shared" si="12"/>
        <v>16</v>
      </c>
      <c r="QM46" s="451">
        <f t="shared" si="13"/>
        <v>14</v>
      </c>
      <c r="QN46" s="451">
        <f t="shared" si="14"/>
        <v>2</v>
      </c>
      <c r="QO46" s="451">
        <f t="shared" si="15"/>
        <v>2</v>
      </c>
      <c r="QP46" s="451">
        <f t="shared" si="16"/>
        <v>3</v>
      </c>
      <c r="QQ46" s="222">
        <f t="shared" si="17"/>
        <v>17</v>
      </c>
      <c r="QR46" s="222">
        <f t="shared" si="18"/>
        <v>103</v>
      </c>
      <c r="QT46" s="795" t="s">
        <v>435</v>
      </c>
      <c r="QU46" s="451">
        <v>4</v>
      </c>
      <c r="QV46" s="451">
        <v>17</v>
      </c>
      <c r="QW46" s="451">
        <v>26</v>
      </c>
      <c r="QX46" s="451">
        <v>14</v>
      </c>
      <c r="QY46" s="451">
        <v>14</v>
      </c>
      <c r="QZ46" s="451">
        <v>2</v>
      </c>
      <c r="RA46" s="451">
        <v>2</v>
      </c>
      <c r="RB46" s="451">
        <v>3</v>
      </c>
      <c r="RC46" s="222">
        <v>7</v>
      </c>
      <c r="RD46" s="222">
        <f t="shared" si="19"/>
        <v>89</v>
      </c>
      <c r="RF46" s="795" t="s">
        <v>435</v>
      </c>
      <c r="RG46" s="451">
        <v>0</v>
      </c>
      <c r="RH46" s="451">
        <v>0</v>
      </c>
      <c r="RI46" s="451">
        <v>2</v>
      </c>
      <c r="RJ46" s="451">
        <v>2</v>
      </c>
      <c r="RK46" s="451">
        <v>0</v>
      </c>
      <c r="RL46" s="451">
        <v>0</v>
      </c>
      <c r="RM46" s="451">
        <v>0</v>
      </c>
      <c r="RN46" s="451">
        <v>0</v>
      </c>
      <c r="RO46" s="222">
        <v>10</v>
      </c>
      <c r="RP46" s="222">
        <f t="shared" si="20"/>
        <v>14</v>
      </c>
      <c r="RR46" s="795" t="s">
        <v>435</v>
      </c>
      <c r="RS46" s="451">
        <v>0</v>
      </c>
      <c r="RT46" s="451">
        <v>0</v>
      </c>
      <c r="RU46" s="451">
        <v>0</v>
      </c>
      <c r="RV46" s="451">
        <v>0</v>
      </c>
      <c r="RW46" s="451">
        <v>0</v>
      </c>
      <c r="RX46" s="451">
        <v>0</v>
      </c>
      <c r="RY46" s="451">
        <v>0</v>
      </c>
      <c r="RZ46" s="451">
        <v>0</v>
      </c>
      <c r="SA46" s="222">
        <v>0</v>
      </c>
      <c r="SB46" s="222">
        <f t="shared" si="21"/>
        <v>0</v>
      </c>
      <c r="SD46" s="219" t="s">
        <v>435</v>
      </c>
      <c r="SE46" s="221">
        <v>5</v>
      </c>
      <c r="SF46" s="451">
        <v>32</v>
      </c>
      <c r="SG46" s="451">
        <v>18</v>
      </c>
      <c r="SH46" s="451">
        <v>19</v>
      </c>
      <c r="SI46" s="451">
        <v>7</v>
      </c>
      <c r="SJ46" s="451">
        <v>1</v>
      </c>
      <c r="SK46" s="451">
        <v>2</v>
      </c>
      <c r="SL46" s="451">
        <v>19</v>
      </c>
      <c r="SM46" s="451">
        <v>6</v>
      </c>
      <c r="SN46" s="222">
        <v>4</v>
      </c>
      <c r="SP46" s="219" t="s">
        <v>435</v>
      </c>
      <c r="SQ46" s="221">
        <v>230</v>
      </c>
      <c r="SR46" s="222">
        <v>406</v>
      </c>
      <c r="SS46" s="451">
        <v>198.26719600000001</v>
      </c>
      <c r="ST46" s="451">
        <v>506</v>
      </c>
      <c r="SU46" s="221">
        <v>211.59135357661523</v>
      </c>
      <c r="SV46" s="222">
        <v>590</v>
      </c>
      <c r="SX46" s="219" t="s">
        <v>435</v>
      </c>
      <c r="SY46" s="221">
        <v>456</v>
      </c>
      <c r="SZ46" s="451">
        <v>405</v>
      </c>
      <c r="TA46" s="451">
        <v>51</v>
      </c>
      <c r="TB46" s="451">
        <v>40</v>
      </c>
      <c r="TC46" s="451">
        <v>63</v>
      </c>
      <c r="TD46" s="222">
        <v>49</v>
      </c>
      <c r="TE46" s="221">
        <v>502</v>
      </c>
      <c r="TF46" s="451">
        <v>34</v>
      </c>
      <c r="TG46" s="451">
        <v>47</v>
      </c>
      <c r="TH46" s="451">
        <v>73</v>
      </c>
      <c r="TI46" s="222">
        <v>47</v>
      </c>
      <c r="TJ46" s="221">
        <v>586</v>
      </c>
      <c r="TK46" s="451">
        <v>60</v>
      </c>
      <c r="TL46" s="451">
        <v>49</v>
      </c>
      <c r="TM46" s="451">
        <v>60</v>
      </c>
      <c r="TN46" s="222">
        <v>36</v>
      </c>
      <c r="TP46" s="219" t="s">
        <v>435</v>
      </c>
      <c r="TQ46" s="221">
        <v>52</v>
      </c>
      <c r="TR46" s="451">
        <v>36</v>
      </c>
      <c r="TS46" s="451">
        <v>24</v>
      </c>
      <c r="TT46" s="451">
        <v>52</v>
      </c>
      <c r="TU46" s="451">
        <v>76</v>
      </c>
      <c r="TV46" s="222">
        <v>164</v>
      </c>
      <c r="TW46" s="221">
        <v>44</v>
      </c>
      <c r="TX46" s="451">
        <v>32</v>
      </c>
      <c r="TY46" s="451">
        <v>24</v>
      </c>
      <c r="TZ46" s="451">
        <v>120</v>
      </c>
      <c r="UA46" s="451">
        <v>100</v>
      </c>
      <c r="UB46" s="222">
        <v>180</v>
      </c>
      <c r="UC46" s="221">
        <v>15</v>
      </c>
      <c r="UD46" s="451">
        <v>25</v>
      </c>
      <c r="UE46" s="451">
        <v>30</v>
      </c>
      <c r="UF46" s="451">
        <v>155</v>
      </c>
      <c r="UG46" s="451">
        <v>155</v>
      </c>
      <c r="UH46" s="222">
        <v>205</v>
      </c>
      <c r="UJ46" s="219" t="s">
        <v>435</v>
      </c>
      <c r="UK46" s="221">
        <v>406</v>
      </c>
      <c r="UL46" s="451">
        <v>317</v>
      </c>
      <c r="UM46" s="451">
        <v>89</v>
      </c>
      <c r="UN46" s="221">
        <v>506</v>
      </c>
      <c r="UO46" s="451">
        <v>431</v>
      </c>
      <c r="UP46" s="451">
        <v>75</v>
      </c>
      <c r="UQ46" s="221">
        <v>590</v>
      </c>
      <c r="UR46" s="451">
        <v>521</v>
      </c>
      <c r="US46" s="222">
        <v>69</v>
      </c>
      <c r="UU46" s="219" t="s">
        <v>435</v>
      </c>
      <c r="UV46" s="221">
        <v>361</v>
      </c>
      <c r="UW46" s="451">
        <v>70</v>
      </c>
      <c r="UX46" s="221">
        <v>37</v>
      </c>
      <c r="UY46" s="451">
        <v>36</v>
      </c>
      <c r="UZ46" s="222">
        <v>2</v>
      </c>
      <c r="VA46" s="221">
        <v>462</v>
      </c>
      <c r="VB46" s="451">
        <v>59</v>
      </c>
      <c r="VC46" s="221">
        <v>41</v>
      </c>
      <c r="VD46" s="451">
        <v>27</v>
      </c>
      <c r="VE46" s="222">
        <v>1</v>
      </c>
      <c r="VF46" s="168"/>
      <c r="VG46" s="219" t="s">
        <v>435</v>
      </c>
      <c r="VH46" s="221">
        <v>43</v>
      </c>
      <c r="VI46" s="451">
        <v>8</v>
      </c>
      <c r="VJ46" s="451">
        <v>2</v>
      </c>
      <c r="VK46" s="222">
        <v>17</v>
      </c>
      <c r="VL46" s="221">
        <v>44</v>
      </c>
      <c r="VM46" s="451">
        <v>6</v>
      </c>
      <c r="VN46" s="451">
        <v>3</v>
      </c>
      <c r="VO46" s="222">
        <v>6</v>
      </c>
      <c r="VQ46" s="219" t="s">
        <v>435</v>
      </c>
      <c r="VR46" s="221">
        <v>157</v>
      </c>
      <c r="VS46" s="222">
        <v>73</v>
      </c>
      <c r="VT46" s="451">
        <v>125.054222</v>
      </c>
      <c r="VU46" s="451">
        <v>73.212973000000005</v>
      </c>
      <c r="VV46" s="221">
        <v>154.47407734301328</v>
      </c>
      <c r="VW46" s="222">
        <v>57.117276233601949</v>
      </c>
      <c r="VY46" s="219" t="s">
        <v>435</v>
      </c>
      <c r="VZ46" s="221">
        <v>76</v>
      </c>
      <c r="WA46" s="451">
        <v>32</v>
      </c>
      <c r="WB46" s="451">
        <v>40</v>
      </c>
      <c r="WC46" s="451">
        <v>60</v>
      </c>
      <c r="WD46" s="222">
        <v>28</v>
      </c>
      <c r="WE46" s="221">
        <v>80.166725999999997</v>
      </c>
      <c r="WF46" s="451">
        <v>19.722476</v>
      </c>
      <c r="WG46" s="451">
        <v>24.091321000000001</v>
      </c>
      <c r="WH46" s="451">
        <v>27.973868</v>
      </c>
      <c r="WI46" s="222">
        <v>56.227054000000003</v>
      </c>
      <c r="WJ46" s="221">
        <v>98.770630295893199</v>
      </c>
      <c r="WK46" s="451">
        <v>11.085179740186</v>
      </c>
      <c r="WL46" s="451">
        <v>13.818760423441359</v>
      </c>
      <c r="WM46" s="451">
        <v>40.007475924780081</v>
      </c>
      <c r="WN46" s="222">
        <v>39.272055375474316</v>
      </c>
      <c r="WP46" s="219" t="s">
        <v>435</v>
      </c>
      <c r="WQ46" s="221">
        <v>52</v>
      </c>
      <c r="WR46" s="451">
        <v>32</v>
      </c>
      <c r="WS46" s="451">
        <v>4</v>
      </c>
      <c r="WT46" s="451">
        <v>16</v>
      </c>
      <c r="WU46" s="451">
        <v>32</v>
      </c>
      <c r="WV46" s="222">
        <v>100</v>
      </c>
      <c r="WW46" s="221">
        <v>44</v>
      </c>
      <c r="WX46" s="451">
        <v>27.976192999999999</v>
      </c>
      <c r="WY46" s="451">
        <v>4</v>
      </c>
      <c r="WZ46" s="451">
        <v>16.180361999999999</v>
      </c>
      <c r="XA46" s="451">
        <v>44.053700999999997</v>
      </c>
      <c r="XB46" s="222">
        <v>71.971187999999998</v>
      </c>
      <c r="XC46" s="221">
        <v>15</v>
      </c>
      <c r="XD46" s="451">
        <v>15</v>
      </c>
      <c r="XE46" s="451">
        <v>4.2547699183012897</v>
      </c>
      <c r="XF46" s="451">
        <v>15</v>
      </c>
      <c r="XG46" s="451">
        <v>55.02492111970534</v>
      </c>
      <c r="XH46" s="222">
        <v>98.674410721768339</v>
      </c>
      <c r="XJ46" s="219" t="s">
        <v>435</v>
      </c>
      <c r="XK46" s="221">
        <v>0</v>
      </c>
      <c r="XL46" s="451">
        <v>0</v>
      </c>
      <c r="XM46" s="451">
        <v>0</v>
      </c>
      <c r="XN46" s="451">
        <v>0</v>
      </c>
      <c r="XO46" s="222">
        <v>0</v>
      </c>
      <c r="XP46" s="221">
        <v>0</v>
      </c>
      <c r="XQ46" s="451">
        <v>0</v>
      </c>
      <c r="XR46" s="451">
        <v>4</v>
      </c>
      <c r="XS46" s="451">
        <v>0</v>
      </c>
      <c r="XT46" s="222">
        <v>0</v>
      </c>
      <c r="XU46" s="221">
        <v>0</v>
      </c>
      <c r="XV46" s="451">
        <v>0</v>
      </c>
      <c r="XW46" s="451">
        <v>0</v>
      </c>
      <c r="XX46" s="451">
        <v>0</v>
      </c>
      <c r="XY46" s="222">
        <v>0</v>
      </c>
      <c r="XZ46" s="822"/>
      <c r="YA46" s="219" t="s">
        <v>435</v>
      </c>
      <c r="YB46" s="221">
        <v>32</v>
      </c>
      <c r="YC46" s="451">
        <v>41</v>
      </c>
      <c r="YD46" s="451">
        <v>27</v>
      </c>
      <c r="YE46" s="451">
        <v>20</v>
      </c>
      <c r="YF46" s="451">
        <v>10</v>
      </c>
      <c r="YG46" s="451">
        <v>0</v>
      </c>
      <c r="YH46" s="451">
        <v>0</v>
      </c>
      <c r="YI46" s="221">
        <v>44</v>
      </c>
      <c r="YJ46" s="451">
        <v>41</v>
      </c>
      <c r="YK46" s="451">
        <v>28</v>
      </c>
      <c r="YL46" s="451">
        <v>21</v>
      </c>
      <c r="YM46" s="451">
        <v>37</v>
      </c>
      <c r="YN46" s="451">
        <v>38</v>
      </c>
      <c r="YO46" s="222">
        <v>417</v>
      </c>
      <c r="YP46" s="221">
        <v>62</v>
      </c>
      <c r="YQ46" s="451">
        <v>85</v>
      </c>
      <c r="YR46" s="451">
        <v>61</v>
      </c>
      <c r="YS46" s="451">
        <v>37</v>
      </c>
      <c r="YT46" s="451">
        <v>23</v>
      </c>
      <c r="YU46" s="451">
        <v>1</v>
      </c>
      <c r="YV46" s="451">
        <v>6</v>
      </c>
      <c r="YW46" s="221">
        <v>81</v>
      </c>
      <c r="YX46" s="451">
        <v>86</v>
      </c>
      <c r="YY46" s="451">
        <v>62</v>
      </c>
      <c r="YZ46" s="451">
        <v>39</v>
      </c>
      <c r="ZA46" s="451">
        <v>75</v>
      </c>
      <c r="ZB46" s="451">
        <v>62</v>
      </c>
      <c r="ZC46" s="222">
        <v>853</v>
      </c>
      <c r="ZE46" s="219" t="s">
        <v>435</v>
      </c>
      <c r="ZF46" s="221">
        <v>407</v>
      </c>
      <c r="ZG46" s="451">
        <v>214</v>
      </c>
      <c r="ZH46" s="451">
        <v>63</v>
      </c>
      <c r="ZI46" s="222">
        <v>55</v>
      </c>
      <c r="ZJ46" s="221">
        <v>321</v>
      </c>
      <c r="ZK46" s="451">
        <v>274</v>
      </c>
      <c r="ZL46" s="451">
        <v>133</v>
      </c>
      <c r="ZM46" s="222">
        <v>124</v>
      </c>
      <c r="ZN46" s="221">
        <v>316</v>
      </c>
      <c r="ZO46" s="451">
        <v>346</v>
      </c>
      <c r="ZP46" s="451">
        <v>143</v>
      </c>
      <c r="ZQ46" s="222">
        <v>157</v>
      </c>
      <c r="ZS46" s="219" t="s">
        <v>435</v>
      </c>
      <c r="ZT46" s="221">
        <v>147</v>
      </c>
      <c r="ZU46" s="451">
        <v>206</v>
      </c>
      <c r="ZV46" s="451">
        <v>62</v>
      </c>
      <c r="ZW46" s="222">
        <v>68</v>
      </c>
      <c r="ZX46" s="221">
        <v>169</v>
      </c>
      <c r="ZY46" s="451">
        <v>140</v>
      </c>
      <c r="ZZ46" s="451">
        <v>81</v>
      </c>
      <c r="AAA46" s="222">
        <v>89</v>
      </c>
    </row>
    <row r="47" spans="1:703" ht="13.5" customHeight="1" x14ac:dyDescent="0.2">
      <c r="A47" s="219">
        <v>37154</v>
      </c>
      <c r="B47" s="219" t="s">
        <v>25</v>
      </c>
      <c r="C47" s="221">
        <v>1903</v>
      </c>
      <c r="D47" s="451">
        <v>2447</v>
      </c>
      <c r="E47" s="451">
        <v>3011</v>
      </c>
      <c r="F47" s="451">
        <v>3354</v>
      </c>
      <c r="G47" s="451">
        <v>3434</v>
      </c>
      <c r="H47" s="451">
        <v>3933</v>
      </c>
      <c r="I47" s="205">
        <v>4154</v>
      </c>
      <c r="J47" s="634"/>
      <c r="K47" s="219" t="s">
        <v>25</v>
      </c>
      <c r="L47" s="227">
        <f>((VLOOKUP($K47,$B$8:$I$75,3,FALSE)/VLOOKUP($K47,$B$8:$I$75,2,FALSE))^(1/6.975))-1</f>
        <v>3.6705071519329779E-2</v>
      </c>
      <c r="M47" s="203">
        <f>((VLOOKUP($K47,$B$8:$I$75,4,FALSE)/VLOOKUP($K47,$B$8:$I$75,3,FALSE))^(1/7.035))-1</f>
        <v>2.9921423041169737E-2</v>
      </c>
      <c r="N47" s="203">
        <f>((VLOOKUP($K47,$B$8:$I$75,5,FALSE)/VLOOKUP($K47,$B$8:$I$75,4,FALSE))^(1/8.005))-1</f>
        <v>1.3567974538614358E-2</v>
      </c>
      <c r="O47" s="203">
        <f>((VLOOKUP($K47,$B$8:$I$75,6,FALSE)/VLOOKUP($K47,$B$8:$I$75,5,FALSE))^(1/9.01))-1</f>
        <v>2.6196404910283633E-3</v>
      </c>
      <c r="P47" s="203">
        <f>((VLOOKUP($K47,$B$8:$I$75,7,FALSE)/VLOOKUP($K47,$B$8:$I$75,6,FALSE))^(1/11))-1</f>
        <v>1.2410628819772063E-2</v>
      </c>
      <c r="Q47" s="228">
        <f>((VLOOKUP($K47,$B$8:$I$75,8,FALSE)/VLOOKUP($K47,$B$8:$I$75,7,FALSE))^(1/5))-1</f>
        <v>1.0993839351273405E-2</v>
      </c>
      <c r="R47" s="77"/>
      <c r="S47" s="219" t="s">
        <v>25</v>
      </c>
      <c r="T47" s="227">
        <f>VLOOKUP($S47,$K$8:$Q$75,2,FALSE)*(VLOOKUP($S47,$AW$8:$BC$75,2,FALSE)-VLOOKUP($S47,$CE$8:$CK$75,2,FALSE))/(VLOOKUP($S47,$B$8:$I$75,3,FALSE)-VLOOKUP($S47,$B$8:$I$75,2,FALSE))</f>
        <v>8.3665971845531123E-3</v>
      </c>
      <c r="U47" s="203">
        <f>VLOOKUP($S47,$K$8:$Q$75,3,FALSE)*(VLOOKUP($S47,$AW$8:$BC$75,3,FALSE)-VLOOKUP($S47,$CE$8:$CK$75,3,FALSE))/(VLOOKUP($S47,$B$8:$I$75,4,FALSE)-VLOOKUP($S47,$B$8:$I$75,3,FALSE))</f>
        <v>2.0690345719957797E-3</v>
      </c>
      <c r="V47" s="203">
        <f>VLOOKUP($S47,$K$8:$Q$75,4,FALSE)*(VLOOKUP($S47,$AW$8:$BC$75,4,FALSE)-VLOOKUP($S47,$CE$8:$CK$75,4,FALSE))/(VLOOKUP($S47,$B$8:$I$75,5,FALSE)-VLOOKUP($S47,$B$8:$I$75,4,FALSE))</f>
        <v>2.6898608414745668E-3</v>
      </c>
      <c r="W47" s="203">
        <f>VLOOKUP($S47,$K$8:$Q$75,5,FALSE)*(VLOOKUP($S47,$AW$8:$BC$75,5,FALSE)-VLOOKUP($S47,$CE$8:$CK$75,5,FALSE))/(VLOOKUP($S47,$B$8:$I$75,6,FALSE)-VLOOKUP($S47,$B$8:$I$75,5,FALSE))</f>
        <v>3.1108230830961814E-3</v>
      </c>
      <c r="X47" s="203">
        <f>VLOOKUP($S47,$K$8:$Q$75,6,FALSE)*(VLOOKUP($S47,$AW$8:$BC$75,6,FALSE)-VLOOKUP($S47,$CE$8:$CK$75,6,FALSE))/(VLOOKUP($S47,$B$8:$I$75,7,FALSE)-VLOOKUP($S47,$B$8:$I$75,6,FALSE))</f>
        <v>5.1731679248749277E-3</v>
      </c>
      <c r="Y47" s="228">
        <f>VLOOKUP($S47,$K$8:$Q$75,7,FALSE)*(VLOOKUP($S47,$AW$8:$BC$75,7,FALSE)-VLOOKUP($S47,$CE$8:$CK$75,7,FALSE))/(VLOOKUP($S47,$B$8:$I$75,8,FALSE)-VLOOKUP($S47,$B$8:$I$75,7,FALSE))</f>
        <v>5.5715384947629927E-3</v>
      </c>
      <c r="Z47" s="77"/>
      <c r="AA47" s="219" t="s">
        <v>25</v>
      </c>
      <c r="AB47" s="227">
        <f>(VLOOKUP($S47,$K$8:$Q$75,2,FALSE)*((VLOOKUP($S47,$B$8:$I$75,3,FALSE)-VLOOKUP($S47,$B$8:$I$75,2,FALSE))-(VLOOKUP($S47,$AW$8:$BC$75,2,FALSE)-VLOOKUP($S47,$CE$8:$CK$75,2,FALSE)))/(VLOOKUP($S47,$B$8:$I$75,3,FALSE)-VLOOKUP($S47,$B$8:$I$75,2,FALSE)))</f>
        <v>2.8338474334776667E-2</v>
      </c>
      <c r="AC47" s="203">
        <f>(VLOOKUP($S47,$K$8:$Q$75,3,FALSE)*((VLOOKUP($S47,$B$8:$I$75,4,FALSE)-VLOOKUP($S47,$B$8:$I$75,3,FALSE))-(VLOOKUP($S47,$AW$8:$BC$75,3,FALSE)-VLOOKUP($S47,$CE$8:$CK$75,3,FALSE)))/(VLOOKUP($S47,$B$8:$I$75,4,FALSE)-VLOOKUP($S47,$B$8:$I$75,3,FALSE)))</f>
        <v>2.7852388469173955E-2</v>
      </c>
      <c r="AD47" s="203">
        <f>(VLOOKUP($S47,$K$8:$Q$75,4,FALSE)*((VLOOKUP($S47,$B$8:$I$75,5,FALSE)-VLOOKUP($S47,$B$8:$I$75,4,FALSE))-(VLOOKUP($S47,$AW$8:$BC$75,4,FALSE)-VLOOKUP($S47,$CE$8:$CK$75,4,FALSE)))/(VLOOKUP($S47,$B$8:$I$75,5,FALSE)-VLOOKUP($S47,$B$8:$I$75,4,FALSE)))</f>
        <v>1.0878113697139792E-2</v>
      </c>
      <c r="AE47" s="203">
        <f>(VLOOKUP($S47,$K$8:$Q$75,5,FALSE)*((VLOOKUP($S47,$B$8:$I$75,6,FALSE)-VLOOKUP($S47,$B$8:$I$75,5,FALSE))-(VLOOKUP($S47,$AW$8:$BC$75,5,FALSE)-VLOOKUP($S47,$CE$8:$CK$75,5,FALSE)))/(VLOOKUP($S47,$B$8:$I$75,6,FALSE)-VLOOKUP($S47,$B$8:$I$75,5,FALSE)))</f>
        <v>-4.9118259206781811E-4</v>
      </c>
      <c r="AF47" s="203">
        <f>(VLOOKUP($S47,$K$8:$Q$75,6,FALSE)*((VLOOKUP($S47,$B$8:$I$75,7,FALSE)-VLOOKUP($S47,$B$8:$I$75,6,FALSE))-(VLOOKUP($S47,$AW$8:$BC$75,6,FALSE)-VLOOKUP($S47,$CE$8:$CK$75,6,FALSE)))/(VLOOKUP($S47,$B$8:$I$75,7,FALSE)-VLOOKUP($S47,$B$8:$I$75,6,FALSE)))</f>
        <v>7.2374608948971341E-3</v>
      </c>
      <c r="AG47" s="228">
        <f>(VLOOKUP($S47,$K$8:$Q$75,7,FALSE)*((VLOOKUP($S47,$B$8:$I$75,8,FALSE)-VLOOKUP($S47,$B$8:$I$75,7,FALSE))-(VLOOKUP($S47,$AW$8:$BC$75,7,FALSE)-VLOOKUP($S47,$CE$8:$CK$75,7,FALSE)))/(VLOOKUP($S47,$B$8:$I$75,8,FALSE)-VLOOKUP($S47,$B$8:$I$75,7,FALSE)))</f>
        <v>5.4223008565104118E-3</v>
      </c>
      <c r="AI47" s="219" t="s">
        <v>25</v>
      </c>
      <c r="AJ47" s="221">
        <f>VLOOKUP($AI47,$AW$8:$BC$75,2,FALSE)-VLOOKUP($AI47,$CE$8:$CK$75,2,FALSE)</f>
        <v>124</v>
      </c>
      <c r="AK47" s="222">
        <f>(VLOOKUP($AI47,$B$8:$I$75,3,FALSE)-VLOOKUP($AI47,$B$8:$I$75,2,FALSE))-AJ47</f>
        <v>420</v>
      </c>
      <c r="AL47" s="451">
        <f>VLOOKUP($AI47,$AW$8:$BC$75,3,FALSE)-VLOOKUP($AI47,$CE$8:$CK$75,3,FALSE)</f>
        <v>39</v>
      </c>
      <c r="AM47" s="451">
        <f>(VLOOKUP($AI47,$B$8:$I$75,4,FALSE)-VLOOKUP($AI47,$B$8:$I$75,3,FALSE))-AL47</f>
        <v>525</v>
      </c>
      <c r="AN47" s="221">
        <f>VLOOKUP($AI47,$AW$8:$BC$75,4,FALSE)-VLOOKUP($AI47,$CE$8:$CK$75,4,FALSE)</f>
        <v>68</v>
      </c>
      <c r="AO47" s="222">
        <f>(VLOOKUP($AI47,$B$8:$I$75,5,FALSE)-VLOOKUP($AI47,$B$8:$I$75,4,FALSE))-AN47</f>
        <v>275</v>
      </c>
      <c r="AP47" s="451">
        <f>VLOOKUP($AI47,$AW$8:$BC$75,5,FALSE)-VLOOKUP($AI47,$CE$8:$CK$75,5,FALSE)</f>
        <v>95</v>
      </c>
      <c r="AQ47" s="451">
        <f>(VLOOKUP($AI47,$B$8:$I$75,6,FALSE)-VLOOKUP($AI47,$B$8:$I$75,5,FALSE))-AP47</f>
        <v>-15</v>
      </c>
      <c r="AR47" s="221">
        <f>VLOOKUP($AI47,$AW$8:$BC$75,6,FALSE)-VLOOKUP($AI47,$CE$8:$CK$75,6,FALSE)</f>
        <v>208</v>
      </c>
      <c r="AS47" s="222">
        <f>(VLOOKUP($AI47,$B$8:$I$75,7,FALSE)-VLOOKUP($AI47,$B$8:$I$75,6,FALSE))-AR47</f>
        <v>291</v>
      </c>
      <c r="AT47" s="221">
        <f>VLOOKUP($AI47,$AW$8:$BC$75,7,FALSE)-VLOOKUP($AI47,$CE$8:$CK$75,7,FALSE)</f>
        <v>112</v>
      </c>
      <c r="AU47" s="222">
        <f>(VLOOKUP($AI47,$B$8:$I$75,8,FALSE)-VLOOKUP($AI47,$B$8:$I$75,7,FALSE))-AT47</f>
        <v>109</v>
      </c>
      <c r="AV47" s="636"/>
      <c r="AW47" s="219" t="s">
        <v>25</v>
      </c>
      <c r="AX47" s="221">
        <v>267</v>
      </c>
      <c r="AY47" s="451">
        <v>202</v>
      </c>
      <c r="AZ47" s="451">
        <v>262</v>
      </c>
      <c r="BA47" s="451">
        <v>330</v>
      </c>
      <c r="BB47" s="451">
        <v>509</v>
      </c>
      <c r="BC47" s="222">
        <v>220</v>
      </c>
      <c r="BE47" s="219" t="s">
        <v>25</v>
      </c>
      <c r="BF47" s="239">
        <f>IF(VLOOKUP($BE47,$B$8:$I$75,3,FALSE)&lt;&gt;VLOOKUP($BE47,$B$8:$I$75,2,FALSE),(10*(VLOOKUP($BE47,$K$8:$Q$75,2,FALSE)*100)*VLOOKUP($BE47,$AW$8:$BC$75,2,FALSE))/(VLOOKUP($BE47,$B$8:$I$75,3,FALSE)-VLOOKUP($BE47,$B$8:$I$75,2,FALSE)),"")</f>
        <v>18.015172969965164</v>
      </c>
      <c r="BG47" s="235">
        <f>IF(VLOOKUP($BE47,$B$8:$I$75,4,FALSE)&lt;&gt;VLOOKUP($BE47,$B$8:$I$75,3,FALSE),(10*(VLOOKUP($BE47,$K$8:$Q$75,3,FALSE)*100)*VLOOKUP($BE47,$AW$8:$BC$75,3,FALSE))/(VLOOKUP($BE47,$B$8:$I$75,4,FALSE)-VLOOKUP($BE47,$B$8:$I$75,3,FALSE)),"")</f>
        <v>10.716538039567885</v>
      </c>
      <c r="BH47" s="235">
        <f>IF(VLOOKUP($BE47,$B$8:$I$75,5,FALSE)&lt;&gt;VLOOKUP($BE47,$B$8:$I$75,4,FALSE),(10*(VLOOKUP($BE47,$K$8:$Q$75,4,FALSE)*100)*VLOOKUP($BE47,$AW$8:$BC$75,4,FALSE))/(VLOOKUP($BE47,$B$8:$I$75,5,FALSE)-VLOOKUP($BE47,$B$8:$I$75,4,FALSE)),"")</f>
        <v>10.363875595093182</v>
      </c>
      <c r="BI47" s="235">
        <f>IF(VLOOKUP($BE47,$B$8:$I$75,6,FALSE)&lt;&gt;VLOOKUP($BE47,$B$8:$I$75,5,FALSE),(10*(VLOOKUP($BE47,$K$8:$Q$75,5,FALSE)*100)*VLOOKUP($BE47,$AW$8:$BC$75,5,FALSE))/(VLOOKUP($BE47,$B$8:$I$75,6,FALSE)-VLOOKUP($BE47,$B$8:$I$75,5,FALSE)),"")</f>
        <v>10.806017025491998</v>
      </c>
      <c r="BJ47" s="235">
        <f>IF(VLOOKUP($BE47,$B$8:$I$75,7,FALSE)&lt;&gt;VLOOKUP($BE47,$B$8:$I$75,6,FALSE),(10*(VLOOKUP($BE47,$K$8:$Q$75,6,FALSE)*100)*VLOOKUP($BE47,$AW$8:$BC$75,6,FALSE))/(VLOOKUP($BE47,$B$8:$I$75,7,FALSE)-VLOOKUP($BE47,$B$8:$I$75,6,FALSE)),"")</f>
        <v>12.659338816160281</v>
      </c>
      <c r="BK47" s="240">
        <f>IF(VLOOKUP($BE47,$B$8:$I$75,8,FALSE)&lt;&gt;VLOOKUP($BE47,$B$8:$I$75,7,FALSE),(10*(VLOOKUP($BE47,$K$8:$Q$75,7,FALSE)*100)*VLOOKUP($BE47,$AW$8:$BC$75,7,FALSE))/(VLOOKUP($BE47,$B$8:$I$75,8,FALSE)-VLOOKUP($BE47,$B$8:$I$75,7,FALSE)),"")</f>
        <v>10.944093471855879</v>
      </c>
      <c r="BL47" s="239">
        <f>IF(VLOOKUP($BE47,$B$8:$I$75,3,FALSE)&lt;&gt;VLOOKUP($BE47,$B$8:$I$75,2,FALSE),(10*(VLOOKUP($BE47,$K$8:$Q$75,2,FALSE)*100)*VLOOKUP($BE47,$CE$8:$CK$75,2,FALSE))/(VLOOKUP($BE47,$B$8:$I$75,3,FALSE)-VLOOKUP($BE47,$B$8:$I$75,2,FALSE)),"")</f>
        <v>9.6485757854120564</v>
      </c>
      <c r="BM47" s="235">
        <f>IF(VLOOKUP($BE47,$B$8:$I$75,4,FALSE)&lt;&gt;VLOOKUP($BE47,$B$8:$I$75,3,FALSE),(10*(VLOOKUP($BE47,$K$8:$Q$75,3,FALSE)*100)*VLOOKUP($BE47,$CE$8:$CK$75,3,FALSE))/(VLOOKUP($BE47,$B$8:$I$75,4,FALSE)-VLOOKUP($BE47,$B$8:$I$75,3,FALSE)),"")</f>
        <v>8.6475034675721059</v>
      </c>
      <c r="BN47" s="235">
        <f>IF(VLOOKUP($BE47,$B$8:$I$75,5,FALSE)&lt;&gt;VLOOKUP($BE47,$B$8:$I$75,4,FALSE),(10*(VLOOKUP($BE47,$K$8:$Q$75,4,FALSE)*100)*VLOOKUP($BE47,$CE$8:$CK$75,4,FALSE))/(VLOOKUP($BE47,$B$8:$I$75,5,FALSE)-VLOOKUP($BE47,$B$8:$I$75,4,FALSE)),"")</f>
        <v>7.674014753618617</v>
      </c>
      <c r="BO47" s="235">
        <f>IF(VLOOKUP($BE47,$B$8:$I$75,6,FALSE)&lt;&gt;VLOOKUP($BE47,$B$8:$I$75,5,FALSE),(10*(VLOOKUP($BE47,$K$8:$Q$75,5,FALSE)*100)*VLOOKUP($BE47,$CE$8:$CK$75,5,FALSE))/(VLOOKUP($BE47,$B$8:$I$75,6,FALSE)-VLOOKUP($BE47,$B$8:$I$75,5,FALSE)),"")</f>
        <v>7.6951939423958162</v>
      </c>
      <c r="BP47" s="235">
        <f>IF(VLOOKUP($BE47,$B$8:$I$75,7,FALSE)&lt;&gt;VLOOKUP($BE47,$B$8:$I$75,6,FALSE),(10*(VLOOKUP($BE47,$K$8:$Q$75,6,FALSE)*100)*VLOOKUP($BE47,$CE$8:$CK$75,6,FALSE))/(VLOOKUP($BE47,$B$8:$I$75,7,FALSE)-VLOOKUP($BE47,$B$8:$I$75,6,FALSE)),"")</f>
        <v>7.4861708912853526</v>
      </c>
      <c r="BQ47" s="240">
        <f>IF(VLOOKUP($BE47,$B$8:$I$75,8,FALSE)&lt;&gt;VLOOKUP($BE47,$B$8:$I$75,7,FALSE),(10*(VLOOKUP($BE47,$K$8:$Q$75,7,FALSE)*100)*VLOOKUP($BE47,$CE$8:$CK$75,7,FALSE))/(VLOOKUP($BE47,$B$8:$I$75,8,FALSE)-VLOOKUP($BE47,$B$8:$I$75,7,FALSE)),"")</f>
        <v>5.3725549770928858</v>
      </c>
      <c r="BS47" s="219" t="s">
        <v>25</v>
      </c>
      <c r="BT47" s="451">
        <v>46</v>
      </c>
      <c r="BU47" s="451">
        <v>45</v>
      </c>
      <c r="BV47" s="451">
        <v>44</v>
      </c>
      <c r="BW47" s="451">
        <v>37</v>
      </c>
      <c r="BX47" s="451">
        <v>41</v>
      </c>
      <c r="BY47" s="451">
        <v>41</v>
      </c>
      <c r="BZ47" s="451">
        <v>57</v>
      </c>
      <c r="CA47" s="451">
        <v>39</v>
      </c>
      <c r="CB47" s="451">
        <v>53</v>
      </c>
      <c r="CC47" s="222">
        <v>51</v>
      </c>
      <c r="CE47" s="219" t="s">
        <v>25</v>
      </c>
      <c r="CF47" s="221">
        <v>143</v>
      </c>
      <c r="CG47" s="451">
        <v>163</v>
      </c>
      <c r="CH47" s="451">
        <v>194</v>
      </c>
      <c r="CI47" s="451">
        <v>235</v>
      </c>
      <c r="CJ47" s="451">
        <v>301</v>
      </c>
      <c r="CK47" s="222">
        <v>108</v>
      </c>
      <c r="CM47" s="795" t="s">
        <v>25</v>
      </c>
      <c r="CN47" s="451">
        <v>29</v>
      </c>
      <c r="CO47" s="451">
        <v>27</v>
      </c>
      <c r="CP47" s="451">
        <v>13</v>
      </c>
      <c r="CQ47" s="451">
        <v>30</v>
      </c>
      <c r="CR47" s="451">
        <v>26</v>
      </c>
      <c r="CS47" s="451">
        <v>13</v>
      </c>
      <c r="CT47" s="451">
        <v>26</v>
      </c>
      <c r="CU47" s="451">
        <v>30</v>
      </c>
      <c r="CV47" s="451">
        <v>14</v>
      </c>
      <c r="CW47" s="222">
        <v>26</v>
      </c>
      <c r="CY47" s="219" t="s">
        <v>25</v>
      </c>
      <c r="CZ47" s="221">
        <v>3608.1557065305656</v>
      </c>
      <c r="DA47" s="451">
        <v>86.277354628983119</v>
      </c>
      <c r="DB47" s="451">
        <v>276.5202319829483</v>
      </c>
      <c r="DC47" s="451">
        <v>21.048288251371133</v>
      </c>
      <c r="DD47" s="451">
        <v>106.1583911993437</v>
      </c>
      <c r="DE47" s="222">
        <v>6.0063767087709934</v>
      </c>
      <c r="DG47" s="219" t="s">
        <v>25</v>
      </c>
      <c r="DH47" s="221">
        <v>0</v>
      </c>
      <c r="DI47" s="451">
        <v>104</v>
      </c>
      <c r="DJ47" s="451">
        <v>216</v>
      </c>
      <c r="DK47" s="451">
        <v>364</v>
      </c>
      <c r="DL47" s="451">
        <v>440</v>
      </c>
      <c r="DM47" s="451">
        <v>420</v>
      </c>
      <c r="DN47" s="451">
        <v>660</v>
      </c>
      <c r="DO47" s="222">
        <v>544</v>
      </c>
      <c r="DP47" s="221">
        <v>0</v>
      </c>
      <c r="DQ47" s="451">
        <v>96.705332999999996</v>
      </c>
      <c r="DR47" s="451">
        <v>294.31911500000001</v>
      </c>
      <c r="DS47" s="451">
        <v>584.26105800000005</v>
      </c>
      <c r="DT47" s="451">
        <v>475.507588</v>
      </c>
      <c r="DU47" s="451">
        <v>326.298633</v>
      </c>
      <c r="DV47" s="451">
        <v>961.34193000000005</v>
      </c>
      <c r="DW47" s="222">
        <v>375.141437</v>
      </c>
      <c r="DX47" s="221">
        <v>5.0590833996437103</v>
      </c>
      <c r="DY47" s="451">
        <v>130.24634905381075</v>
      </c>
      <c r="DZ47" s="451">
        <v>314.75325324893623</v>
      </c>
      <c r="EA47" s="451">
        <v>608.70863908951208</v>
      </c>
      <c r="EB47" s="451">
        <v>576.99299473149165</v>
      </c>
      <c r="EC47" s="451">
        <v>391.59094534266978</v>
      </c>
      <c r="ED47" s="451">
        <v>913.7567460211128</v>
      </c>
      <c r="EE47" s="222">
        <v>393.93476052166176</v>
      </c>
      <c r="EG47" s="219" t="s">
        <v>25</v>
      </c>
      <c r="EH47" s="221">
        <v>649</v>
      </c>
      <c r="EI47" s="451">
        <v>634</v>
      </c>
      <c r="EJ47" s="451">
        <v>726</v>
      </c>
      <c r="EK47" s="451">
        <v>714</v>
      </c>
      <c r="EL47" s="451">
        <v>481</v>
      </c>
      <c r="EM47" s="451">
        <v>229</v>
      </c>
      <c r="EN47" s="221">
        <v>847.62685099999999</v>
      </c>
      <c r="EO47" s="451">
        <v>555.28588500000001</v>
      </c>
      <c r="EP47" s="451">
        <v>911.37204999999994</v>
      </c>
      <c r="EQ47" s="451">
        <v>756.046201</v>
      </c>
      <c r="ER47" s="451">
        <v>576.206232</v>
      </c>
      <c r="ES47" s="451">
        <v>286.46278100000001</v>
      </c>
      <c r="ET47" s="221">
        <v>851.59638057771633</v>
      </c>
      <c r="EU47" s="451">
        <v>652.86144264978179</v>
      </c>
      <c r="EV47" s="451">
        <v>821.69392570226262</v>
      </c>
      <c r="EW47" s="451">
        <v>828.23351877050993</v>
      </c>
      <c r="EX47" s="451">
        <v>655.86793085673253</v>
      </c>
      <c r="EY47" s="222">
        <v>343.7468014429902</v>
      </c>
      <c r="EZ47" s="636"/>
      <c r="FA47" s="219" t="s">
        <v>25</v>
      </c>
      <c r="FB47" s="221">
        <v>883</v>
      </c>
      <c r="FC47" s="451">
        <v>2038</v>
      </c>
      <c r="FD47" s="222">
        <v>512</v>
      </c>
      <c r="FE47" s="221">
        <v>1087.711382</v>
      </c>
      <c r="FF47" s="451">
        <v>2205.8743530000002</v>
      </c>
      <c r="FG47" s="222">
        <v>639.414265</v>
      </c>
      <c r="FH47" s="221">
        <v>1088.8938334601871</v>
      </c>
      <c r="FI47" s="451">
        <v>2315.3889251769433</v>
      </c>
      <c r="FJ47" s="222">
        <v>749.71724136286252</v>
      </c>
      <c r="FK47" s="636"/>
      <c r="FL47" s="327" t="s">
        <v>126</v>
      </c>
      <c r="FM47" s="337">
        <f t="shared" si="22"/>
        <v>-3.8065254722381224E-2</v>
      </c>
      <c r="FN47" s="167">
        <f t="shared" si="23"/>
        <v>3.707865168539326E-2</v>
      </c>
      <c r="FO47" s="167">
        <f t="shared" si="24"/>
        <v>-3.9180820405910845E-2</v>
      </c>
      <c r="FP47" s="333">
        <f t="shared" si="25"/>
        <v>4.3520729324940305E-2</v>
      </c>
      <c r="FQ47" s="337">
        <f t="shared" si="26"/>
        <v>-5.6980260092103864E-2</v>
      </c>
      <c r="FR47" s="167">
        <f t="shared" si="27"/>
        <v>5.8679870971413181E-2</v>
      </c>
      <c r="FS47" s="167">
        <f t="shared" si="28"/>
        <v>-3.9303673789656032E-2</v>
      </c>
      <c r="FT47" s="333">
        <f t="shared" si="29"/>
        <v>4.3184967813502499E-2</v>
      </c>
      <c r="FU47" s="337">
        <f t="shared" si="30"/>
        <v>-6.7646572698673288E-2</v>
      </c>
      <c r="FV47" s="167">
        <f t="shared" si="31"/>
        <v>6.5786440756799652E-2</v>
      </c>
      <c r="FW47" s="167">
        <f t="shared" si="32"/>
        <v>-5.1247550561710972E-2</v>
      </c>
      <c r="FX47" s="333">
        <f t="shared" si="33"/>
        <v>5.751348553640305E-2</v>
      </c>
      <c r="FZ47" s="219" t="s">
        <v>25</v>
      </c>
      <c r="GA47" s="221">
        <v>2252</v>
      </c>
      <c r="GB47" s="451">
        <v>1187</v>
      </c>
      <c r="GC47" s="222">
        <v>1065</v>
      </c>
      <c r="GD47" s="221">
        <v>70803.837</v>
      </c>
      <c r="GE47" s="451">
        <v>51980.546999999999</v>
      </c>
      <c r="GF47" s="222">
        <v>18823.29</v>
      </c>
      <c r="GH47" s="219" t="s">
        <v>25</v>
      </c>
      <c r="GI47" s="221">
        <v>631</v>
      </c>
      <c r="GJ47" s="451">
        <v>784</v>
      </c>
      <c r="GK47" s="451">
        <v>1002</v>
      </c>
      <c r="GL47" s="451">
        <v>1164</v>
      </c>
      <c r="GM47" s="451">
        <v>1319</v>
      </c>
      <c r="GN47" s="451">
        <v>1568.9999999977899</v>
      </c>
      <c r="GO47" s="222">
        <v>1706.99999999999</v>
      </c>
      <c r="GQ47" s="219" t="s">
        <v>25</v>
      </c>
      <c r="GR47" s="221">
        <v>1864</v>
      </c>
      <c r="GS47" s="451">
        <v>2416</v>
      </c>
      <c r="GT47" s="451">
        <v>2968</v>
      </c>
      <c r="GU47" s="451">
        <v>3310</v>
      </c>
      <c r="GV47" s="451">
        <v>3386</v>
      </c>
      <c r="GW47" s="451">
        <v>3933</v>
      </c>
      <c r="GX47" s="222">
        <v>4150</v>
      </c>
      <c r="GZ47" s="219" t="s">
        <v>25</v>
      </c>
      <c r="HA47" s="389">
        <f t="shared" si="2"/>
        <v>2.9540412044374009</v>
      </c>
      <c r="HB47" s="390">
        <f t="shared" si="3"/>
        <v>3.0816326530612246</v>
      </c>
      <c r="HC47" s="390">
        <f t="shared" si="4"/>
        <v>2.9620758483033933</v>
      </c>
      <c r="HD47" s="390">
        <f t="shared" si="5"/>
        <v>2.8436426116838489</v>
      </c>
      <c r="HE47" s="390">
        <f t="shared" si="6"/>
        <v>2.5670962850644425</v>
      </c>
      <c r="HF47" s="390">
        <f t="shared" si="7"/>
        <v>2.5066921606153856</v>
      </c>
      <c r="HG47" s="246">
        <f t="shared" si="8"/>
        <v>2.4311657879320587</v>
      </c>
      <c r="HI47" s="219" t="s">
        <v>25</v>
      </c>
      <c r="HJ47" s="221">
        <v>268</v>
      </c>
      <c r="HK47" s="451">
        <v>487</v>
      </c>
      <c r="HL47" s="451">
        <v>243</v>
      </c>
      <c r="HM47" s="451">
        <v>218</v>
      </c>
      <c r="HN47" s="451">
        <v>103</v>
      </c>
      <c r="HO47" s="221">
        <v>349.38939799999997</v>
      </c>
      <c r="HP47" s="451">
        <v>587.27075400000012</v>
      </c>
      <c r="HQ47" s="451">
        <v>249.78839499999995</v>
      </c>
      <c r="HR47" s="451">
        <v>266.32966800000003</v>
      </c>
      <c r="HS47" s="451">
        <v>113.21469400000001</v>
      </c>
      <c r="HT47" s="221">
        <v>391.67223212659997</v>
      </c>
      <c r="HU47" s="451">
        <v>670.83445879459998</v>
      </c>
      <c r="HV47" s="451">
        <v>276.02270285289995</v>
      </c>
      <c r="HW47" s="451">
        <v>253.89992155849998</v>
      </c>
      <c r="HX47" s="222">
        <v>112.4030968255</v>
      </c>
      <c r="HY47" s="804"/>
      <c r="HZ47" s="219" t="s">
        <v>25</v>
      </c>
      <c r="IA47" s="221">
        <v>272</v>
      </c>
      <c r="IB47" s="451">
        <v>8</v>
      </c>
      <c r="IC47" s="451">
        <v>436</v>
      </c>
      <c r="ID47" s="451">
        <v>508</v>
      </c>
      <c r="IE47" s="451">
        <v>92</v>
      </c>
      <c r="IF47" s="221">
        <v>349.38940000000002</v>
      </c>
      <c r="IG47" s="451">
        <v>4.0224019999999996</v>
      </c>
      <c r="IH47" s="451">
        <v>543.03721700000006</v>
      </c>
      <c r="II47" s="451">
        <v>556.78127700000005</v>
      </c>
      <c r="IJ47" s="451">
        <v>112.762626</v>
      </c>
      <c r="IK47" s="221">
        <v>391.67223212741067</v>
      </c>
      <c r="IL47" s="451">
        <v>15.17725019893113</v>
      </c>
      <c r="IM47" s="451">
        <v>599.88582479066997</v>
      </c>
      <c r="IN47" s="451">
        <v>552.23168561443413</v>
      </c>
      <c r="IO47" s="222">
        <v>145.86541942366136</v>
      </c>
      <c r="IQ47" s="219" t="s">
        <v>25</v>
      </c>
      <c r="IR47" s="221">
        <v>1</v>
      </c>
      <c r="IS47" s="451">
        <v>14</v>
      </c>
      <c r="IT47" s="451">
        <v>46</v>
      </c>
      <c r="IU47" s="451">
        <v>43</v>
      </c>
      <c r="IV47" s="451">
        <v>35</v>
      </c>
      <c r="IW47" s="451">
        <v>89</v>
      </c>
      <c r="IX47" s="222">
        <v>40</v>
      </c>
      <c r="IY47" s="221">
        <v>234</v>
      </c>
      <c r="IZ47" s="451">
        <v>192</v>
      </c>
      <c r="JA47" s="451">
        <v>659</v>
      </c>
      <c r="JB47" s="451">
        <v>794</v>
      </c>
      <c r="JC47" s="451">
        <v>387</v>
      </c>
      <c r="JD47" s="451">
        <v>388</v>
      </c>
      <c r="JE47" s="222">
        <v>84</v>
      </c>
      <c r="JF47" s="221">
        <v>6.0239549999999999</v>
      </c>
      <c r="JG47" s="451">
        <v>15.059888000000001</v>
      </c>
      <c r="JH47" s="451">
        <v>54.215597000000002</v>
      </c>
      <c r="JI47" s="451">
        <v>56.223582</v>
      </c>
      <c r="JJ47" s="451">
        <v>64.255521999999999</v>
      </c>
      <c r="JK47" s="451">
        <v>77.307424999999995</v>
      </c>
      <c r="JL47" s="222">
        <v>79.31541</v>
      </c>
      <c r="JM47" s="221">
        <v>240.084531</v>
      </c>
      <c r="JN47" s="451">
        <v>159.165505</v>
      </c>
      <c r="JO47" s="451">
        <v>744.74166400000001</v>
      </c>
      <c r="JP47" s="451">
        <v>830.24196199999994</v>
      </c>
      <c r="JQ47" s="451">
        <v>471.72522199999997</v>
      </c>
      <c r="JR47" s="451">
        <v>464.54907200000002</v>
      </c>
      <c r="JS47" s="222">
        <v>174.865193</v>
      </c>
      <c r="JT47" s="221">
        <v>7.1398583981559103</v>
      </c>
      <c r="JU47" s="451">
        <v>19.379615652137471</v>
      </c>
      <c r="JV47" s="451">
        <v>62.218766041072932</v>
      </c>
      <c r="JW47" s="451">
        <v>69.358624439228834</v>
      </c>
      <c r="JX47" s="451">
        <v>54.058927871751891</v>
      </c>
      <c r="JY47" s="451">
        <v>106.07789620117352</v>
      </c>
      <c r="JZ47" s="222">
        <v>75.478503066219616</v>
      </c>
      <c r="KA47" s="221">
        <v>237.29745288247068</v>
      </c>
      <c r="KB47" s="451">
        <v>198.97348807533456</v>
      </c>
      <c r="KC47" s="451">
        <v>703.72512803721338</v>
      </c>
      <c r="KD47" s="451">
        <v>916.47160525440165</v>
      </c>
      <c r="KE47" s="451">
        <v>494.21870380999428</v>
      </c>
      <c r="KF47" s="451">
        <v>560.04438169413731</v>
      </c>
      <c r="KG47" s="222">
        <v>188.67285966872527</v>
      </c>
      <c r="KI47" s="219" t="s">
        <v>25</v>
      </c>
      <c r="KJ47" s="221">
        <v>468</v>
      </c>
      <c r="KK47" s="451">
        <v>260</v>
      </c>
      <c r="KL47" s="451">
        <v>208</v>
      </c>
      <c r="KM47" s="222">
        <v>100</v>
      </c>
      <c r="KN47" s="221">
        <v>607.49877900000001</v>
      </c>
      <c r="KO47" s="451">
        <v>217.54484299999999</v>
      </c>
      <c r="KP47" s="451">
        <v>282.41925099999997</v>
      </c>
      <c r="KQ47" s="222">
        <v>109.160008</v>
      </c>
      <c r="KR47" s="221">
        <v>645.25562017803145</v>
      </c>
      <c r="KS47" s="451">
        <v>266.07194837656942</v>
      </c>
      <c r="KT47" s="451">
        <v>264.1379345670519</v>
      </c>
      <c r="KU47" s="222">
        <v>127.33838632921585</v>
      </c>
      <c r="KW47" s="219" t="s">
        <v>25</v>
      </c>
      <c r="KX47" s="221">
        <v>754</v>
      </c>
      <c r="KY47" s="451">
        <v>944</v>
      </c>
      <c r="KZ47" s="451">
        <v>1163</v>
      </c>
      <c r="LA47" s="451">
        <v>1301</v>
      </c>
      <c r="LB47" s="451">
        <v>1491</v>
      </c>
      <c r="LC47" s="451">
        <v>1771.32381997584</v>
      </c>
      <c r="LD47" s="205">
        <v>1903.62330905306</v>
      </c>
      <c r="LF47" s="219" t="s">
        <v>25</v>
      </c>
      <c r="LG47" s="221">
        <v>1319</v>
      </c>
      <c r="LH47" s="451">
        <v>85</v>
      </c>
      <c r="LI47" s="222">
        <v>87</v>
      </c>
      <c r="LJ47" s="221">
        <v>1568.9999999977899</v>
      </c>
      <c r="LK47" s="451">
        <v>45.2963776070252</v>
      </c>
      <c r="LL47" s="222">
        <v>157.02744237102101</v>
      </c>
      <c r="LM47" s="221">
        <v>1706.99999999999</v>
      </c>
      <c r="LN47" s="451">
        <v>59.4911550468263</v>
      </c>
      <c r="LO47" s="222">
        <v>137.13215400624301</v>
      </c>
      <c r="LQ47" s="219" t="s">
        <v>25</v>
      </c>
      <c r="LR47" s="221">
        <v>1303</v>
      </c>
      <c r="LS47" s="451">
        <v>128</v>
      </c>
      <c r="LT47" s="222">
        <v>60</v>
      </c>
      <c r="LU47" s="221">
        <v>1526.995482</v>
      </c>
      <c r="LV47" s="451">
        <v>230.252137</v>
      </c>
      <c r="LW47" s="222">
        <v>14.076201000000026</v>
      </c>
      <c r="LX47" s="221">
        <v>1602.6140745522632</v>
      </c>
      <c r="LY47" s="451">
        <v>298.97743804969764</v>
      </c>
      <c r="LZ47" s="222">
        <v>2.0317964510934416</v>
      </c>
      <c r="MB47" s="219" t="s">
        <v>25</v>
      </c>
      <c r="MC47" s="1111"/>
      <c r="MD47" s="1112"/>
      <c r="ME47" s="1112"/>
      <c r="MF47" s="1112"/>
      <c r="MG47" s="1112"/>
      <c r="MH47" s="221">
        <v>15.064089000000001</v>
      </c>
      <c r="MI47" s="451">
        <v>141.72800999999998</v>
      </c>
      <c r="MJ47" s="451">
        <v>249.35982999999999</v>
      </c>
      <c r="MK47" s="451">
        <v>538.374234</v>
      </c>
      <c r="ML47" s="451">
        <v>826.79765700000007</v>
      </c>
      <c r="MM47" s="221">
        <v>27.463673037700001</v>
      </c>
      <c r="MN47" s="451">
        <v>119.0217412551</v>
      </c>
      <c r="MO47" s="451">
        <v>313.8499656683</v>
      </c>
      <c r="MP47" s="451">
        <v>529.63403020279998</v>
      </c>
      <c r="MQ47" s="222">
        <v>913.65389888319999</v>
      </c>
      <c r="MS47" s="219" t="s">
        <v>25</v>
      </c>
      <c r="MT47" s="221">
        <v>631</v>
      </c>
      <c r="MU47" s="451">
        <v>784</v>
      </c>
      <c r="MV47" s="451">
        <v>1002</v>
      </c>
      <c r="MW47" s="451">
        <v>1164</v>
      </c>
      <c r="MX47" s="451">
        <v>1319</v>
      </c>
      <c r="MY47" s="451">
        <v>1568.9999999977899</v>
      </c>
      <c r="MZ47" s="205">
        <v>1706.99999999999</v>
      </c>
      <c r="NB47" s="219" t="s">
        <v>25</v>
      </c>
      <c r="NC47" s="221">
        <v>1168</v>
      </c>
      <c r="ND47" s="451">
        <v>122</v>
      </c>
      <c r="NE47" s="222">
        <v>29</v>
      </c>
      <c r="NF47" s="221">
        <v>1351.8494880000001</v>
      </c>
      <c r="NG47" s="451">
        <v>204.08089699999999</v>
      </c>
      <c r="NH47" s="222">
        <v>13.069614999999942</v>
      </c>
      <c r="NI47" s="221">
        <v>1449.3487259570504</v>
      </c>
      <c r="NJ47" s="451">
        <v>255.61947759184145</v>
      </c>
      <c r="NK47" s="222">
        <v>2.0317964510938111</v>
      </c>
      <c r="NM47" s="219" t="s">
        <v>25</v>
      </c>
      <c r="NN47" s="221">
        <v>18</v>
      </c>
      <c r="NO47" s="451">
        <v>83</v>
      </c>
      <c r="NP47" s="451">
        <v>241</v>
      </c>
      <c r="NQ47" s="451">
        <v>407</v>
      </c>
      <c r="NR47" s="451">
        <v>570</v>
      </c>
      <c r="NS47" s="451">
        <v>5780</v>
      </c>
      <c r="NT47" s="221">
        <v>14.057503000000001</v>
      </c>
      <c r="NU47" s="451">
        <v>91.398701000000003</v>
      </c>
      <c r="NV47" s="451">
        <v>220.16883100000001</v>
      </c>
      <c r="NW47" s="451">
        <v>427.64975399999997</v>
      </c>
      <c r="NX47" s="451">
        <v>815.72520999999995</v>
      </c>
      <c r="NY47" s="451">
        <v>7350.7545909999999</v>
      </c>
      <c r="NZ47" s="221">
        <v>24.438699051781171</v>
      </c>
      <c r="OA47" s="451">
        <v>107.9301699758316</v>
      </c>
      <c r="OB47" s="451">
        <v>244.27556400823141</v>
      </c>
      <c r="OC47" s="451">
        <v>461.06795320129248</v>
      </c>
      <c r="OD47" s="451">
        <v>869.28761376284899</v>
      </c>
      <c r="OE47" s="222">
        <v>7893.3167266087503</v>
      </c>
      <c r="OG47" s="219" t="s">
        <v>25</v>
      </c>
      <c r="OH47" s="221">
        <v>940</v>
      </c>
      <c r="OI47" s="451">
        <v>203</v>
      </c>
      <c r="OJ47" s="451">
        <v>131</v>
      </c>
      <c r="OK47" s="222">
        <v>45</v>
      </c>
      <c r="OL47" s="221">
        <v>1155.5201890000001</v>
      </c>
      <c r="OM47" s="451">
        <v>243.47016699999998</v>
      </c>
      <c r="ON47" s="451">
        <v>135.79177000000001</v>
      </c>
      <c r="OO47" s="222">
        <v>34.217874000000002</v>
      </c>
      <c r="OP47" s="221">
        <v>1236.1184656053249</v>
      </c>
      <c r="OQ47" s="451">
        <v>286.80373913641688</v>
      </c>
      <c r="OR47" s="451">
        <v>152.79905824964405</v>
      </c>
      <c r="OS47" s="222">
        <v>31.278737008600093</v>
      </c>
      <c r="OU47" s="219" t="s">
        <v>25</v>
      </c>
      <c r="OV47" s="221">
        <v>224.154440500936</v>
      </c>
      <c r="OW47" s="451">
        <v>311.26226071940482</v>
      </c>
      <c r="OX47" s="451">
        <v>296.54347613399113</v>
      </c>
      <c r="OY47" s="451">
        <v>377.04431010335918</v>
      </c>
      <c r="OZ47" s="451">
        <v>174.74150719436915</v>
      </c>
      <c r="PA47" s="222">
        <v>323.25400534792544</v>
      </c>
      <c r="PC47" s="219" t="s">
        <v>25</v>
      </c>
      <c r="PD47" s="221">
        <v>38.636980928023462</v>
      </c>
      <c r="PE47" s="451">
        <v>6.1117155357543904</v>
      </c>
      <c r="PF47" s="451">
        <v>55.725337841078442</v>
      </c>
      <c r="PG47" s="451">
        <v>24.292220202025231</v>
      </c>
      <c r="PH47" s="451">
        <v>84.170231518134671</v>
      </c>
      <c r="PI47" s="222">
        <v>14.182150640354978</v>
      </c>
      <c r="PJ47" s="221">
        <v>154.27228902874171</v>
      </c>
      <c r="PK47" s="451">
        <v>66.636994905585013</v>
      </c>
      <c r="PL47" s="451">
        <v>232.1772878966666</v>
      </c>
      <c r="PM47" s="451">
        <v>575.98263217510657</v>
      </c>
      <c r="PN47" s="451">
        <v>301.94784376597124</v>
      </c>
      <c r="PO47" s="222">
        <v>94.209255895683</v>
      </c>
      <c r="PP47" s="221">
        <v>192.9092699567652</v>
      </c>
      <c r="PQ47" s="451">
        <v>72.748710441339398</v>
      </c>
      <c r="PR47" s="451">
        <v>287.90262573774504</v>
      </c>
      <c r="PS47" s="451">
        <v>601.2948321482969</v>
      </c>
      <c r="PT47" s="451">
        <v>386.11807528410594</v>
      </c>
      <c r="PU47" s="222">
        <v>108.39140653603796</v>
      </c>
      <c r="PV47" s="636"/>
      <c r="PW47" s="219" t="s">
        <v>25</v>
      </c>
      <c r="PX47" s="221">
        <v>138</v>
      </c>
      <c r="PY47" s="451">
        <v>586</v>
      </c>
      <c r="PZ47" s="222">
        <v>595</v>
      </c>
      <c r="QA47" s="221">
        <v>132.62194699999998</v>
      </c>
      <c r="QB47" s="451">
        <v>613.35932100000002</v>
      </c>
      <c r="QC47" s="222">
        <v>823.018732</v>
      </c>
      <c r="QD47" s="221">
        <v>130.20763593756067</v>
      </c>
      <c r="QE47" s="451">
        <v>693.51763268900129</v>
      </c>
      <c r="QF47" s="222">
        <v>883.27473137342372</v>
      </c>
      <c r="QH47" s="795" t="s">
        <v>25</v>
      </c>
      <c r="QI47" s="451">
        <f t="shared" si="9"/>
        <v>16</v>
      </c>
      <c r="QJ47" s="451">
        <f t="shared" si="10"/>
        <v>4</v>
      </c>
      <c r="QK47" s="451">
        <f t="shared" si="11"/>
        <v>13</v>
      </c>
      <c r="QL47" s="451">
        <f t="shared" si="12"/>
        <v>14</v>
      </c>
      <c r="QM47" s="451">
        <f t="shared" si="13"/>
        <v>44</v>
      </c>
      <c r="QN47" s="451">
        <f t="shared" si="14"/>
        <v>4</v>
      </c>
      <c r="QO47" s="451">
        <f t="shared" si="15"/>
        <v>30</v>
      </c>
      <c r="QP47" s="451">
        <f t="shared" si="16"/>
        <v>46</v>
      </c>
      <c r="QQ47" s="222">
        <f t="shared" si="17"/>
        <v>47</v>
      </c>
      <c r="QR47" s="222">
        <f t="shared" si="18"/>
        <v>218</v>
      </c>
      <c r="QT47" s="795" t="s">
        <v>25</v>
      </c>
      <c r="QU47" s="451">
        <v>12</v>
      </c>
      <c r="QV47" s="451">
        <v>4</v>
      </c>
      <c r="QW47" s="451">
        <v>6</v>
      </c>
      <c r="QX47" s="451">
        <v>5</v>
      </c>
      <c r="QY47" s="451">
        <v>10</v>
      </c>
      <c r="QZ47" s="451">
        <v>4</v>
      </c>
      <c r="RA47" s="451">
        <v>28</v>
      </c>
      <c r="RB47" s="451">
        <v>40</v>
      </c>
      <c r="RC47" s="222">
        <v>21</v>
      </c>
      <c r="RD47" s="222">
        <f t="shared" si="19"/>
        <v>130</v>
      </c>
      <c r="RF47" s="795" t="s">
        <v>25</v>
      </c>
      <c r="RG47" s="451">
        <v>4</v>
      </c>
      <c r="RH47" s="451">
        <v>0</v>
      </c>
      <c r="RI47" s="451">
        <v>7</v>
      </c>
      <c r="RJ47" s="451">
        <v>9</v>
      </c>
      <c r="RK47" s="451">
        <v>15</v>
      </c>
      <c r="RL47" s="451">
        <v>0</v>
      </c>
      <c r="RM47" s="451">
        <v>2</v>
      </c>
      <c r="RN47" s="451">
        <v>6</v>
      </c>
      <c r="RO47" s="222">
        <v>9</v>
      </c>
      <c r="RP47" s="222">
        <f t="shared" si="20"/>
        <v>52</v>
      </c>
      <c r="RR47" s="795" t="s">
        <v>25</v>
      </c>
      <c r="RS47" s="451">
        <v>0</v>
      </c>
      <c r="RT47" s="451">
        <v>0</v>
      </c>
      <c r="RU47" s="451">
        <v>0</v>
      </c>
      <c r="RV47" s="451">
        <v>0</v>
      </c>
      <c r="RW47" s="451">
        <v>19</v>
      </c>
      <c r="RX47" s="451">
        <v>0</v>
      </c>
      <c r="RY47" s="451">
        <v>0</v>
      </c>
      <c r="RZ47" s="451">
        <v>0</v>
      </c>
      <c r="SA47" s="222">
        <v>17</v>
      </c>
      <c r="SB47" s="222">
        <f t="shared" si="21"/>
        <v>36</v>
      </c>
      <c r="SD47" s="219" t="s">
        <v>25</v>
      </c>
      <c r="SE47" s="221">
        <v>13</v>
      </c>
      <c r="SF47" s="451">
        <v>12</v>
      </c>
      <c r="SG47" s="451">
        <v>10</v>
      </c>
      <c r="SH47" s="451">
        <v>46</v>
      </c>
      <c r="SI47" s="451">
        <v>9</v>
      </c>
      <c r="SJ47" s="451">
        <v>14</v>
      </c>
      <c r="SK47" s="451">
        <v>42</v>
      </c>
      <c r="SL47" s="451">
        <v>59</v>
      </c>
      <c r="SM47" s="451">
        <v>59</v>
      </c>
      <c r="SN47" s="222">
        <v>90</v>
      </c>
      <c r="SP47" s="219" t="s">
        <v>25</v>
      </c>
      <c r="SQ47" s="221">
        <v>1156</v>
      </c>
      <c r="SR47" s="222">
        <v>1424</v>
      </c>
      <c r="SS47" s="451">
        <v>1484.7446729999999</v>
      </c>
      <c r="ST47" s="451">
        <v>1696.5564670000001</v>
      </c>
      <c r="SU47" s="221">
        <v>1377.8430347324957</v>
      </c>
      <c r="SV47" s="222">
        <v>1840.2684471645807</v>
      </c>
      <c r="SX47" s="219" t="s">
        <v>25</v>
      </c>
      <c r="SY47" s="221">
        <v>1586</v>
      </c>
      <c r="SZ47" s="451">
        <v>1422</v>
      </c>
      <c r="TA47" s="451">
        <v>158</v>
      </c>
      <c r="TB47" s="451">
        <v>269</v>
      </c>
      <c r="TC47" s="451">
        <v>209</v>
      </c>
      <c r="TD47" s="222">
        <v>208</v>
      </c>
      <c r="TE47" s="221">
        <v>1693.538055</v>
      </c>
      <c r="TF47" s="451">
        <v>123.893731</v>
      </c>
      <c r="TG47" s="451">
        <v>226.97619</v>
      </c>
      <c r="TH47" s="451">
        <v>250.40594300000001</v>
      </c>
      <c r="TI47" s="222">
        <v>151.14496399999999</v>
      </c>
      <c r="TJ47" s="221">
        <v>1827.1146996639779</v>
      </c>
      <c r="TK47" s="451">
        <v>153.57070457660086</v>
      </c>
      <c r="TL47" s="451">
        <v>230.11807574263625</v>
      </c>
      <c r="TM47" s="451">
        <v>219.47787919549785</v>
      </c>
      <c r="TN47" s="222">
        <v>122.40501888070156</v>
      </c>
      <c r="TP47" s="219" t="s">
        <v>25</v>
      </c>
      <c r="TQ47" s="221">
        <v>0</v>
      </c>
      <c r="TR47" s="451">
        <v>100</v>
      </c>
      <c r="TS47" s="451">
        <v>204</v>
      </c>
      <c r="TT47" s="451">
        <v>332</v>
      </c>
      <c r="TU47" s="451">
        <v>412</v>
      </c>
      <c r="TV47" s="222">
        <v>376</v>
      </c>
      <c r="TW47" s="221">
        <v>0</v>
      </c>
      <c r="TX47" s="451">
        <v>92.682929999999999</v>
      </c>
      <c r="TY47" s="451">
        <v>278.21016700000001</v>
      </c>
      <c r="TZ47" s="451">
        <v>548.03362400000003</v>
      </c>
      <c r="UA47" s="451">
        <v>451.34093899999999</v>
      </c>
      <c r="UB47" s="222">
        <v>265.87207899999999</v>
      </c>
      <c r="UC47" s="221">
        <v>5.0590833996437103</v>
      </c>
      <c r="UD47" s="451">
        <v>125.18726565416706</v>
      </c>
      <c r="UE47" s="451">
        <v>304.63508644964884</v>
      </c>
      <c r="UF47" s="451">
        <v>553.70330732234243</v>
      </c>
      <c r="UG47" s="451">
        <v>521.98479557167468</v>
      </c>
      <c r="UH47" s="222">
        <v>331.48280608115959</v>
      </c>
      <c r="UJ47" s="219" t="s">
        <v>25</v>
      </c>
      <c r="UK47" s="221">
        <v>1424</v>
      </c>
      <c r="UL47" s="451">
        <v>1277</v>
      </c>
      <c r="UM47" s="451">
        <v>147</v>
      </c>
      <c r="UN47" s="221">
        <v>1696.5564670000001</v>
      </c>
      <c r="UO47" s="451">
        <v>1525.328602</v>
      </c>
      <c r="UP47" s="451">
        <v>171.22786500000001</v>
      </c>
      <c r="UQ47" s="221">
        <v>1840.2684471645807</v>
      </c>
      <c r="UR47" s="451">
        <v>1645.6512821003255</v>
      </c>
      <c r="US47" s="222">
        <v>194.61716506425543</v>
      </c>
      <c r="UU47" s="219" t="s">
        <v>25</v>
      </c>
      <c r="UV47" s="221">
        <v>1379.2374970000001</v>
      </c>
      <c r="UW47" s="451">
        <v>146.091105</v>
      </c>
      <c r="UX47" s="221">
        <v>77.544134999999997</v>
      </c>
      <c r="UY47" s="451">
        <v>91.669305000000008</v>
      </c>
      <c r="UZ47" s="222">
        <v>2.0144250000000001</v>
      </c>
      <c r="VA47" s="221">
        <v>1490.0437534927501</v>
      </c>
      <c r="VB47" s="451">
        <v>155.60752860757501</v>
      </c>
      <c r="VC47" s="221">
        <v>83.417182671590396</v>
      </c>
      <c r="VD47" s="451">
        <v>109.200577506312</v>
      </c>
      <c r="VE47" s="222">
        <v>1.99940488635302</v>
      </c>
      <c r="VF47" s="168"/>
      <c r="VG47" s="219" t="s">
        <v>25</v>
      </c>
      <c r="VH47" s="221">
        <v>90.694343000000003</v>
      </c>
      <c r="VI47" s="451">
        <v>16.092852000000001</v>
      </c>
      <c r="VJ47" s="451">
        <v>4.0320720000000003</v>
      </c>
      <c r="VK47" s="222">
        <v>35.271838000000002</v>
      </c>
      <c r="VL47" s="221">
        <v>93.180985487989702</v>
      </c>
      <c r="VM47" s="451">
        <v>17.1281333303649</v>
      </c>
      <c r="VN47" s="451">
        <v>4.0150706244140304</v>
      </c>
      <c r="VO47" s="222">
        <v>41.2833391648063</v>
      </c>
      <c r="VQ47" s="219" t="s">
        <v>25</v>
      </c>
      <c r="VR47" s="221">
        <v>1008</v>
      </c>
      <c r="VS47" s="222">
        <v>148</v>
      </c>
      <c r="VT47" s="451">
        <v>1325.038159</v>
      </c>
      <c r="VU47" s="451">
        <v>159.706515</v>
      </c>
      <c r="VV47" s="221">
        <v>1231.751715259184</v>
      </c>
      <c r="VW47" s="222">
        <v>146.09131947331176</v>
      </c>
      <c r="VY47" s="219" t="s">
        <v>25</v>
      </c>
      <c r="VZ47" s="221">
        <v>1</v>
      </c>
      <c r="WA47" s="451">
        <v>144</v>
      </c>
      <c r="WB47" s="451">
        <v>85</v>
      </c>
      <c r="WC47" s="451">
        <v>552</v>
      </c>
      <c r="WD47" s="222">
        <v>330</v>
      </c>
      <c r="WE47" s="221">
        <v>16.373035000000002</v>
      </c>
      <c r="WF47" s="451">
        <v>276.70695999999998</v>
      </c>
      <c r="WG47" s="451">
        <v>79.541695000000004</v>
      </c>
      <c r="WH47" s="451">
        <v>770.45750499999997</v>
      </c>
      <c r="WI47" s="222">
        <v>365.402557</v>
      </c>
      <c r="WJ47" s="221">
        <v>9.1199971052274709</v>
      </c>
      <c r="WK47" s="451">
        <v>213.45199225347781</v>
      </c>
      <c r="WL47" s="451">
        <v>118.2470635958182</v>
      </c>
      <c r="WM47" s="451">
        <v>820.11953012864058</v>
      </c>
      <c r="WN47" s="222">
        <v>365.76546559132572</v>
      </c>
      <c r="WP47" s="219" t="s">
        <v>25</v>
      </c>
      <c r="WQ47" s="221">
        <v>0</v>
      </c>
      <c r="WR47" s="451">
        <v>97</v>
      </c>
      <c r="WS47" s="451">
        <v>142</v>
      </c>
      <c r="WT47" s="451">
        <v>229</v>
      </c>
      <c r="WU47" s="451">
        <v>312</v>
      </c>
      <c r="WV47" s="222">
        <v>332</v>
      </c>
      <c r="WW47" s="221">
        <v>4.2895649999999996</v>
      </c>
      <c r="WX47" s="451">
        <v>75.983963000000003</v>
      </c>
      <c r="WY47" s="451">
        <v>249.05372600000001</v>
      </c>
      <c r="WZ47" s="451">
        <v>340.41982200000001</v>
      </c>
      <c r="XA47" s="451">
        <v>431.51862</v>
      </c>
      <c r="XB47" s="222">
        <v>407.21605699999998</v>
      </c>
      <c r="XC47" s="221">
        <v>5.0590833996437103</v>
      </c>
      <c r="XD47" s="451">
        <v>89.50003464359115</v>
      </c>
      <c r="XE47" s="451">
        <v>184.71254026085265</v>
      </c>
      <c r="XF47" s="451">
        <v>378.96905751210909</v>
      </c>
      <c r="XG47" s="451">
        <v>526.09270320922235</v>
      </c>
      <c r="XH47" s="222">
        <v>342.37062964907079</v>
      </c>
      <c r="XJ47" s="219" t="s">
        <v>25</v>
      </c>
      <c r="XK47" s="221">
        <v>8</v>
      </c>
      <c r="XL47" s="451">
        <v>16</v>
      </c>
      <c r="XM47" s="451">
        <v>0</v>
      </c>
      <c r="XN47" s="451">
        <v>40</v>
      </c>
      <c r="XO47" s="222">
        <v>8</v>
      </c>
      <c r="XP47" s="221">
        <v>27.1128358125635</v>
      </c>
      <c r="XQ47" s="451">
        <v>19.775422943614501</v>
      </c>
      <c r="XR47" s="451">
        <v>1.0935686611287601</v>
      </c>
      <c r="XS47" s="451">
        <v>70.215326120778599</v>
      </c>
      <c r="XT47" s="222">
        <v>17.031500251674402</v>
      </c>
      <c r="XU47" s="221">
        <v>19.895796316224306</v>
      </c>
      <c r="XV47" s="451">
        <v>8.6531822770449285</v>
      </c>
      <c r="XW47" s="451">
        <v>4.0938856939778701</v>
      </c>
      <c r="XX47" s="451">
        <v>33.590986048328126</v>
      </c>
      <c r="XY47" s="222">
        <v>34.224865647839771</v>
      </c>
      <c r="XZ47" s="822"/>
      <c r="YA47" s="219" t="s">
        <v>25</v>
      </c>
      <c r="YB47" s="221">
        <v>97.412380878064525</v>
      </c>
      <c r="YC47" s="451">
        <v>175.07964930395516</v>
      </c>
      <c r="YD47" s="451">
        <v>134.23101295897004</v>
      </c>
      <c r="YE47" s="451">
        <v>85.497988904192184</v>
      </c>
      <c r="YF47" s="451">
        <v>59.920141413087727</v>
      </c>
      <c r="YG47" s="451">
        <v>2.0074378389142802</v>
      </c>
      <c r="YH47" s="451">
        <v>5.9984080454500681</v>
      </c>
      <c r="YI47" s="221">
        <v>117.31479785412709</v>
      </c>
      <c r="YJ47" s="451">
        <v>178.0118730352703</v>
      </c>
      <c r="YK47" s="451">
        <v>134.23101295897004</v>
      </c>
      <c r="YL47" s="451">
        <v>86.509805584120912</v>
      </c>
      <c r="YM47" s="451">
        <v>146.41332566420374</v>
      </c>
      <c r="YN47" s="451">
        <v>106.84237480501169</v>
      </c>
      <c r="YO47" s="222">
        <v>1264.3923651996256</v>
      </c>
      <c r="YP47" s="221">
        <v>165.06611755387792</v>
      </c>
      <c r="YQ47" s="451">
        <v>314.34259662593809</v>
      </c>
      <c r="YR47" s="451">
        <v>234.68572473108537</v>
      </c>
      <c r="YS47" s="451">
        <v>159.3098503811583</v>
      </c>
      <c r="YT47" s="451">
        <v>121.0130224570342</v>
      </c>
      <c r="YU47" s="451">
        <v>7.0100956282281333</v>
      </c>
      <c r="YV47" s="451">
        <v>13.000535529027278</v>
      </c>
      <c r="YW47" s="221">
        <v>207.89392442563323</v>
      </c>
      <c r="YX47" s="451">
        <v>319.266192291045</v>
      </c>
      <c r="YY47" s="451">
        <v>235.64991665550599</v>
      </c>
      <c r="YZ47" s="451">
        <v>162.32916970791166</v>
      </c>
      <c r="ZA47" s="451">
        <v>273.94177124989358</v>
      </c>
      <c r="ZB47" s="451">
        <v>216.59050169197656</v>
      </c>
      <c r="ZC47" s="222">
        <v>2649.5421767724952</v>
      </c>
      <c r="ZE47" s="219" t="s">
        <v>25</v>
      </c>
      <c r="ZF47" s="221">
        <v>970</v>
      </c>
      <c r="ZG47" s="451">
        <v>716</v>
      </c>
      <c r="ZH47" s="451">
        <v>333</v>
      </c>
      <c r="ZI47" s="222">
        <v>443</v>
      </c>
      <c r="ZJ47" s="221">
        <v>779.76681699999995</v>
      </c>
      <c r="ZK47" s="451">
        <v>710.77972799999998</v>
      </c>
      <c r="ZL47" s="451">
        <v>526.64030400000001</v>
      </c>
      <c r="ZM47" s="222">
        <v>760.578217</v>
      </c>
      <c r="ZN47" s="221">
        <v>718.20997184411181</v>
      </c>
      <c r="ZO47" s="451">
        <v>743.21545452477244</v>
      </c>
      <c r="ZP47" s="451">
        <v>581.21407093609628</v>
      </c>
      <c r="ZQ47" s="222">
        <v>959.4306181218484</v>
      </c>
      <c r="ZS47" s="219" t="s">
        <v>25</v>
      </c>
      <c r="ZT47" s="221">
        <v>297.62073313815006</v>
      </c>
      <c r="ZU47" s="451">
        <v>439.9308409453555</v>
      </c>
      <c r="ZV47" s="451">
        <v>282.52557173167827</v>
      </c>
      <c r="ZW47" s="222">
        <v>430.65674923613386</v>
      </c>
      <c r="ZX47" s="221">
        <v>420.5892387059618</v>
      </c>
      <c r="ZY47" s="451">
        <v>303.284613579417</v>
      </c>
      <c r="ZZ47" s="451">
        <v>298.68849920441795</v>
      </c>
      <c r="AAA47" s="222">
        <v>528.77386888571471</v>
      </c>
    </row>
    <row r="48" spans="1:703" ht="13.5" customHeight="1" x14ac:dyDescent="0.2">
      <c r="A48" s="219">
        <v>37159</v>
      </c>
      <c r="B48" s="219" t="s">
        <v>26</v>
      </c>
      <c r="C48" s="221">
        <v>3506</v>
      </c>
      <c r="D48" s="451">
        <v>4480</v>
      </c>
      <c r="E48" s="451">
        <v>5421</v>
      </c>
      <c r="F48" s="451">
        <v>6221</v>
      </c>
      <c r="G48" s="451">
        <v>6514</v>
      </c>
      <c r="H48" s="451">
        <v>6962</v>
      </c>
      <c r="I48" s="205">
        <v>7704</v>
      </c>
      <c r="J48" s="634"/>
      <c r="K48" s="219" t="s">
        <v>26</v>
      </c>
      <c r="L48" s="227">
        <f>((VLOOKUP($K48,$B$8:$I$75,3,FALSE)/VLOOKUP($K48,$B$8:$I$75,2,FALSE))^(1/6.975))-1</f>
        <v>3.5771500930434685E-2</v>
      </c>
      <c r="M48" s="203">
        <f>((VLOOKUP($K48,$B$8:$I$75,4,FALSE)/VLOOKUP($K48,$B$8:$I$75,3,FALSE))^(1/7.035))-1</f>
        <v>2.7471823192498412E-2</v>
      </c>
      <c r="N48" s="203">
        <f>((VLOOKUP($K48,$B$8:$I$75,5,FALSE)/VLOOKUP($K48,$B$8:$I$75,4,FALSE))^(1/8.005))-1</f>
        <v>1.7344242953994726E-2</v>
      </c>
      <c r="O48" s="203">
        <f>((VLOOKUP($K48,$B$8:$I$75,6,FALSE)/VLOOKUP($K48,$B$8:$I$75,5,FALSE))^(1/9.01))-1</f>
        <v>5.121063758234623E-3</v>
      </c>
      <c r="P48" s="203">
        <f>((VLOOKUP($K48,$B$8:$I$75,7,FALSE)/VLOOKUP($K48,$B$8:$I$75,6,FALSE))^(1/11))-1</f>
        <v>6.0649617197627848E-3</v>
      </c>
      <c r="Q48" s="228">
        <f>((VLOOKUP($K48,$B$8:$I$75,8,FALSE)/VLOOKUP($K48,$B$8:$I$75,7,FALSE))^(1/5))-1</f>
        <v>2.0461092907196221E-2</v>
      </c>
      <c r="R48" s="77"/>
      <c r="S48" s="219" t="s">
        <v>26</v>
      </c>
      <c r="T48" s="227">
        <f>VLOOKUP($S48,$K$8:$Q$75,2,FALSE)*(VLOOKUP($S48,$AW$8:$BC$75,2,FALSE)-VLOOKUP($S48,$CE$8:$CK$75,2,FALSE))/(VLOOKUP($S48,$B$8:$I$75,3,FALSE)-VLOOKUP($S48,$B$8:$I$75,2,FALSE))</f>
        <v>1.0650652227747493E-2</v>
      </c>
      <c r="U48" s="203">
        <f>VLOOKUP($S48,$K$8:$Q$75,3,FALSE)*(VLOOKUP($S48,$AW$8:$BC$75,3,FALSE)-VLOOKUP($S48,$CE$8:$CK$75,3,FALSE))/(VLOOKUP($S48,$B$8:$I$75,4,FALSE)-VLOOKUP($S48,$B$8:$I$75,3,FALSE))</f>
        <v>2.8902343209961136E-3</v>
      </c>
      <c r="V48" s="203">
        <f>VLOOKUP($S48,$K$8:$Q$75,4,FALSE)*(VLOOKUP($S48,$AW$8:$BC$75,4,FALSE)-VLOOKUP($S48,$CE$8:$CK$75,4,FALSE))/(VLOOKUP($S48,$B$8:$I$75,5,FALSE)-VLOOKUP($S48,$B$8:$I$75,4,FALSE))</f>
        <v>6.2222471597456084E-3</v>
      </c>
      <c r="W48" s="203">
        <f>VLOOKUP($S48,$K$8:$Q$75,5,FALSE)*(VLOOKUP($S48,$AW$8:$BC$75,5,FALSE)-VLOOKUP($S48,$CE$8:$CK$75,5,FALSE))/(VLOOKUP($S48,$B$8:$I$75,6,FALSE)-VLOOKUP($S48,$B$8:$I$75,5,FALSE))</f>
        <v>5.0686296583209584E-3</v>
      </c>
      <c r="X48" s="203">
        <f>VLOOKUP($S48,$K$8:$Q$75,6,FALSE)*(VLOOKUP($S48,$AW$8:$BC$75,6,FALSE)-VLOOKUP($S48,$CE$8:$CK$75,6,FALSE))/(VLOOKUP($S48,$B$8:$I$75,7,FALSE)-VLOOKUP($S48,$B$8:$I$75,6,FALSE))</f>
        <v>3.7093739089620603E-3</v>
      </c>
      <c r="Y48" s="228">
        <f>VLOOKUP($S48,$K$8:$Q$75,7,FALSE)*(VLOOKUP($S48,$AW$8:$BC$75,7,FALSE)-VLOOKUP($S48,$CE$8:$CK$75,7,FALSE))/(VLOOKUP($S48,$B$8:$I$75,8,FALSE)-VLOOKUP($S48,$B$8:$I$75,7,FALSE))</f>
        <v>3.7502811797556416E-3</v>
      </c>
      <c r="Z48" s="77"/>
      <c r="AA48" s="219" t="s">
        <v>26</v>
      </c>
      <c r="AB48" s="227">
        <f>(VLOOKUP($S48,$K$8:$Q$75,2,FALSE)*((VLOOKUP($S48,$B$8:$I$75,3,FALSE)-VLOOKUP($S48,$B$8:$I$75,2,FALSE))-(VLOOKUP($S48,$AW$8:$BC$75,2,FALSE)-VLOOKUP($S48,$CE$8:$CK$75,2,FALSE)))/(VLOOKUP($S48,$B$8:$I$75,3,FALSE)-VLOOKUP($S48,$B$8:$I$75,2,FALSE)))</f>
        <v>2.5120848702687194E-2</v>
      </c>
      <c r="AC48" s="203">
        <f>(VLOOKUP($S48,$K$8:$Q$75,3,FALSE)*((VLOOKUP($S48,$B$8:$I$75,4,FALSE)-VLOOKUP($S48,$B$8:$I$75,3,FALSE))-(VLOOKUP($S48,$AW$8:$BC$75,3,FALSE)-VLOOKUP($S48,$CE$8:$CK$75,3,FALSE)))/(VLOOKUP($S48,$B$8:$I$75,4,FALSE)-VLOOKUP($S48,$B$8:$I$75,3,FALSE)))</f>
        <v>2.4581588871502302E-2</v>
      </c>
      <c r="AD48" s="203">
        <f>(VLOOKUP($S48,$K$8:$Q$75,4,FALSE)*((VLOOKUP($S48,$B$8:$I$75,5,FALSE)-VLOOKUP($S48,$B$8:$I$75,4,FALSE))-(VLOOKUP($S48,$AW$8:$BC$75,4,FALSE)-VLOOKUP($S48,$CE$8:$CK$75,4,FALSE)))/(VLOOKUP($S48,$B$8:$I$75,5,FALSE)-VLOOKUP($S48,$B$8:$I$75,4,FALSE)))</f>
        <v>1.1121995794249117E-2</v>
      </c>
      <c r="AE48" s="203">
        <f>(VLOOKUP($S48,$K$8:$Q$75,5,FALSE)*((VLOOKUP($S48,$B$8:$I$75,6,FALSE)-VLOOKUP($S48,$B$8:$I$75,5,FALSE))-(VLOOKUP($S48,$AW$8:$BC$75,5,FALSE)-VLOOKUP($S48,$CE$8:$CK$75,5,FALSE)))/(VLOOKUP($S48,$B$8:$I$75,6,FALSE)-VLOOKUP($S48,$B$8:$I$75,5,FALSE)))</f>
        <v>5.2434099913665083E-5</v>
      </c>
      <c r="AF48" s="203">
        <f>(VLOOKUP($S48,$K$8:$Q$75,6,FALSE)*((VLOOKUP($S48,$B$8:$I$75,7,FALSE)-VLOOKUP($S48,$B$8:$I$75,6,FALSE))-(VLOOKUP($S48,$AW$8:$BC$75,6,FALSE)-VLOOKUP($S48,$CE$8:$CK$75,6,FALSE)))/(VLOOKUP($S48,$B$8:$I$75,7,FALSE)-VLOOKUP($S48,$B$8:$I$75,6,FALSE)))</f>
        <v>2.3555878108007244E-3</v>
      </c>
      <c r="AG48" s="228">
        <f>(VLOOKUP($S48,$K$8:$Q$75,7,FALSE)*((VLOOKUP($S48,$B$8:$I$75,8,FALSE)-VLOOKUP($S48,$B$8:$I$75,7,FALSE))-(VLOOKUP($S48,$AW$8:$BC$75,7,FALSE)-VLOOKUP($S48,$CE$8:$CK$75,7,FALSE)))/(VLOOKUP($S48,$B$8:$I$75,8,FALSE)-VLOOKUP($S48,$B$8:$I$75,7,FALSE)))</f>
        <v>1.6710811727440579E-2</v>
      </c>
      <c r="AI48" s="219" t="s">
        <v>26</v>
      </c>
      <c r="AJ48" s="221">
        <f>VLOOKUP($AI48,$AW$8:$BC$75,2,FALSE)-VLOOKUP($AI48,$CE$8:$CK$75,2,FALSE)</f>
        <v>290</v>
      </c>
      <c r="AK48" s="222">
        <f>(VLOOKUP($AI48,$B$8:$I$75,3,FALSE)-VLOOKUP($AI48,$B$8:$I$75,2,FALSE))-AJ48</f>
        <v>684</v>
      </c>
      <c r="AL48" s="451">
        <f>VLOOKUP($AI48,$AW$8:$BC$75,3,FALSE)-VLOOKUP($AI48,$CE$8:$CK$75,3,FALSE)</f>
        <v>99</v>
      </c>
      <c r="AM48" s="451">
        <f>(VLOOKUP($AI48,$B$8:$I$75,4,FALSE)-VLOOKUP($AI48,$B$8:$I$75,3,FALSE))-AL48</f>
        <v>842</v>
      </c>
      <c r="AN48" s="221">
        <f>VLOOKUP($AI48,$AW$8:$BC$75,4,FALSE)-VLOOKUP($AI48,$CE$8:$CK$75,4,FALSE)</f>
        <v>287</v>
      </c>
      <c r="AO48" s="222">
        <f>(VLOOKUP($AI48,$B$8:$I$75,5,FALSE)-VLOOKUP($AI48,$B$8:$I$75,4,FALSE))-AN48</f>
        <v>513</v>
      </c>
      <c r="AP48" s="451">
        <f>VLOOKUP($AI48,$AW$8:$BC$75,5,FALSE)-VLOOKUP($AI48,$CE$8:$CK$75,5,FALSE)</f>
        <v>290</v>
      </c>
      <c r="AQ48" s="451">
        <f>(VLOOKUP($AI48,$B$8:$I$75,6,FALSE)-VLOOKUP($AI48,$B$8:$I$75,5,FALSE))-AP48</f>
        <v>3</v>
      </c>
      <c r="AR48" s="221">
        <f>VLOOKUP($AI48,$AW$8:$BC$75,6,FALSE)-VLOOKUP($AI48,$CE$8:$CK$75,6,FALSE)</f>
        <v>274</v>
      </c>
      <c r="AS48" s="222">
        <f>(VLOOKUP($AI48,$B$8:$I$75,7,FALSE)-VLOOKUP($AI48,$B$8:$I$75,6,FALSE))-AR48</f>
        <v>174</v>
      </c>
      <c r="AT48" s="221">
        <f>VLOOKUP($AI48,$AW$8:$BC$75,7,FALSE)-VLOOKUP($AI48,$CE$8:$CK$75,7,FALSE)</f>
        <v>136</v>
      </c>
      <c r="AU48" s="222">
        <f>(VLOOKUP($AI48,$B$8:$I$75,8,FALSE)-VLOOKUP($AI48,$B$8:$I$75,7,FALSE))-AT48</f>
        <v>606</v>
      </c>
      <c r="AV48" s="636"/>
      <c r="AW48" s="219" t="s">
        <v>26</v>
      </c>
      <c r="AX48" s="221">
        <v>515</v>
      </c>
      <c r="AY48" s="451">
        <v>370</v>
      </c>
      <c r="AZ48" s="451">
        <v>633</v>
      </c>
      <c r="BA48" s="451">
        <v>653</v>
      </c>
      <c r="BB48" s="451">
        <v>764</v>
      </c>
      <c r="BC48" s="222">
        <v>398</v>
      </c>
      <c r="BE48" s="219" t="s">
        <v>26</v>
      </c>
      <c r="BF48" s="239">
        <f>IF(VLOOKUP($BE48,$B$8:$I$75,3,FALSE)&lt;&gt;VLOOKUP($BE48,$B$8:$I$75,2,FALSE),(10*(VLOOKUP($BE48,$K$8:$Q$75,2,FALSE)*100)*VLOOKUP($BE48,$AW$8:$BC$75,2,FALSE))/(VLOOKUP($BE48,$B$8:$I$75,3,FALSE)-VLOOKUP($BE48,$B$8:$I$75,2,FALSE)),"")</f>
        <v>18.914089300999859</v>
      </c>
      <c r="BG48" s="235">
        <f>IF(VLOOKUP($BE48,$B$8:$I$75,4,FALSE)&lt;&gt;VLOOKUP($BE48,$B$8:$I$75,3,FALSE),(10*(VLOOKUP($BE48,$K$8:$Q$75,3,FALSE)*100)*VLOOKUP($BE48,$AW$8:$BC$75,3,FALSE))/(VLOOKUP($BE48,$B$8:$I$75,4,FALSE)-VLOOKUP($BE48,$B$8:$I$75,3,FALSE)),"")</f>
        <v>10.801885846147092</v>
      </c>
      <c r="BH48" s="235">
        <f>IF(VLOOKUP($BE48,$B$8:$I$75,5,FALSE)&lt;&gt;VLOOKUP($BE48,$B$8:$I$75,4,FALSE),(10*(VLOOKUP($BE48,$K$8:$Q$75,4,FALSE)*100)*VLOOKUP($BE48,$AW$8:$BC$75,4,FALSE))/(VLOOKUP($BE48,$B$8:$I$75,5,FALSE)-VLOOKUP($BE48,$B$8:$I$75,4,FALSE)),"")</f>
        <v>13.723632237348326</v>
      </c>
      <c r="BI48" s="235">
        <f>IF(VLOOKUP($BE48,$B$8:$I$75,6,FALSE)&lt;&gt;VLOOKUP($BE48,$B$8:$I$75,5,FALSE),(10*(VLOOKUP($BE48,$K$8:$Q$75,5,FALSE)*100)*VLOOKUP($BE48,$AW$8:$BC$75,5,FALSE))/(VLOOKUP($BE48,$B$8:$I$75,6,FALSE)-VLOOKUP($BE48,$B$8:$I$75,5,FALSE)),"")</f>
        <v>11.413155747874432</v>
      </c>
      <c r="BJ48" s="235">
        <f>IF(VLOOKUP($BE48,$B$8:$I$75,7,FALSE)&lt;&gt;VLOOKUP($BE48,$B$8:$I$75,6,FALSE),(10*(VLOOKUP($BE48,$K$8:$Q$75,6,FALSE)*100)*VLOOKUP($BE48,$AW$8:$BC$75,6,FALSE))/(VLOOKUP($BE48,$B$8:$I$75,7,FALSE)-VLOOKUP($BE48,$B$8:$I$75,6,FALSE)),"")</f>
        <v>10.342925789952606</v>
      </c>
      <c r="BK48" s="240">
        <f>IF(VLOOKUP($BE48,$B$8:$I$75,8,FALSE)&lt;&gt;VLOOKUP($BE48,$B$8:$I$75,7,FALSE),(10*(VLOOKUP($BE48,$K$8:$Q$75,7,FALSE)*100)*VLOOKUP($BE48,$AW$8:$BC$75,7,FALSE))/(VLOOKUP($BE48,$B$8:$I$75,8,FALSE)-VLOOKUP($BE48,$B$8:$I$75,7,FALSE)),"")</f>
        <v>10.975087570167245</v>
      </c>
      <c r="BL48" s="239">
        <f>IF(VLOOKUP($BE48,$B$8:$I$75,3,FALSE)&lt;&gt;VLOOKUP($BE48,$B$8:$I$75,2,FALSE),(10*(VLOOKUP($BE48,$K$8:$Q$75,2,FALSE)*100)*VLOOKUP($BE48,$CE$8:$CK$75,2,FALSE))/(VLOOKUP($BE48,$B$8:$I$75,3,FALSE)-VLOOKUP($BE48,$B$8:$I$75,2,FALSE)),"")</f>
        <v>8.2634370732523656</v>
      </c>
      <c r="BM48" s="235">
        <f>IF(VLOOKUP($BE48,$B$8:$I$75,4,FALSE)&lt;&gt;VLOOKUP($BE48,$B$8:$I$75,3,FALSE),(10*(VLOOKUP($BE48,$K$8:$Q$75,3,FALSE)*100)*VLOOKUP($BE48,$CE$8:$CK$75,3,FALSE))/(VLOOKUP($BE48,$B$8:$I$75,4,FALSE)-VLOOKUP($BE48,$B$8:$I$75,3,FALSE)),"")</f>
        <v>7.9116515251509778</v>
      </c>
      <c r="BN48" s="235">
        <f>IF(VLOOKUP($BE48,$B$8:$I$75,5,FALSE)&lt;&gt;VLOOKUP($BE48,$B$8:$I$75,4,FALSE),(10*(VLOOKUP($BE48,$K$8:$Q$75,4,FALSE)*100)*VLOOKUP($BE48,$CE$8:$CK$75,4,FALSE))/(VLOOKUP($BE48,$B$8:$I$75,5,FALSE)-VLOOKUP($BE48,$B$8:$I$75,4,FALSE)),"")</f>
        <v>7.5013850776027189</v>
      </c>
      <c r="BO48" s="235">
        <f>IF(VLOOKUP($BE48,$B$8:$I$75,6,FALSE)&lt;&gt;VLOOKUP($BE48,$B$8:$I$75,5,FALSE),(10*(VLOOKUP($BE48,$K$8:$Q$75,5,FALSE)*100)*VLOOKUP($BE48,$CE$8:$CK$75,5,FALSE))/(VLOOKUP($BE48,$B$8:$I$75,6,FALSE)-VLOOKUP($BE48,$B$8:$I$75,5,FALSE)),"")</f>
        <v>6.344526089553475</v>
      </c>
      <c r="BP48" s="235">
        <f>IF(VLOOKUP($BE48,$B$8:$I$75,7,FALSE)&lt;&gt;VLOOKUP($BE48,$B$8:$I$75,6,FALSE),(10*(VLOOKUP($BE48,$K$8:$Q$75,6,FALSE)*100)*VLOOKUP($BE48,$CE$8:$CK$75,6,FALSE))/(VLOOKUP($BE48,$B$8:$I$75,7,FALSE)-VLOOKUP($BE48,$B$8:$I$75,6,FALSE)),"")</f>
        <v>6.633551880990546</v>
      </c>
      <c r="BQ48" s="240">
        <f>IF(VLOOKUP($BE48,$B$8:$I$75,8,FALSE)&lt;&gt;VLOOKUP($BE48,$B$8:$I$75,7,FALSE),(10*(VLOOKUP($BE48,$K$8:$Q$75,7,FALSE)*100)*VLOOKUP($BE48,$CE$8:$CK$75,7,FALSE))/(VLOOKUP($BE48,$B$8:$I$75,8,FALSE)-VLOOKUP($BE48,$B$8:$I$75,7,FALSE)),"")</f>
        <v>7.2248063904116044</v>
      </c>
      <c r="BS48" s="219" t="s">
        <v>26</v>
      </c>
      <c r="BT48" s="451">
        <v>64</v>
      </c>
      <c r="BU48" s="451">
        <v>61</v>
      </c>
      <c r="BV48" s="451">
        <v>79</v>
      </c>
      <c r="BW48" s="451">
        <v>63</v>
      </c>
      <c r="BX48" s="451">
        <v>95</v>
      </c>
      <c r="BY48" s="451">
        <v>67</v>
      </c>
      <c r="BZ48" s="451">
        <v>94</v>
      </c>
      <c r="CA48" s="451">
        <v>76</v>
      </c>
      <c r="CB48" s="451">
        <v>78</v>
      </c>
      <c r="CC48" s="222">
        <v>71</v>
      </c>
      <c r="CE48" s="219" t="s">
        <v>26</v>
      </c>
      <c r="CF48" s="221">
        <v>225</v>
      </c>
      <c r="CG48" s="451">
        <v>271</v>
      </c>
      <c r="CH48" s="451">
        <v>346</v>
      </c>
      <c r="CI48" s="451">
        <v>363</v>
      </c>
      <c r="CJ48" s="451">
        <v>490</v>
      </c>
      <c r="CK48" s="222">
        <v>262</v>
      </c>
      <c r="CM48" s="795" t="s">
        <v>26</v>
      </c>
      <c r="CN48" s="451">
        <v>50</v>
      </c>
      <c r="CO48" s="451">
        <v>38</v>
      </c>
      <c r="CP48" s="451">
        <v>43</v>
      </c>
      <c r="CQ48" s="451">
        <v>44</v>
      </c>
      <c r="CR48" s="451">
        <v>61</v>
      </c>
      <c r="CS48" s="451">
        <v>67</v>
      </c>
      <c r="CT48" s="451">
        <v>47</v>
      </c>
      <c r="CU48" s="451">
        <v>57</v>
      </c>
      <c r="CV48" s="451">
        <v>61</v>
      </c>
      <c r="CW48" s="222">
        <v>73</v>
      </c>
      <c r="CY48" s="219" t="s">
        <v>26</v>
      </c>
      <c r="CZ48" s="221">
        <v>7021.196564363594</v>
      </c>
      <c r="DA48" s="451">
        <v>154.19475362758496</v>
      </c>
      <c r="DB48" s="451">
        <v>348.21242612472906</v>
      </c>
      <c r="DC48" s="451">
        <v>10.016233094345599</v>
      </c>
      <c r="DD48" s="451">
        <v>78.972526550707599</v>
      </c>
      <c r="DE48" s="222">
        <v>17.871703131952259</v>
      </c>
      <c r="DG48" s="219" t="s">
        <v>26</v>
      </c>
      <c r="DH48" s="221">
        <v>16</v>
      </c>
      <c r="DI48" s="451">
        <v>144</v>
      </c>
      <c r="DJ48" s="451">
        <v>272</v>
      </c>
      <c r="DK48" s="451">
        <v>720</v>
      </c>
      <c r="DL48" s="451">
        <v>1040</v>
      </c>
      <c r="DM48" s="451">
        <v>1004</v>
      </c>
      <c r="DN48" s="451">
        <v>936</v>
      </c>
      <c r="DO48" s="222">
        <v>1072</v>
      </c>
      <c r="DP48" s="221">
        <v>4.0499400000000003</v>
      </c>
      <c r="DQ48" s="451">
        <v>148.32594399999999</v>
      </c>
      <c r="DR48" s="451">
        <v>394.344267</v>
      </c>
      <c r="DS48" s="451">
        <v>968.98132199999998</v>
      </c>
      <c r="DT48" s="451">
        <v>1006.831698</v>
      </c>
      <c r="DU48" s="451">
        <v>893.13764600000002</v>
      </c>
      <c r="DV48" s="451">
        <v>1490.887547</v>
      </c>
      <c r="DW48" s="222">
        <v>687.17988000000003</v>
      </c>
      <c r="DX48" s="221">
        <v>18.908176915971289</v>
      </c>
      <c r="DY48" s="451">
        <v>125.20711619652496</v>
      </c>
      <c r="DZ48" s="451">
        <v>489.66550857659757</v>
      </c>
      <c r="EA48" s="451">
        <v>1319.1109837402123</v>
      </c>
      <c r="EB48" s="451">
        <v>1101.3972280050828</v>
      </c>
      <c r="EC48" s="451">
        <v>777.08152591660564</v>
      </c>
      <c r="ED48" s="451">
        <v>1597.7314194922922</v>
      </c>
      <c r="EE48" s="222">
        <v>650.85776511621202</v>
      </c>
      <c r="EG48" s="219" t="s">
        <v>26</v>
      </c>
      <c r="EH48" s="221">
        <v>1446</v>
      </c>
      <c r="EI48" s="451">
        <v>1029</v>
      </c>
      <c r="EJ48" s="451">
        <v>1619</v>
      </c>
      <c r="EK48" s="451">
        <v>1360</v>
      </c>
      <c r="EL48" s="451">
        <v>746</v>
      </c>
      <c r="EM48" s="451">
        <v>312</v>
      </c>
      <c r="EN48" s="221">
        <v>1361.0109520000001</v>
      </c>
      <c r="EO48" s="451">
        <v>1016.667872</v>
      </c>
      <c r="EP48" s="451">
        <v>1430.9305850000001</v>
      </c>
      <c r="EQ48" s="451">
        <v>1614.0795210000001</v>
      </c>
      <c r="ER48" s="451">
        <v>1082.43345</v>
      </c>
      <c r="ES48" s="451">
        <v>456.87761999999998</v>
      </c>
      <c r="ET48" s="221">
        <v>1565.6688346054457</v>
      </c>
      <c r="EU48" s="451">
        <v>1114.8164379136815</v>
      </c>
      <c r="EV48" s="451">
        <v>1516.9912287620857</v>
      </c>
      <c r="EW48" s="451">
        <v>1712.4411473957698</v>
      </c>
      <c r="EX48" s="451">
        <v>1181.8029191873936</v>
      </c>
      <c r="EY48" s="222">
        <v>612.27943213561446</v>
      </c>
      <c r="EZ48" s="636"/>
      <c r="FA48" s="219" t="s">
        <v>26</v>
      </c>
      <c r="FB48" s="221">
        <v>1914</v>
      </c>
      <c r="FC48" s="451">
        <v>3870</v>
      </c>
      <c r="FD48" s="222">
        <v>728</v>
      </c>
      <c r="FE48" s="221">
        <v>1833.460877</v>
      </c>
      <c r="FF48" s="451">
        <v>4048.8695440000001</v>
      </c>
      <c r="FG48" s="222">
        <v>1079.6695789999999</v>
      </c>
      <c r="FH48" s="221">
        <v>2057.4225026204044</v>
      </c>
      <c r="FI48" s="451">
        <v>4316.3405702096052</v>
      </c>
      <c r="FJ48" s="222">
        <v>1330.2369271699811</v>
      </c>
      <c r="FK48" s="636"/>
      <c r="FL48" s="327" t="s">
        <v>127</v>
      </c>
      <c r="FM48" s="337">
        <f t="shared" si="22"/>
        <v>-2.5758443045220378E-2</v>
      </c>
      <c r="FN48" s="167">
        <f t="shared" si="23"/>
        <v>2.8651685393258425E-2</v>
      </c>
      <c r="FO48" s="167">
        <f t="shared" si="24"/>
        <v>-3.3363480286958118E-2</v>
      </c>
      <c r="FP48" s="333">
        <f t="shared" si="25"/>
        <v>4.1865639244627738E-2</v>
      </c>
      <c r="FQ48" s="337">
        <f t="shared" si="26"/>
        <v>-4.6499435863792932E-2</v>
      </c>
      <c r="FR48" s="167">
        <f t="shared" si="27"/>
        <v>4.5138785066240202E-2</v>
      </c>
      <c r="FS48" s="167">
        <f t="shared" si="28"/>
        <v>-3.5426192834490063E-2</v>
      </c>
      <c r="FT48" s="333">
        <f t="shared" si="29"/>
        <v>4.1931795087136743E-2</v>
      </c>
      <c r="FU48" s="337">
        <f t="shared" si="30"/>
        <v>-5.572834211159234E-2</v>
      </c>
      <c r="FV48" s="167">
        <f t="shared" si="31"/>
        <v>5.8197122870975733E-2</v>
      </c>
      <c r="FW48" s="167">
        <f t="shared" si="32"/>
        <v>-3.6444263476026841E-2</v>
      </c>
      <c r="FX48" s="333">
        <f t="shared" si="33"/>
        <v>4.06773371630655E-2</v>
      </c>
      <c r="FZ48" s="219" t="s">
        <v>26</v>
      </c>
      <c r="GA48" s="221">
        <v>4088</v>
      </c>
      <c r="GB48" s="451">
        <v>2066</v>
      </c>
      <c r="GC48" s="222">
        <v>2022</v>
      </c>
      <c r="GD48" s="221">
        <v>119100.026</v>
      </c>
      <c r="GE48" s="451">
        <v>83209.741999999998</v>
      </c>
      <c r="GF48" s="222">
        <v>35890.284</v>
      </c>
      <c r="GH48" s="219" t="s">
        <v>26</v>
      </c>
      <c r="GI48" s="221">
        <v>1016</v>
      </c>
      <c r="GJ48" s="451">
        <v>1279</v>
      </c>
      <c r="GK48" s="451">
        <v>1648</v>
      </c>
      <c r="GL48" s="451">
        <v>1995</v>
      </c>
      <c r="GM48" s="451">
        <v>2281</v>
      </c>
      <c r="GN48" s="451">
        <v>2704.00000000001</v>
      </c>
      <c r="GO48" s="222">
        <v>3031.00000000005</v>
      </c>
      <c r="GQ48" s="219" t="s">
        <v>26</v>
      </c>
      <c r="GR48" s="221">
        <v>3469</v>
      </c>
      <c r="GS48" s="451">
        <v>4386</v>
      </c>
      <c r="GT48" s="451">
        <v>5338</v>
      </c>
      <c r="GU48" s="451">
        <v>6134</v>
      </c>
      <c r="GV48" s="451">
        <v>6427</v>
      </c>
      <c r="GW48" s="451">
        <v>6881</v>
      </c>
      <c r="GX48" s="222">
        <v>7561</v>
      </c>
      <c r="GZ48" s="219" t="s">
        <v>26</v>
      </c>
      <c r="HA48" s="389">
        <f t="shared" si="2"/>
        <v>3.4143700787401574</v>
      </c>
      <c r="HB48" s="390">
        <f t="shared" si="3"/>
        <v>3.4292415949960908</v>
      </c>
      <c r="HC48" s="390">
        <f t="shared" si="4"/>
        <v>3.2390776699029127</v>
      </c>
      <c r="HD48" s="390">
        <f t="shared" si="5"/>
        <v>3.0746867167919798</v>
      </c>
      <c r="HE48" s="390">
        <f t="shared" si="6"/>
        <v>2.8176238491889523</v>
      </c>
      <c r="HF48" s="390">
        <f t="shared" si="7"/>
        <v>2.54474852071005</v>
      </c>
      <c r="HG48" s="246">
        <f t="shared" si="8"/>
        <v>2.4945562520619844</v>
      </c>
      <c r="HI48" s="219" t="s">
        <v>26</v>
      </c>
      <c r="HJ48" s="221">
        <v>349</v>
      </c>
      <c r="HK48" s="451">
        <v>751</v>
      </c>
      <c r="HL48" s="451">
        <v>433</v>
      </c>
      <c r="HM48" s="451">
        <v>507</v>
      </c>
      <c r="HN48" s="451">
        <v>240</v>
      </c>
      <c r="HO48" s="221">
        <v>532.73494200000005</v>
      </c>
      <c r="HP48" s="451">
        <v>1063.4026759999999</v>
      </c>
      <c r="HQ48" s="451">
        <v>437.39355599999999</v>
      </c>
      <c r="HR48" s="451">
        <v>497.42683999999997</v>
      </c>
      <c r="HS48" s="451">
        <v>175.072473</v>
      </c>
      <c r="HT48" s="221">
        <v>640.09758412160011</v>
      </c>
      <c r="HU48" s="451">
        <v>1143.7609598168001</v>
      </c>
      <c r="HV48" s="451">
        <v>540.8600438405</v>
      </c>
      <c r="HW48" s="451">
        <v>544.09407312889982</v>
      </c>
      <c r="HX48" s="222">
        <v>166.9771190543</v>
      </c>
      <c r="HY48" s="804"/>
      <c r="HZ48" s="219" t="s">
        <v>26</v>
      </c>
      <c r="IA48" s="221">
        <v>340</v>
      </c>
      <c r="IB48" s="451">
        <v>32</v>
      </c>
      <c r="IC48" s="451">
        <v>680</v>
      </c>
      <c r="ID48" s="451">
        <v>1096</v>
      </c>
      <c r="IE48" s="451">
        <v>136</v>
      </c>
      <c r="IF48" s="221">
        <v>532.73494400000004</v>
      </c>
      <c r="IG48" s="451">
        <v>36.741543</v>
      </c>
      <c r="IH48" s="451">
        <v>972.36855200000002</v>
      </c>
      <c r="II48" s="451">
        <v>1017.307214</v>
      </c>
      <c r="IJ48" s="451">
        <v>146.87823299999999</v>
      </c>
      <c r="IK48" s="221">
        <v>640.09758412293922</v>
      </c>
      <c r="IL48" s="451">
        <v>40.371597285595882</v>
      </c>
      <c r="IM48" s="451">
        <v>1007.3143875221824</v>
      </c>
      <c r="IN48" s="451">
        <v>1116.8470292250861</v>
      </c>
      <c r="IO48" s="222">
        <v>231.15918180913008</v>
      </c>
      <c r="IQ48" s="219" t="s">
        <v>26</v>
      </c>
      <c r="IR48" s="221">
        <v>0</v>
      </c>
      <c r="IS48" s="451">
        <v>5</v>
      </c>
      <c r="IT48" s="451">
        <v>58</v>
      </c>
      <c r="IU48" s="451">
        <v>76</v>
      </c>
      <c r="IV48" s="451">
        <v>61</v>
      </c>
      <c r="IW48" s="451">
        <v>96</v>
      </c>
      <c r="IX48" s="222">
        <v>53</v>
      </c>
      <c r="IY48" s="221">
        <v>468</v>
      </c>
      <c r="IZ48" s="451">
        <v>264</v>
      </c>
      <c r="JA48" s="451">
        <v>1355</v>
      </c>
      <c r="JB48" s="451">
        <v>1565</v>
      </c>
      <c r="JC48" s="451">
        <v>683</v>
      </c>
      <c r="JD48" s="451">
        <v>538</v>
      </c>
      <c r="JE48" s="222">
        <v>106</v>
      </c>
      <c r="JF48" s="221">
        <v>0</v>
      </c>
      <c r="JG48" s="451">
        <v>18.876435000000001</v>
      </c>
      <c r="JH48" s="451">
        <v>76.554430999999994</v>
      </c>
      <c r="JI48" s="451">
        <v>102.771702</v>
      </c>
      <c r="JJ48" s="451">
        <v>102.771702</v>
      </c>
      <c r="JK48" s="451">
        <v>144.719335</v>
      </c>
      <c r="JL48" s="222">
        <v>84.943957999999995</v>
      </c>
      <c r="JM48" s="221">
        <v>472.44992500000001</v>
      </c>
      <c r="JN48" s="451">
        <v>299.60959000000003</v>
      </c>
      <c r="JO48" s="451">
        <v>1112.772518</v>
      </c>
      <c r="JP48" s="451">
        <v>1676.864902</v>
      </c>
      <c r="JQ48" s="451">
        <v>957.62253399999997</v>
      </c>
      <c r="JR48" s="451">
        <v>817.08754099999999</v>
      </c>
      <c r="JS48" s="222">
        <v>183.58203800000001</v>
      </c>
      <c r="JT48" s="221">
        <v>2.0385273379711402</v>
      </c>
      <c r="JU48" s="451">
        <v>19.36600971072583</v>
      </c>
      <c r="JV48" s="451">
        <v>83.579620856816746</v>
      </c>
      <c r="JW48" s="451">
        <v>133.52354063710968</v>
      </c>
      <c r="JX48" s="451">
        <v>129.44648596116738</v>
      </c>
      <c r="JY48" s="451">
        <v>185.50598775537372</v>
      </c>
      <c r="JZ48" s="222">
        <v>93.772257546672435</v>
      </c>
      <c r="KA48" s="221">
        <v>491.75366801495909</v>
      </c>
      <c r="KB48" s="451">
        <v>269.4594667891152</v>
      </c>
      <c r="KC48" s="451">
        <v>1245.3190585258317</v>
      </c>
      <c r="KD48" s="451">
        <v>1795.4227989577264</v>
      </c>
      <c r="KE48" s="451">
        <v>993.13924593693139</v>
      </c>
      <c r="KF48" s="451">
        <v>967.97812956996438</v>
      </c>
      <c r="KG48" s="222">
        <v>244.25879760001465</v>
      </c>
      <c r="KI48" s="219" t="s">
        <v>26</v>
      </c>
      <c r="KJ48" s="221">
        <v>808</v>
      </c>
      <c r="KK48" s="451">
        <v>400</v>
      </c>
      <c r="KL48" s="451">
        <v>476</v>
      </c>
      <c r="KM48" s="222">
        <v>232</v>
      </c>
      <c r="KN48" s="221">
        <v>1053.305539</v>
      </c>
      <c r="KO48" s="451">
        <v>409.694951</v>
      </c>
      <c r="KP48" s="451">
        <v>514.12150999999994</v>
      </c>
      <c r="KQ48" s="222">
        <v>167.32153299999999</v>
      </c>
      <c r="KR48" s="221">
        <v>1072.6818173187769</v>
      </c>
      <c r="KS48" s="451">
        <v>476.3290822719685</v>
      </c>
      <c r="KT48" s="451">
        <v>639.24613636058564</v>
      </c>
      <c r="KU48" s="222">
        <v>167.0635626050678</v>
      </c>
      <c r="KW48" s="219" t="s">
        <v>26</v>
      </c>
      <c r="KX48" s="221">
        <v>1208</v>
      </c>
      <c r="KY48" s="451">
        <v>1458</v>
      </c>
      <c r="KZ48" s="451">
        <v>1837</v>
      </c>
      <c r="LA48" s="451">
        <v>2184</v>
      </c>
      <c r="LB48" s="451">
        <v>2414</v>
      </c>
      <c r="LC48" s="451">
        <v>2821.3618980170099</v>
      </c>
      <c r="LD48" s="205">
        <v>3174.8554785894698</v>
      </c>
      <c r="LF48" s="219" t="s">
        <v>26</v>
      </c>
      <c r="LG48" s="221">
        <v>2281</v>
      </c>
      <c r="LH48" s="451">
        <v>55</v>
      </c>
      <c r="LI48" s="222">
        <v>78</v>
      </c>
      <c r="LJ48" s="221">
        <v>2704.00000000001</v>
      </c>
      <c r="LK48" s="451">
        <v>23.4723796033994</v>
      </c>
      <c r="LL48" s="222">
        <v>93.889518413597699</v>
      </c>
      <c r="LM48" s="221">
        <v>3031.00000000005</v>
      </c>
      <c r="LN48" s="451">
        <v>36.215365239294698</v>
      </c>
      <c r="LO48" s="222">
        <v>107.640113350126</v>
      </c>
      <c r="LQ48" s="219" t="s">
        <v>26</v>
      </c>
      <c r="LR48" s="221">
        <v>2075</v>
      </c>
      <c r="LS48" s="451">
        <v>318</v>
      </c>
      <c r="LT48" s="222">
        <v>21</v>
      </c>
      <c r="LU48" s="221">
        <v>2467.5594339999998</v>
      </c>
      <c r="LV48" s="451">
        <v>344.46512899999999</v>
      </c>
      <c r="LW48" s="222">
        <v>9.337335000000337</v>
      </c>
      <c r="LX48" s="221">
        <v>2756.29440390338</v>
      </c>
      <c r="LY48" s="451">
        <v>414.5192854114149</v>
      </c>
      <c r="LZ48" s="222">
        <v>4.0417892746671669</v>
      </c>
      <c r="MB48" s="219" t="s">
        <v>26</v>
      </c>
      <c r="MC48" s="1111"/>
      <c r="MD48" s="1112"/>
      <c r="ME48" s="1112"/>
      <c r="MF48" s="1112"/>
      <c r="MG48" s="1112"/>
      <c r="MH48" s="221">
        <v>26.124441000000001</v>
      </c>
      <c r="MI48" s="451">
        <v>80.511790000000005</v>
      </c>
      <c r="MJ48" s="451">
        <v>312.19874799999997</v>
      </c>
      <c r="MK48" s="451">
        <v>916.09804799999995</v>
      </c>
      <c r="ML48" s="451">
        <v>1486.428872</v>
      </c>
      <c r="MM48" s="221">
        <v>42.605464885000004</v>
      </c>
      <c r="MN48" s="451">
        <v>104.7670806958</v>
      </c>
      <c r="MO48" s="451">
        <v>391.45279595929998</v>
      </c>
      <c r="MP48" s="451">
        <v>947.26819756299994</v>
      </c>
      <c r="MQ48" s="222">
        <v>1688.7619394926</v>
      </c>
      <c r="MS48" s="219" t="s">
        <v>26</v>
      </c>
      <c r="MT48" s="221">
        <v>1016</v>
      </c>
      <c r="MU48" s="451">
        <v>1279</v>
      </c>
      <c r="MV48" s="451">
        <v>1648</v>
      </c>
      <c r="MW48" s="451">
        <v>1995</v>
      </c>
      <c r="MX48" s="451">
        <v>2281</v>
      </c>
      <c r="MY48" s="451">
        <v>2704.00000000001</v>
      </c>
      <c r="MZ48" s="205">
        <v>3031.00000000005</v>
      </c>
      <c r="NB48" s="219" t="s">
        <v>26</v>
      </c>
      <c r="NC48" s="221">
        <v>1970</v>
      </c>
      <c r="ND48" s="451">
        <v>292</v>
      </c>
      <c r="NE48" s="222">
        <v>18</v>
      </c>
      <c r="NF48" s="221">
        <v>2363.4645329999998</v>
      </c>
      <c r="NG48" s="451">
        <v>332.21866999999997</v>
      </c>
      <c r="NH48" s="222">
        <v>8.3167970000001787</v>
      </c>
      <c r="NI48" s="221">
        <v>2637.5884845079131</v>
      </c>
      <c r="NJ48" s="451">
        <v>389.3697262174602</v>
      </c>
      <c r="NK48" s="222">
        <v>4.0417892746676216</v>
      </c>
      <c r="NM48" s="219" t="s">
        <v>26</v>
      </c>
      <c r="NN48" s="221">
        <v>29</v>
      </c>
      <c r="NO48" s="451">
        <v>98</v>
      </c>
      <c r="NP48" s="451">
        <v>319</v>
      </c>
      <c r="NQ48" s="451">
        <v>766</v>
      </c>
      <c r="NR48" s="451">
        <v>1068</v>
      </c>
      <c r="NS48" s="451">
        <v>10204</v>
      </c>
      <c r="NT48" s="221">
        <v>24.083365000000001</v>
      </c>
      <c r="NU48" s="451">
        <v>80.511790000000005</v>
      </c>
      <c r="NV48" s="451">
        <v>304.03444200000001</v>
      </c>
      <c r="NW48" s="451">
        <v>812.00314600000002</v>
      </c>
      <c r="NX48" s="451">
        <v>1483.3672570000001</v>
      </c>
      <c r="NY48" s="451">
        <v>12832.839968</v>
      </c>
      <c r="NZ48" s="221">
        <v>28.52171173638985</v>
      </c>
      <c r="OA48" s="451">
        <v>103.76109832807666</v>
      </c>
      <c r="OB48" s="451">
        <v>382.39895464635794</v>
      </c>
      <c r="OC48" s="451">
        <v>890.93318496901952</v>
      </c>
      <c r="OD48" s="451">
        <v>1625.3850503201973</v>
      </c>
      <c r="OE48" s="222">
        <v>14304.185490166905</v>
      </c>
      <c r="OG48" s="219" t="s">
        <v>26</v>
      </c>
      <c r="OH48" s="221">
        <v>1730</v>
      </c>
      <c r="OI48" s="451">
        <v>253</v>
      </c>
      <c r="OJ48" s="451">
        <v>256</v>
      </c>
      <c r="OK48" s="222">
        <v>41</v>
      </c>
      <c r="OL48" s="221">
        <v>2152.429545</v>
      </c>
      <c r="OM48" s="451">
        <v>282.96869499999997</v>
      </c>
      <c r="ON48" s="451">
        <v>243.77730500000001</v>
      </c>
      <c r="OO48" s="222">
        <v>24.824455</v>
      </c>
      <c r="OP48" s="221">
        <v>2358.3468036790641</v>
      </c>
      <c r="OQ48" s="451">
        <v>328.49098390298218</v>
      </c>
      <c r="OR48" s="451">
        <v>328.03934802738229</v>
      </c>
      <c r="OS48" s="222">
        <v>16.122864390612801</v>
      </c>
      <c r="OU48" s="219" t="s">
        <v>26</v>
      </c>
      <c r="OV48" s="221">
        <v>239.54272958777119</v>
      </c>
      <c r="OW48" s="451">
        <v>604.38018630395095</v>
      </c>
      <c r="OX48" s="451">
        <v>455.34197071734189</v>
      </c>
      <c r="OY48" s="451">
        <v>648.15878244956752</v>
      </c>
      <c r="OZ48" s="451">
        <v>394.0421447758365</v>
      </c>
      <c r="PA48" s="222">
        <v>689.53418616557315</v>
      </c>
      <c r="PC48" s="219" t="s">
        <v>26</v>
      </c>
      <c r="PD48" s="221">
        <v>14.23427211357493</v>
      </c>
      <c r="PE48" s="451">
        <v>15.20931966363981</v>
      </c>
      <c r="PF48" s="451">
        <v>152.54798009911011</v>
      </c>
      <c r="PG48" s="451">
        <v>100.25510390611343</v>
      </c>
      <c r="PH48" s="451">
        <v>44.503206820007613</v>
      </c>
      <c r="PI48" s="222">
        <v>54.571760907039469</v>
      </c>
      <c r="PJ48" s="221">
        <v>283.7464525191366</v>
      </c>
      <c r="PK48" s="451">
        <v>98.723075616442927</v>
      </c>
      <c r="PL48" s="451">
        <v>331.83435064852932</v>
      </c>
      <c r="PM48" s="451">
        <v>1042.763863810341</v>
      </c>
      <c r="PN48" s="451">
        <v>480.30896867417198</v>
      </c>
      <c r="PO48" s="222">
        <v>363.11627688112202</v>
      </c>
      <c r="PP48" s="221">
        <v>298.99998830169704</v>
      </c>
      <c r="PQ48" s="451">
        <v>113.93239528008272</v>
      </c>
      <c r="PR48" s="451">
        <v>486.41198395710211</v>
      </c>
      <c r="PS48" s="451">
        <v>1144.011840112674</v>
      </c>
      <c r="PT48" s="451">
        <v>524.81217549417966</v>
      </c>
      <c r="PU48" s="222">
        <v>417.68803778816152</v>
      </c>
      <c r="PV48" s="636"/>
      <c r="PW48" s="219" t="s">
        <v>26</v>
      </c>
      <c r="PX48" s="221">
        <v>159</v>
      </c>
      <c r="PY48" s="451">
        <v>912</v>
      </c>
      <c r="PZ48" s="222">
        <v>1209</v>
      </c>
      <c r="QA48" s="221">
        <v>156.45098099999996</v>
      </c>
      <c r="QB48" s="451">
        <v>1049.9304810000001</v>
      </c>
      <c r="QC48" s="222">
        <v>1497.6185379999999</v>
      </c>
      <c r="QD48" s="221">
        <v>155.46126303889992</v>
      </c>
      <c r="QE48" s="451">
        <v>1171.9548010676808</v>
      </c>
      <c r="QF48" s="222">
        <v>1703.5839358934602</v>
      </c>
      <c r="QH48" s="795" t="s">
        <v>26</v>
      </c>
      <c r="QI48" s="451">
        <f t="shared" si="9"/>
        <v>70</v>
      </c>
      <c r="QJ48" s="451">
        <f t="shared" si="10"/>
        <v>95</v>
      </c>
      <c r="QK48" s="451">
        <f t="shared" si="11"/>
        <v>99</v>
      </c>
      <c r="QL48" s="451">
        <f t="shared" si="12"/>
        <v>73</v>
      </c>
      <c r="QM48" s="451">
        <f t="shared" si="13"/>
        <v>40</v>
      </c>
      <c r="QN48" s="451">
        <f t="shared" si="14"/>
        <v>25</v>
      </c>
      <c r="QO48" s="451">
        <f t="shared" si="15"/>
        <v>56</v>
      </c>
      <c r="QP48" s="451">
        <f t="shared" si="16"/>
        <v>42</v>
      </c>
      <c r="QQ48" s="222">
        <f t="shared" si="17"/>
        <v>16</v>
      </c>
      <c r="QR48" s="222">
        <f t="shared" si="18"/>
        <v>516</v>
      </c>
      <c r="QT48" s="795" t="s">
        <v>26</v>
      </c>
      <c r="QU48" s="451">
        <v>41</v>
      </c>
      <c r="QV48" s="451">
        <v>29</v>
      </c>
      <c r="QW48" s="451">
        <v>81</v>
      </c>
      <c r="QX48" s="451">
        <v>62</v>
      </c>
      <c r="QY48" s="451">
        <v>22</v>
      </c>
      <c r="QZ48" s="451">
        <v>16</v>
      </c>
      <c r="RA48" s="451">
        <v>39</v>
      </c>
      <c r="RB48" s="451">
        <v>40</v>
      </c>
      <c r="RC48" s="222">
        <v>14</v>
      </c>
      <c r="RD48" s="222">
        <f t="shared" si="19"/>
        <v>344</v>
      </c>
      <c r="RF48" s="795" t="s">
        <v>26</v>
      </c>
      <c r="RG48" s="451">
        <v>29</v>
      </c>
      <c r="RH48" s="451">
        <v>27</v>
      </c>
      <c r="RI48" s="451">
        <v>14</v>
      </c>
      <c r="RJ48" s="451">
        <v>8</v>
      </c>
      <c r="RK48" s="451">
        <v>18</v>
      </c>
      <c r="RL48" s="451">
        <v>9</v>
      </c>
      <c r="RM48" s="451">
        <v>17</v>
      </c>
      <c r="RN48" s="451">
        <v>2</v>
      </c>
      <c r="RO48" s="222">
        <v>2</v>
      </c>
      <c r="RP48" s="222">
        <f t="shared" si="20"/>
        <v>126</v>
      </c>
      <c r="RR48" s="795" t="s">
        <v>26</v>
      </c>
      <c r="RS48" s="451">
        <v>0</v>
      </c>
      <c r="RT48" s="451">
        <v>39</v>
      </c>
      <c r="RU48" s="451">
        <v>4</v>
      </c>
      <c r="RV48" s="451">
        <v>3</v>
      </c>
      <c r="RW48" s="451">
        <v>0</v>
      </c>
      <c r="RX48" s="451">
        <v>0</v>
      </c>
      <c r="RY48" s="451">
        <v>0</v>
      </c>
      <c r="RZ48" s="451">
        <v>0</v>
      </c>
      <c r="SA48" s="222">
        <v>0</v>
      </c>
      <c r="SB48" s="222">
        <f t="shared" si="21"/>
        <v>46</v>
      </c>
      <c r="SD48" s="219" t="s">
        <v>26</v>
      </c>
      <c r="SE48" s="221">
        <v>49</v>
      </c>
      <c r="SF48" s="451">
        <v>42</v>
      </c>
      <c r="SG48" s="451">
        <v>118</v>
      </c>
      <c r="SH48" s="451">
        <v>78</v>
      </c>
      <c r="SI48" s="451">
        <v>28</v>
      </c>
      <c r="SJ48" s="451">
        <v>38</v>
      </c>
      <c r="SK48" s="451">
        <v>56</v>
      </c>
      <c r="SL48" s="451">
        <v>47</v>
      </c>
      <c r="SM48" s="451">
        <v>34</v>
      </c>
      <c r="SN48" s="222">
        <v>25</v>
      </c>
      <c r="SP48" s="219" t="s">
        <v>26</v>
      </c>
      <c r="SQ48" s="221">
        <v>2086</v>
      </c>
      <c r="SR48" s="222">
        <v>2824</v>
      </c>
      <c r="SS48" s="451">
        <v>2163.5641529999998</v>
      </c>
      <c r="ST48" s="451">
        <v>3102.7360450000001</v>
      </c>
      <c r="SU48" s="221">
        <v>2367.5402618704879</v>
      </c>
      <c r="SV48" s="222">
        <v>3519.1211266043165</v>
      </c>
      <c r="SX48" s="219" t="s">
        <v>26</v>
      </c>
      <c r="SY48" s="221">
        <v>3120</v>
      </c>
      <c r="SZ48" s="451">
        <v>2819</v>
      </c>
      <c r="TA48" s="451">
        <v>288</v>
      </c>
      <c r="TB48" s="451">
        <v>494</v>
      </c>
      <c r="TC48" s="451">
        <v>346</v>
      </c>
      <c r="TD48" s="222">
        <v>378</v>
      </c>
      <c r="TE48" s="221">
        <v>3097.6553629999999</v>
      </c>
      <c r="TF48" s="451">
        <v>230.390683</v>
      </c>
      <c r="TG48" s="451">
        <v>427.72339199999999</v>
      </c>
      <c r="TH48" s="451">
        <v>528.67641200000003</v>
      </c>
      <c r="TI48" s="222">
        <v>236.87361899999999</v>
      </c>
      <c r="TJ48" s="221">
        <v>3456.9322138273778</v>
      </c>
      <c r="TK48" s="451">
        <v>274.41779074139106</v>
      </c>
      <c r="TL48" s="451">
        <v>459.93217047650825</v>
      </c>
      <c r="TM48" s="451">
        <v>429.34216342973599</v>
      </c>
      <c r="TN48" s="222">
        <v>187.46989974955068</v>
      </c>
      <c r="TP48" s="219" t="s">
        <v>26</v>
      </c>
      <c r="TQ48" s="221">
        <v>12</v>
      </c>
      <c r="TR48" s="451">
        <v>144</v>
      </c>
      <c r="TS48" s="451">
        <v>256</v>
      </c>
      <c r="TT48" s="451">
        <v>684</v>
      </c>
      <c r="TU48" s="451">
        <v>908</v>
      </c>
      <c r="TV48" s="222">
        <v>900</v>
      </c>
      <c r="TW48" s="221">
        <v>4.0499400000000003</v>
      </c>
      <c r="TX48" s="451">
        <v>144.204228</v>
      </c>
      <c r="TY48" s="451">
        <v>386.24313599999999</v>
      </c>
      <c r="TZ48" s="451">
        <v>940.70101499999998</v>
      </c>
      <c r="UA48" s="451">
        <v>921.89536099999998</v>
      </c>
      <c r="UB48" s="222">
        <v>804.51274699999999</v>
      </c>
      <c r="UC48" s="221">
        <v>18.908176915971289</v>
      </c>
      <c r="UD48" s="451">
        <v>125.20711619652496</v>
      </c>
      <c r="UE48" s="451">
        <v>484.70114659549972</v>
      </c>
      <c r="UF48" s="451">
        <v>1258.9937973038932</v>
      </c>
      <c r="UG48" s="451">
        <v>951.20871591968375</v>
      </c>
      <c r="UH48" s="222">
        <v>686.97681500918213</v>
      </c>
      <c r="UJ48" s="219" t="s">
        <v>26</v>
      </c>
      <c r="UK48" s="221">
        <v>2824</v>
      </c>
      <c r="UL48" s="451">
        <v>2642</v>
      </c>
      <c r="UM48" s="451">
        <v>182</v>
      </c>
      <c r="UN48" s="221">
        <v>3102.7360450000001</v>
      </c>
      <c r="UO48" s="451">
        <v>2897.0612430000001</v>
      </c>
      <c r="UP48" s="451">
        <v>205.674802</v>
      </c>
      <c r="UQ48" s="221">
        <v>3517.126661534317</v>
      </c>
      <c r="UR48" s="451">
        <v>3240.1722026057751</v>
      </c>
      <c r="US48" s="222">
        <v>276.95445892854212</v>
      </c>
      <c r="UU48" s="219" t="s">
        <v>26</v>
      </c>
      <c r="UV48" s="221">
        <v>2636.1737549999998</v>
      </c>
      <c r="UW48" s="451">
        <v>260.88748799999996</v>
      </c>
      <c r="UX48" s="221">
        <v>84.76727600000001</v>
      </c>
      <c r="UY48" s="451">
        <v>119.91267199999999</v>
      </c>
      <c r="UZ48" s="222">
        <v>0.99485400000000002</v>
      </c>
      <c r="VA48" s="221">
        <v>2908.2347322496998</v>
      </c>
      <c r="VB48" s="451">
        <v>331.93747035607601</v>
      </c>
      <c r="VC48" s="221">
        <v>131.03883917396399</v>
      </c>
      <c r="VD48" s="451">
        <v>142.92115468457999</v>
      </c>
      <c r="VE48" s="222">
        <v>2.99446506999905</v>
      </c>
      <c r="VF48" s="168"/>
      <c r="VG48" s="219" t="s">
        <v>26</v>
      </c>
      <c r="VH48" s="221">
        <v>144.89159599999999</v>
      </c>
      <c r="VI48" s="451">
        <v>37.260886999999997</v>
      </c>
      <c r="VJ48" s="451">
        <v>10.093019999999999</v>
      </c>
      <c r="VK48" s="222">
        <v>68.641985000000005</v>
      </c>
      <c r="VL48" s="221">
        <v>182.09725070773601</v>
      </c>
      <c r="VM48" s="451">
        <v>46.012846812454796</v>
      </c>
      <c r="VN48" s="451">
        <v>13.0301909339269</v>
      </c>
      <c r="VO48" s="222">
        <v>90.797181901957401</v>
      </c>
      <c r="VQ48" s="219" t="s">
        <v>26</v>
      </c>
      <c r="VR48" s="221">
        <v>1926</v>
      </c>
      <c r="VS48" s="222">
        <v>160</v>
      </c>
      <c r="VT48" s="451">
        <v>1975.3866089999999</v>
      </c>
      <c r="VU48" s="451">
        <v>188.17754400000001</v>
      </c>
      <c r="VV48" s="221">
        <v>2126.497949857096</v>
      </c>
      <c r="VW48" s="222">
        <v>241.0423120133924</v>
      </c>
      <c r="VY48" s="219" t="s">
        <v>26</v>
      </c>
      <c r="VZ48" s="221">
        <v>26</v>
      </c>
      <c r="WA48" s="451">
        <v>380</v>
      </c>
      <c r="WB48" s="451">
        <v>151</v>
      </c>
      <c r="WC48" s="451">
        <v>1025</v>
      </c>
      <c r="WD48" s="222">
        <v>421</v>
      </c>
      <c r="WE48" s="221">
        <v>24.081970999999999</v>
      </c>
      <c r="WF48" s="451">
        <v>390.39366699999999</v>
      </c>
      <c r="WG48" s="451">
        <v>208.46869799999999</v>
      </c>
      <c r="WH48" s="451">
        <v>1269.2717580000001</v>
      </c>
      <c r="WI48" s="222">
        <v>415.03386699999999</v>
      </c>
      <c r="WJ48" s="221">
        <v>24.057895218289339</v>
      </c>
      <c r="WK48" s="451">
        <v>388.16072330942751</v>
      </c>
      <c r="WL48" s="451">
        <v>294.59767254845173</v>
      </c>
      <c r="WM48" s="451">
        <v>1123.7999594213918</v>
      </c>
      <c r="WN48" s="222">
        <v>566.50121123487395</v>
      </c>
      <c r="WP48" s="219" t="s">
        <v>26</v>
      </c>
      <c r="WQ48" s="221">
        <v>18</v>
      </c>
      <c r="WR48" s="451">
        <v>113</v>
      </c>
      <c r="WS48" s="451">
        <v>340</v>
      </c>
      <c r="WT48" s="451">
        <v>541</v>
      </c>
      <c r="WU48" s="451">
        <v>498</v>
      </c>
      <c r="WV48" s="222">
        <v>493</v>
      </c>
      <c r="WW48" s="221">
        <v>4.0499400000000003</v>
      </c>
      <c r="WX48" s="451">
        <v>139.14659599999999</v>
      </c>
      <c r="WY48" s="451">
        <v>424.03305899999998</v>
      </c>
      <c r="WZ48" s="451">
        <v>713.80716299999995</v>
      </c>
      <c r="XA48" s="451">
        <v>511.04054600000001</v>
      </c>
      <c r="XB48" s="222">
        <v>515.17265499999996</v>
      </c>
      <c r="XC48" s="221">
        <v>9.9723253499951596</v>
      </c>
      <c r="XD48" s="451">
        <v>101.69898349913478</v>
      </c>
      <c r="XE48" s="451">
        <v>437.11943748321892</v>
      </c>
      <c r="XF48" s="451">
        <v>758.70760506735985</v>
      </c>
      <c r="XG48" s="451">
        <v>570.10464310305917</v>
      </c>
      <c r="XH48" s="222">
        <v>519.51446722966648</v>
      </c>
      <c r="XJ48" s="219" t="s">
        <v>26</v>
      </c>
      <c r="XK48" s="221">
        <v>8</v>
      </c>
      <c r="XL48" s="451">
        <v>207</v>
      </c>
      <c r="XM48" s="451">
        <v>8</v>
      </c>
      <c r="XN48" s="451">
        <v>20</v>
      </c>
      <c r="XO48" s="222">
        <v>8</v>
      </c>
      <c r="XP48" s="221">
        <v>9.2260104143476909</v>
      </c>
      <c r="XQ48" s="451">
        <v>258.43543695536999</v>
      </c>
      <c r="XR48" s="451">
        <v>3.7980717703905902</v>
      </c>
      <c r="XS48" s="451">
        <v>31.700595467252501</v>
      </c>
      <c r="XT48" s="222">
        <v>0</v>
      </c>
      <c r="XU48" s="221">
        <v>15.495841978576928</v>
      </c>
      <c r="XV48" s="451">
        <v>222.64495807298542</v>
      </c>
      <c r="XW48" s="451">
        <v>14.86533598957514</v>
      </c>
      <c r="XX48" s="451">
        <v>31.69460252884214</v>
      </c>
      <c r="XY48" s="222">
        <v>22.882952534775789</v>
      </c>
      <c r="XZ48" s="822"/>
      <c r="YA48" s="219" t="s">
        <v>26</v>
      </c>
      <c r="YB48" s="221">
        <v>155.93396971687687</v>
      </c>
      <c r="YC48" s="451">
        <v>277.66136298236256</v>
      </c>
      <c r="YD48" s="451">
        <v>223.23870984926108</v>
      </c>
      <c r="YE48" s="451">
        <v>158.79633542925131</v>
      </c>
      <c r="YF48" s="451">
        <v>112.53080923522326</v>
      </c>
      <c r="YG48" s="451">
        <v>1.0192636689855701</v>
      </c>
      <c r="YH48" s="451">
        <v>11.035880387549559</v>
      </c>
      <c r="YI48" s="221">
        <v>213.7187089629484</v>
      </c>
      <c r="YJ48" s="451">
        <v>279.65582805236158</v>
      </c>
      <c r="YK48" s="451">
        <v>223.23870984926108</v>
      </c>
      <c r="YL48" s="451">
        <v>165.7641111916883</v>
      </c>
      <c r="YM48" s="451">
        <v>239.27744704582923</v>
      </c>
      <c r="YN48" s="451">
        <v>164.77132080373801</v>
      </c>
      <c r="YO48" s="222">
        <v>2390.9163786060508</v>
      </c>
      <c r="YP48" s="221">
        <v>316.79901388127649</v>
      </c>
      <c r="YQ48" s="451">
        <v>523.78862925082967</v>
      </c>
      <c r="YR48" s="451">
        <v>444.46490990215068</v>
      </c>
      <c r="YS48" s="451">
        <v>321.65158441031417</v>
      </c>
      <c r="YT48" s="451">
        <v>223.93914422330997</v>
      </c>
      <c r="YU48" s="451">
        <v>9.0552103117552907</v>
      </c>
      <c r="YV48" s="451">
        <v>23.029901238404538</v>
      </c>
      <c r="YW48" s="221">
        <v>420.37698261669919</v>
      </c>
      <c r="YX48" s="451">
        <v>530.73016759144923</v>
      </c>
      <c r="YY48" s="451">
        <v>444.46490990215068</v>
      </c>
      <c r="YZ48" s="451">
        <v>330.60518088751155</v>
      </c>
      <c r="ZA48" s="451">
        <v>431.60795391656274</v>
      </c>
      <c r="ZB48" s="451">
        <v>352.60330310960722</v>
      </c>
      <c r="ZC48" s="222">
        <v>5023.5147274808633</v>
      </c>
      <c r="ZE48" s="219" t="s">
        <v>26</v>
      </c>
      <c r="ZF48" s="221">
        <v>1842</v>
      </c>
      <c r="ZG48" s="451">
        <v>1484</v>
      </c>
      <c r="ZH48" s="451">
        <v>552</v>
      </c>
      <c r="ZI48" s="222">
        <v>597</v>
      </c>
      <c r="ZJ48" s="221">
        <v>1532.1332070000001</v>
      </c>
      <c r="ZK48" s="451">
        <v>1488.474334</v>
      </c>
      <c r="ZL48" s="451">
        <v>838.75386400000002</v>
      </c>
      <c r="ZM48" s="222">
        <v>1187.5687990000001</v>
      </c>
      <c r="ZN48" s="221">
        <v>1458.5520401467002</v>
      </c>
      <c r="ZO48" s="451">
        <v>1568.0364799554338</v>
      </c>
      <c r="ZP48" s="451">
        <v>996.07293766087878</v>
      </c>
      <c r="ZQ48" s="222">
        <v>1537.993867447748</v>
      </c>
      <c r="ZS48" s="219" t="s">
        <v>26</v>
      </c>
      <c r="ZT48" s="221">
        <v>603.03924071032429</v>
      </c>
      <c r="ZU48" s="451">
        <v>926.77304070604623</v>
      </c>
      <c r="ZV48" s="451">
        <v>457.76256432991602</v>
      </c>
      <c r="ZW48" s="222">
        <v>689.77212318000988</v>
      </c>
      <c r="ZX48" s="221">
        <v>855.51279943637599</v>
      </c>
      <c r="ZY48" s="451">
        <v>641.2634392493876</v>
      </c>
      <c r="ZZ48" s="451">
        <v>538.31037333096288</v>
      </c>
      <c r="AAA48" s="222">
        <v>848.22174426773813</v>
      </c>
    </row>
    <row r="49" spans="1:703" ht="13.5" customHeight="1" x14ac:dyDescent="0.2">
      <c r="A49" s="219">
        <v>37186</v>
      </c>
      <c r="B49" s="219" t="s">
        <v>436</v>
      </c>
      <c r="C49" s="221">
        <v>308</v>
      </c>
      <c r="D49" s="451">
        <v>425</v>
      </c>
      <c r="E49" s="451">
        <v>510</v>
      </c>
      <c r="F49" s="451">
        <v>536</v>
      </c>
      <c r="G49" s="451">
        <v>593</v>
      </c>
      <c r="H49" s="451">
        <v>871</v>
      </c>
      <c r="I49" s="205">
        <v>1126</v>
      </c>
      <c r="J49" s="634"/>
      <c r="K49" s="219" t="s">
        <v>436</v>
      </c>
      <c r="L49" s="227">
        <f>((VLOOKUP($K49,$B$8:$I$75,3,FALSE)/VLOOKUP($K49,$B$8:$I$75,2,FALSE))^(1/6.975))-1</f>
        <v>4.7245467490325543E-2</v>
      </c>
      <c r="M49" s="203">
        <f>((VLOOKUP($K49,$B$8:$I$75,4,FALSE)/VLOOKUP($K49,$B$8:$I$75,3,FALSE))^(1/7.035))-1</f>
        <v>2.6255103683040959E-2</v>
      </c>
      <c r="N49" s="203">
        <f>((VLOOKUP($K49,$B$8:$I$75,5,FALSE)/VLOOKUP($K49,$B$8:$I$75,4,FALSE))^(1/8.005))-1</f>
        <v>6.2308788671634474E-3</v>
      </c>
      <c r="O49" s="203">
        <f>((VLOOKUP($K49,$B$8:$I$75,6,FALSE)/VLOOKUP($K49,$B$8:$I$75,5,FALSE))^(1/9.01))-1</f>
        <v>1.1279592853634224E-2</v>
      </c>
      <c r="P49" s="203">
        <f>((VLOOKUP($K49,$B$8:$I$75,7,FALSE)/VLOOKUP($K49,$B$8:$I$75,6,FALSE))^(1/11))-1</f>
        <v>3.5567701081810288E-2</v>
      </c>
      <c r="Q49" s="228">
        <f>((VLOOKUP($K49,$B$8:$I$75,8,FALSE)/VLOOKUP($K49,$B$8:$I$75,7,FALSE))^(1/5))-1</f>
        <v>5.2698604219978629E-2</v>
      </c>
      <c r="R49" s="77"/>
      <c r="S49" s="219" t="s">
        <v>436</v>
      </c>
      <c r="T49" s="227">
        <f>VLOOKUP($S49,$K$8:$Q$75,2,FALSE)*(VLOOKUP($S49,$AW$8:$BC$75,2,FALSE)-VLOOKUP($S49,$CE$8:$CK$75,2,FALSE))/(VLOOKUP($S49,$B$8:$I$75,3,FALSE)-VLOOKUP($S49,$B$8:$I$75,2,FALSE))</f>
        <v>6.8647260456028564E-3</v>
      </c>
      <c r="U49" s="203">
        <f>VLOOKUP($S49,$K$8:$Q$75,3,FALSE)*(VLOOKUP($S49,$AW$8:$BC$75,3,FALSE)-VLOOKUP($S49,$CE$8:$CK$75,3,FALSE))/(VLOOKUP($S49,$B$8:$I$75,4,FALSE)-VLOOKUP($S49,$B$8:$I$75,3,FALSE))</f>
        <v>4.3243700183832169E-3</v>
      </c>
      <c r="V49" s="203">
        <f>VLOOKUP($S49,$K$8:$Q$75,4,FALSE)*(VLOOKUP($S49,$AW$8:$BC$75,4,FALSE)-VLOOKUP($S49,$CE$8:$CK$75,4,FALSE))/(VLOOKUP($S49,$B$8:$I$75,5,FALSE)-VLOOKUP($S49,$B$8:$I$75,4,FALSE))</f>
        <v>5.0326329311704771E-3</v>
      </c>
      <c r="W49" s="203">
        <f>VLOOKUP($S49,$K$8:$Q$75,5,FALSE)*(VLOOKUP($S49,$AW$8:$BC$75,5,FALSE)-VLOOKUP($S49,$CE$8:$CK$75,5,FALSE))/(VLOOKUP($S49,$B$8:$I$75,6,FALSE)-VLOOKUP($S49,$B$8:$I$75,5,FALSE))</f>
        <v>6.9260657873192605E-3</v>
      </c>
      <c r="X49" s="203">
        <f>VLOOKUP($S49,$K$8:$Q$75,6,FALSE)*(VLOOKUP($S49,$AW$8:$BC$75,6,FALSE)-VLOOKUP($S49,$CE$8:$CK$75,6,FALSE))/(VLOOKUP($S49,$B$8:$I$75,7,FALSE)-VLOOKUP($S49,$B$8:$I$75,6,FALSE))</f>
        <v>1.2794137079787873E-2</v>
      </c>
      <c r="Y49" s="228">
        <f>VLOOKUP($S49,$K$8:$Q$75,7,FALSE)*(VLOOKUP($S49,$AW$8:$BC$75,7,FALSE)-VLOOKUP($S49,$CE$8:$CK$75,7,FALSE))/(VLOOKUP($S49,$B$8:$I$75,8,FALSE)-VLOOKUP($S49,$B$8:$I$75,7,FALSE))</f>
        <v>1.3226316353249537E-2</v>
      </c>
      <c r="Z49" s="77"/>
      <c r="AA49" s="219" t="s">
        <v>436</v>
      </c>
      <c r="AB49" s="227">
        <f>(VLOOKUP($S49,$K$8:$Q$75,2,FALSE)*((VLOOKUP($S49,$B$8:$I$75,3,FALSE)-VLOOKUP($S49,$B$8:$I$75,2,FALSE))-(VLOOKUP($S49,$AW$8:$BC$75,2,FALSE)-VLOOKUP($S49,$CE$8:$CK$75,2,FALSE)))/(VLOOKUP($S49,$B$8:$I$75,3,FALSE)-VLOOKUP($S49,$B$8:$I$75,2,FALSE)))</f>
        <v>4.0380741444722687E-2</v>
      </c>
      <c r="AC49" s="203">
        <f>(VLOOKUP($S49,$K$8:$Q$75,3,FALSE)*((VLOOKUP($S49,$B$8:$I$75,4,FALSE)-VLOOKUP($S49,$B$8:$I$75,3,FALSE))-(VLOOKUP($S49,$AW$8:$BC$75,3,FALSE)-VLOOKUP($S49,$CE$8:$CK$75,3,FALSE)))/(VLOOKUP($S49,$B$8:$I$75,4,FALSE)-VLOOKUP($S49,$B$8:$I$75,3,FALSE)))</f>
        <v>2.1930733664657743E-2</v>
      </c>
      <c r="AD49" s="203">
        <f>(VLOOKUP($S49,$K$8:$Q$75,4,FALSE)*((VLOOKUP($S49,$B$8:$I$75,5,FALSE)-VLOOKUP($S49,$B$8:$I$75,4,FALSE))-(VLOOKUP($S49,$AW$8:$BC$75,4,FALSE)-VLOOKUP($S49,$CE$8:$CK$75,4,FALSE)))/(VLOOKUP($S49,$B$8:$I$75,5,FALSE)-VLOOKUP($S49,$B$8:$I$75,4,FALSE)))</f>
        <v>1.1982459359929708E-3</v>
      </c>
      <c r="AE49" s="203">
        <f>(VLOOKUP($S49,$K$8:$Q$75,5,FALSE)*((VLOOKUP($S49,$B$8:$I$75,6,FALSE)-VLOOKUP($S49,$B$8:$I$75,5,FALSE))-(VLOOKUP($S49,$AW$8:$BC$75,5,FALSE)-VLOOKUP($S49,$CE$8:$CK$75,5,FALSE)))/(VLOOKUP($S49,$B$8:$I$75,6,FALSE)-VLOOKUP($S49,$B$8:$I$75,5,FALSE)))</f>
        <v>4.3535270663149633E-3</v>
      </c>
      <c r="AF49" s="203">
        <f>(VLOOKUP($S49,$K$8:$Q$75,6,FALSE)*((VLOOKUP($S49,$B$8:$I$75,7,FALSE)-VLOOKUP($S49,$B$8:$I$75,6,FALSE))-(VLOOKUP($S49,$AW$8:$BC$75,6,FALSE)-VLOOKUP($S49,$CE$8:$CK$75,6,FALSE)))/(VLOOKUP($S49,$B$8:$I$75,7,FALSE)-VLOOKUP($S49,$B$8:$I$75,6,FALSE)))</f>
        <v>2.2773564002022413E-2</v>
      </c>
      <c r="AG49" s="228">
        <f>(VLOOKUP($S49,$K$8:$Q$75,7,FALSE)*((VLOOKUP($S49,$B$8:$I$75,8,FALSE)-VLOOKUP($S49,$B$8:$I$75,7,FALSE))-(VLOOKUP($S49,$AW$8:$BC$75,7,FALSE)-VLOOKUP($S49,$CE$8:$CK$75,7,FALSE)))/(VLOOKUP($S49,$B$8:$I$75,8,FALSE)-VLOOKUP($S49,$B$8:$I$75,7,FALSE)))</f>
        <v>3.9472287866729093E-2</v>
      </c>
      <c r="AI49" s="219" t="s">
        <v>436</v>
      </c>
      <c r="AJ49" s="221">
        <f>VLOOKUP($AI49,$AW$8:$BC$75,2,FALSE)-VLOOKUP($AI49,$CE$8:$CK$75,2,FALSE)</f>
        <v>17</v>
      </c>
      <c r="AK49" s="222">
        <f>(VLOOKUP($AI49,$B$8:$I$75,3,FALSE)-VLOOKUP($AI49,$B$8:$I$75,2,FALSE))-AJ49</f>
        <v>100</v>
      </c>
      <c r="AL49" s="451">
        <f>VLOOKUP($AI49,$AW$8:$BC$75,3,FALSE)-VLOOKUP($AI49,$CE$8:$CK$75,3,FALSE)</f>
        <v>14</v>
      </c>
      <c r="AM49" s="451">
        <f>(VLOOKUP($AI49,$B$8:$I$75,4,FALSE)-VLOOKUP($AI49,$B$8:$I$75,3,FALSE))-AL49</f>
        <v>71</v>
      </c>
      <c r="AN49" s="221">
        <f>VLOOKUP($AI49,$AW$8:$BC$75,4,FALSE)-VLOOKUP($AI49,$CE$8:$CK$75,4,FALSE)</f>
        <v>21</v>
      </c>
      <c r="AO49" s="222">
        <f>(VLOOKUP($AI49,$B$8:$I$75,5,FALSE)-VLOOKUP($AI49,$B$8:$I$75,4,FALSE))-AN49</f>
        <v>5</v>
      </c>
      <c r="AP49" s="451">
        <f>VLOOKUP($AI49,$AW$8:$BC$75,5,FALSE)-VLOOKUP($AI49,$CE$8:$CK$75,5,FALSE)</f>
        <v>35</v>
      </c>
      <c r="AQ49" s="451">
        <f>(VLOOKUP($AI49,$B$8:$I$75,6,FALSE)-VLOOKUP($AI49,$B$8:$I$75,5,FALSE))-AP49</f>
        <v>22</v>
      </c>
      <c r="AR49" s="221">
        <f>VLOOKUP($AI49,$AW$8:$BC$75,6,FALSE)-VLOOKUP($AI49,$CE$8:$CK$75,6,FALSE)</f>
        <v>100</v>
      </c>
      <c r="AS49" s="222">
        <f>(VLOOKUP($AI49,$B$8:$I$75,7,FALSE)-VLOOKUP($AI49,$B$8:$I$75,6,FALSE))-AR49</f>
        <v>178</v>
      </c>
      <c r="AT49" s="221">
        <f>VLOOKUP($AI49,$AW$8:$BC$75,7,FALSE)-VLOOKUP($AI49,$CE$8:$CK$75,7,FALSE)</f>
        <v>64</v>
      </c>
      <c r="AU49" s="222">
        <f>(VLOOKUP($AI49,$B$8:$I$75,8,FALSE)-VLOOKUP($AI49,$B$8:$I$75,7,FALSE))-AT49</f>
        <v>191</v>
      </c>
      <c r="AV49" s="636"/>
      <c r="AW49" s="219" t="s">
        <v>436</v>
      </c>
      <c r="AX49" s="221">
        <v>47</v>
      </c>
      <c r="AY49" s="451">
        <v>48</v>
      </c>
      <c r="AZ49" s="451">
        <v>42</v>
      </c>
      <c r="BA49" s="451">
        <v>60</v>
      </c>
      <c r="BB49" s="451">
        <v>142</v>
      </c>
      <c r="BC49" s="222">
        <v>85</v>
      </c>
      <c r="BE49" s="219" t="s">
        <v>436</v>
      </c>
      <c r="BF49" s="239">
        <f>IF(VLOOKUP($BE49,$B$8:$I$75,3,FALSE)&lt;&gt;VLOOKUP($BE49,$B$8:$I$75,2,FALSE),(10*(VLOOKUP($BE49,$K$8:$Q$75,2,FALSE)*100)*VLOOKUP($BE49,$AW$8:$BC$75,2,FALSE))/(VLOOKUP($BE49,$B$8:$I$75,3,FALSE)-VLOOKUP($BE49,$B$8:$I$75,2,FALSE)),"")</f>
        <v>18.97894847901966</v>
      </c>
      <c r="BG49" s="235">
        <f>IF(VLOOKUP($BE49,$B$8:$I$75,4,FALSE)&lt;&gt;VLOOKUP($BE49,$B$8:$I$75,3,FALSE),(10*(VLOOKUP($BE49,$K$8:$Q$75,3,FALSE)*100)*VLOOKUP($BE49,$AW$8:$BC$75,3,FALSE))/(VLOOKUP($BE49,$B$8:$I$75,4,FALSE)-VLOOKUP($BE49,$B$8:$I$75,3,FALSE)),"")</f>
        <v>14.826411491599599</v>
      </c>
      <c r="BH49" s="235">
        <f>IF(VLOOKUP($BE49,$B$8:$I$75,5,FALSE)&lt;&gt;VLOOKUP($BE49,$B$8:$I$75,4,FALSE),(10*(VLOOKUP($BE49,$K$8:$Q$75,4,FALSE)*100)*VLOOKUP($BE49,$AW$8:$BC$75,4,FALSE))/(VLOOKUP($BE49,$B$8:$I$75,5,FALSE)-VLOOKUP($BE49,$B$8:$I$75,4,FALSE)),"")</f>
        <v>10.065265862340954</v>
      </c>
      <c r="BI49" s="235">
        <f>IF(VLOOKUP($BE49,$B$8:$I$75,6,FALSE)&lt;&gt;VLOOKUP($BE49,$B$8:$I$75,5,FALSE),(10*(VLOOKUP($BE49,$K$8:$Q$75,5,FALSE)*100)*VLOOKUP($BE49,$AW$8:$BC$75,5,FALSE))/(VLOOKUP($BE49,$B$8:$I$75,6,FALSE)-VLOOKUP($BE49,$B$8:$I$75,5,FALSE)),"")</f>
        <v>11.873255635404446</v>
      </c>
      <c r="BJ49" s="235">
        <f>IF(VLOOKUP($BE49,$B$8:$I$75,7,FALSE)&lt;&gt;VLOOKUP($BE49,$B$8:$I$75,6,FALSE),(10*(VLOOKUP($BE49,$K$8:$Q$75,6,FALSE)*100)*VLOOKUP($BE49,$AW$8:$BC$75,6,FALSE))/(VLOOKUP($BE49,$B$8:$I$75,7,FALSE)-VLOOKUP($BE49,$B$8:$I$75,6,FALSE)),"")</f>
        <v>18.167674653298779</v>
      </c>
      <c r="BK49" s="240">
        <f>IF(VLOOKUP($BE49,$B$8:$I$75,8,FALSE)&lt;&gt;VLOOKUP($BE49,$B$8:$I$75,7,FALSE),(10*(VLOOKUP($BE49,$K$8:$Q$75,7,FALSE)*100)*VLOOKUP($BE49,$AW$8:$BC$75,7,FALSE))/(VLOOKUP($BE49,$B$8:$I$75,8,FALSE)-VLOOKUP($BE49,$B$8:$I$75,7,FALSE)),"")</f>
        <v>17.566201406659541</v>
      </c>
      <c r="BL49" s="239">
        <f>IF(VLOOKUP($BE49,$B$8:$I$75,3,FALSE)&lt;&gt;VLOOKUP($BE49,$B$8:$I$75,2,FALSE),(10*(VLOOKUP($BE49,$K$8:$Q$75,2,FALSE)*100)*VLOOKUP($BE49,$CE$8:$CK$75,2,FALSE))/(VLOOKUP($BE49,$B$8:$I$75,3,FALSE)-VLOOKUP($BE49,$B$8:$I$75,2,FALSE)),"")</f>
        <v>12.114222433416808</v>
      </c>
      <c r="BM49" s="235">
        <f>IF(VLOOKUP($BE49,$B$8:$I$75,4,FALSE)&lt;&gt;VLOOKUP($BE49,$B$8:$I$75,3,FALSE),(10*(VLOOKUP($BE49,$K$8:$Q$75,3,FALSE)*100)*VLOOKUP($BE49,$CE$8:$CK$75,3,FALSE))/(VLOOKUP($BE49,$B$8:$I$75,4,FALSE)-VLOOKUP($BE49,$B$8:$I$75,3,FALSE)),"")</f>
        <v>10.502041473216382</v>
      </c>
      <c r="BN49" s="235">
        <f>IF(VLOOKUP($BE49,$B$8:$I$75,5,FALSE)&lt;&gt;VLOOKUP($BE49,$B$8:$I$75,4,FALSE),(10*(VLOOKUP($BE49,$K$8:$Q$75,4,FALSE)*100)*VLOOKUP($BE49,$CE$8:$CK$75,4,FALSE))/(VLOOKUP($BE49,$B$8:$I$75,5,FALSE)-VLOOKUP($BE49,$B$8:$I$75,4,FALSE)),"")</f>
        <v>5.0326329311704772</v>
      </c>
      <c r="BO49" s="235">
        <f>IF(VLOOKUP($BE49,$B$8:$I$75,6,FALSE)&lt;&gt;VLOOKUP($BE49,$B$8:$I$75,5,FALSE),(10*(VLOOKUP($BE49,$K$8:$Q$75,5,FALSE)*100)*VLOOKUP($BE49,$CE$8:$CK$75,5,FALSE))/(VLOOKUP($BE49,$B$8:$I$75,6,FALSE)-VLOOKUP($BE49,$B$8:$I$75,5,FALSE)),"")</f>
        <v>4.9471898480851859</v>
      </c>
      <c r="BP49" s="235">
        <f>IF(VLOOKUP($BE49,$B$8:$I$75,7,FALSE)&lt;&gt;VLOOKUP($BE49,$B$8:$I$75,6,FALSE),(10*(VLOOKUP($BE49,$K$8:$Q$75,6,FALSE)*100)*VLOOKUP($BE49,$CE$8:$CK$75,6,FALSE))/(VLOOKUP($BE49,$B$8:$I$75,7,FALSE)-VLOOKUP($BE49,$B$8:$I$75,6,FALSE)),"")</f>
        <v>5.3735375735109061</v>
      </c>
      <c r="BQ49" s="240">
        <f>IF(VLOOKUP($BE49,$B$8:$I$75,8,FALSE)&lt;&gt;VLOOKUP($BE49,$B$8:$I$75,7,FALSE),(10*(VLOOKUP($BE49,$K$8:$Q$75,7,FALSE)*100)*VLOOKUP($BE49,$CE$8:$CK$75,7,FALSE))/(VLOOKUP($BE49,$B$8:$I$75,8,FALSE)-VLOOKUP($BE49,$B$8:$I$75,7,FALSE)),"")</f>
        <v>4.3398850534100042</v>
      </c>
      <c r="BS49" s="219" t="s">
        <v>436</v>
      </c>
      <c r="BT49" s="451">
        <v>10</v>
      </c>
      <c r="BU49" s="451">
        <v>15</v>
      </c>
      <c r="BV49" s="451">
        <v>18</v>
      </c>
      <c r="BW49" s="451">
        <v>10</v>
      </c>
      <c r="BX49" s="451">
        <v>18</v>
      </c>
      <c r="BY49" s="451">
        <v>23</v>
      </c>
      <c r="BZ49" s="451">
        <v>16</v>
      </c>
      <c r="CA49" s="451">
        <v>22</v>
      </c>
      <c r="CB49" s="451">
        <v>28</v>
      </c>
      <c r="CC49" s="222">
        <v>23</v>
      </c>
      <c r="CE49" s="219" t="s">
        <v>436</v>
      </c>
      <c r="CF49" s="221">
        <v>30</v>
      </c>
      <c r="CG49" s="451">
        <v>34</v>
      </c>
      <c r="CH49" s="451">
        <v>21</v>
      </c>
      <c r="CI49" s="451">
        <v>25</v>
      </c>
      <c r="CJ49" s="451">
        <v>42</v>
      </c>
      <c r="CK49" s="222">
        <v>21</v>
      </c>
      <c r="CM49" s="795" t="s">
        <v>436</v>
      </c>
      <c r="CN49" s="451">
        <v>5</v>
      </c>
      <c r="CO49" s="451">
        <v>6</v>
      </c>
      <c r="CP49" s="451">
        <v>3</v>
      </c>
      <c r="CQ49" s="451">
        <v>6</v>
      </c>
      <c r="CR49" s="451">
        <v>2</v>
      </c>
      <c r="CS49" s="451">
        <v>2</v>
      </c>
      <c r="CT49" s="451">
        <v>8</v>
      </c>
      <c r="CU49" s="451">
        <v>4</v>
      </c>
      <c r="CV49" s="451">
        <v>4</v>
      </c>
      <c r="CW49" s="222">
        <v>3</v>
      </c>
      <c r="CY49" s="219" t="s">
        <v>436</v>
      </c>
      <c r="CZ49" s="221">
        <v>1016.1463414634144</v>
      </c>
      <c r="DA49" s="451">
        <v>9.4701429772918395</v>
      </c>
      <c r="DB49" s="451">
        <v>65.34398654331369</v>
      </c>
      <c r="DC49" s="451">
        <v>0</v>
      </c>
      <c r="DD49" s="451">
        <v>6.6291000841042882</v>
      </c>
      <c r="DE49" s="222">
        <v>0.947014297729184</v>
      </c>
      <c r="DG49" s="219" t="s">
        <v>436</v>
      </c>
      <c r="DH49" s="221">
        <v>8</v>
      </c>
      <c r="DI49" s="451">
        <v>12</v>
      </c>
      <c r="DJ49" s="451">
        <v>12</v>
      </c>
      <c r="DK49" s="451">
        <v>52</v>
      </c>
      <c r="DL49" s="451">
        <v>100</v>
      </c>
      <c r="DM49" s="451">
        <v>100</v>
      </c>
      <c r="DN49" s="451">
        <v>100</v>
      </c>
      <c r="DO49" s="222">
        <v>92</v>
      </c>
      <c r="DP49" s="221">
        <v>0</v>
      </c>
      <c r="DQ49" s="451">
        <v>7.4206599999999998</v>
      </c>
      <c r="DR49" s="451">
        <v>74.206603000000001</v>
      </c>
      <c r="DS49" s="451">
        <v>133.57188500000001</v>
      </c>
      <c r="DT49" s="451">
        <v>129.86155500000001</v>
      </c>
      <c r="DU49" s="451">
        <v>122.440895</v>
      </c>
      <c r="DV49" s="451">
        <v>115.020234</v>
      </c>
      <c r="DW49" s="222">
        <v>55.654952000000002</v>
      </c>
      <c r="DX49" s="221">
        <v>0</v>
      </c>
      <c r="DY49" s="451">
        <v>14.205214465937759</v>
      </c>
      <c r="DZ49" s="451">
        <v>80.496215306980645</v>
      </c>
      <c r="EA49" s="451">
        <v>203.60807401177456</v>
      </c>
      <c r="EB49" s="451">
        <v>160.99243061396129</v>
      </c>
      <c r="EC49" s="451">
        <v>146.78721614802353</v>
      </c>
      <c r="ED49" s="451">
        <v>118.376787216148</v>
      </c>
      <c r="EE49" s="222">
        <v>66.291000841042873</v>
      </c>
      <c r="EG49" s="219" t="s">
        <v>436</v>
      </c>
      <c r="EH49" s="221">
        <v>118</v>
      </c>
      <c r="EI49" s="451">
        <v>116</v>
      </c>
      <c r="EJ49" s="451">
        <v>136</v>
      </c>
      <c r="EK49" s="451">
        <v>120</v>
      </c>
      <c r="EL49" s="451">
        <v>80</v>
      </c>
      <c r="EM49" s="451">
        <v>26</v>
      </c>
      <c r="EN49" s="221">
        <v>241.171459</v>
      </c>
      <c r="EO49" s="451">
        <v>125.223642</v>
      </c>
      <c r="EP49" s="451">
        <v>238.388711</v>
      </c>
      <c r="EQ49" s="451">
        <v>128.93397200000001</v>
      </c>
      <c r="ER49" s="451">
        <v>94.613418999999993</v>
      </c>
      <c r="ES49" s="451">
        <v>42.668796999999998</v>
      </c>
      <c r="ET49" s="221">
        <v>330.50798990748524</v>
      </c>
      <c r="EU49" s="451">
        <v>152.46930193439863</v>
      </c>
      <c r="EV49" s="451">
        <v>314.40874684608912</v>
      </c>
      <c r="EW49" s="451">
        <v>175.19764507989905</v>
      </c>
      <c r="EX49" s="451">
        <v>105.11858704793944</v>
      </c>
      <c r="EY49" s="222">
        <v>48.297729184188384</v>
      </c>
      <c r="EZ49" s="636"/>
      <c r="FA49" s="219" t="s">
        <v>436</v>
      </c>
      <c r="FB49" s="221">
        <v>158</v>
      </c>
      <c r="FC49" s="451">
        <v>372</v>
      </c>
      <c r="FD49" s="222">
        <v>66</v>
      </c>
      <c r="FE49" s="221">
        <v>278.27476000000001</v>
      </c>
      <c r="FF49" s="451">
        <v>495.32907299999999</v>
      </c>
      <c r="FG49" s="222">
        <v>97.396165999999994</v>
      </c>
      <c r="FH49" s="221">
        <v>383.54079058031959</v>
      </c>
      <c r="FI49" s="451">
        <v>624.08242220353236</v>
      </c>
      <c r="FJ49" s="222">
        <v>118.376787216148</v>
      </c>
      <c r="FK49" s="636"/>
      <c r="FL49" s="327" t="s">
        <v>128</v>
      </c>
      <c r="FM49" s="337">
        <f t="shared" si="22"/>
        <v>-2.2323983972524327E-2</v>
      </c>
      <c r="FN49" s="167">
        <f t="shared" si="23"/>
        <v>2.443820224719101E-2</v>
      </c>
      <c r="FO49" s="167">
        <f t="shared" si="24"/>
        <v>-2.8366239499662764E-2</v>
      </c>
      <c r="FP49" s="333">
        <f t="shared" si="25"/>
        <v>3.8189168656392443E-2</v>
      </c>
      <c r="FQ49" s="337">
        <f t="shared" si="26"/>
        <v>-3.9513532266368258E-2</v>
      </c>
      <c r="FR49" s="167">
        <f t="shared" si="27"/>
        <v>3.7621446151009347E-2</v>
      </c>
      <c r="FS49" s="167">
        <f t="shared" si="28"/>
        <v>-3.2371007613994092E-2</v>
      </c>
      <c r="FT49" s="333">
        <f t="shared" si="29"/>
        <v>4.0247887731542482E-2</v>
      </c>
      <c r="FU49" s="337">
        <f t="shared" si="30"/>
        <v>-4.1350296353653115E-2</v>
      </c>
      <c r="FV49" s="167">
        <f t="shared" si="31"/>
        <v>4.5518015635911332E-2</v>
      </c>
      <c r="FW49" s="167">
        <f t="shared" si="32"/>
        <v>-3.0789138967897881E-2</v>
      </c>
      <c r="FX49" s="333">
        <f t="shared" si="33"/>
        <v>3.8741415222049949E-2</v>
      </c>
      <c r="FZ49" s="219" t="s">
        <v>436</v>
      </c>
      <c r="GA49" s="221">
        <v>554</v>
      </c>
      <c r="GB49" s="451">
        <v>242</v>
      </c>
      <c r="GC49" s="222">
        <v>312</v>
      </c>
      <c r="GD49" s="221">
        <v>15761.314</v>
      </c>
      <c r="GE49" s="451">
        <v>9762.57</v>
      </c>
      <c r="GF49" s="222">
        <v>5998.7440000000006</v>
      </c>
      <c r="GH49" s="219" t="s">
        <v>436</v>
      </c>
      <c r="GI49" s="221">
        <v>110</v>
      </c>
      <c r="GJ49" s="451">
        <v>133</v>
      </c>
      <c r="GK49" s="451">
        <v>157</v>
      </c>
      <c r="GL49" s="451">
        <v>187</v>
      </c>
      <c r="GM49" s="451">
        <v>222</v>
      </c>
      <c r="GN49" s="451">
        <v>322.79872204472798</v>
      </c>
      <c r="GO49" s="222">
        <v>412.89823380992402</v>
      </c>
      <c r="GQ49" s="219" t="s">
        <v>436</v>
      </c>
      <c r="GR49" s="221">
        <v>297</v>
      </c>
      <c r="GS49" s="451">
        <v>415</v>
      </c>
      <c r="GT49" s="451">
        <v>478</v>
      </c>
      <c r="GU49" s="451">
        <v>531</v>
      </c>
      <c r="GV49" s="451">
        <v>593</v>
      </c>
      <c r="GW49" s="451">
        <v>871</v>
      </c>
      <c r="GX49" s="222">
        <v>1126</v>
      </c>
      <c r="GZ49" s="219" t="s">
        <v>436</v>
      </c>
      <c r="HA49" s="389">
        <f t="shared" si="2"/>
        <v>2.7</v>
      </c>
      <c r="HB49" s="390">
        <f t="shared" si="3"/>
        <v>3.1203007518796992</v>
      </c>
      <c r="HC49" s="390">
        <f t="shared" si="4"/>
        <v>3.0445859872611467</v>
      </c>
      <c r="HD49" s="390">
        <f t="shared" si="5"/>
        <v>2.8395721925133688</v>
      </c>
      <c r="HE49" s="390">
        <f t="shared" si="6"/>
        <v>2.6711711711711712</v>
      </c>
      <c r="HF49" s="390">
        <f t="shared" si="7"/>
        <v>2.6982758620689693</v>
      </c>
      <c r="HG49" s="246">
        <f t="shared" si="8"/>
        <v>2.7270642201834883</v>
      </c>
      <c r="HI49" s="219" t="s">
        <v>436</v>
      </c>
      <c r="HJ49" s="221">
        <v>31</v>
      </c>
      <c r="HK49" s="451">
        <v>91</v>
      </c>
      <c r="HL49" s="451">
        <v>36</v>
      </c>
      <c r="HM49" s="451">
        <v>48</v>
      </c>
      <c r="HN49" s="451">
        <v>16</v>
      </c>
      <c r="HO49" s="221">
        <v>51.944619999999993</v>
      </c>
      <c r="HP49" s="451">
        <v>115.020231</v>
      </c>
      <c r="HQ49" s="451">
        <v>63.075612</v>
      </c>
      <c r="HR49" s="451">
        <v>74.206600999999992</v>
      </c>
      <c r="HS49" s="451">
        <v>18.551650000000002</v>
      </c>
      <c r="HT49" s="221">
        <v>71.026072329499996</v>
      </c>
      <c r="HU49" s="451">
        <v>132.58200168260001</v>
      </c>
      <c r="HV49" s="451">
        <v>75.761143818099995</v>
      </c>
      <c r="HW49" s="451">
        <v>104.17157275029999</v>
      </c>
      <c r="HX49" s="222">
        <v>28.410428931699997</v>
      </c>
      <c r="HY49" s="804"/>
      <c r="HZ49" s="219" t="s">
        <v>436</v>
      </c>
      <c r="IA49" s="221">
        <v>36</v>
      </c>
      <c r="IB49" s="451">
        <v>0</v>
      </c>
      <c r="IC49" s="451">
        <v>72</v>
      </c>
      <c r="ID49" s="451">
        <v>100</v>
      </c>
      <c r="IE49" s="451">
        <v>12</v>
      </c>
      <c r="IF49" s="221">
        <v>51.944622000000003</v>
      </c>
      <c r="IG49" s="451">
        <v>7.4206599999999998</v>
      </c>
      <c r="IH49" s="451">
        <v>96.468584000000007</v>
      </c>
      <c r="II49" s="451">
        <v>140.99254500000001</v>
      </c>
      <c r="IJ49" s="451">
        <v>25.972311000000001</v>
      </c>
      <c r="IK49" s="221">
        <v>71.026072329688787</v>
      </c>
      <c r="IL49" s="451">
        <v>0</v>
      </c>
      <c r="IM49" s="451">
        <v>113.64171572750207</v>
      </c>
      <c r="IN49" s="451">
        <v>198.87300252312863</v>
      </c>
      <c r="IO49" s="222">
        <v>28.410428931875519</v>
      </c>
      <c r="IQ49" s="219" t="s">
        <v>436</v>
      </c>
      <c r="IR49" s="221">
        <v>1</v>
      </c>
      <c r="IS49" s="451">
        <v>1</v>
      </c>
      <c r="IT49" s="451">
        <v>6</v>
      </c>
      <c r="IU49" s="451">
        <v>5</v>
      </c>
      <c r="IV49" s="451">
        <v>2</v>
      </c>
      <c r="IW49" s="451">
        <v>10</v>
      </c>
      <c r="IX49" s="222">
        <v>6</v>
      </c>
      <c r="IY49" s="221">
        <v>40</v>
      </c>
      <c r="IZ49" s="451">
        <v>26</v>
      </c>
      <c r="JA49" s="451">
        <v>143</v>
      </c>
      <c r="JB49" s="451">
        <v>128</v>
      </c>
      <c r="JC49" s="451">
        <v>75</v>
      </c>
      <c r="JD49" s="451">
        <v>50</v>
      </c>
      <c r="JE49" s="222">
        <v>16</v>
      </c>
      <c r="JF49" s="221">
        <v>0</v>
      </c>
      <c r="JG49" s="451">
        <v>2.7827480000000002</v>
      </c>
      <c r="JH49" s="451">
        <v>10.203408</v>
      </c>
      <c r="JI49" s="451">
        <v>10.203408</v>
      </c>
      <c r="JJ49" s="451">
        <v>11.130990000000001</v>
      </c>
      <c r="JK49" s="451">
        <v>7.4206599999999998</v>
      </c>
      <c r="JL49" s="222">
        <v>9.2758249999999993</v>
      </c>
      <c r="JM49" s="221">
        <v>37.103301000000002</v>
      </c>
      <c r="JN49" s="451">
        <v>30.610223999999999</v>
      </c>
      <c r="JO49" s="451">
        <v>220.76464300000001</v>
      </c>
      <c r="JP49" s="451">
        <v>166.964856</v>
      </c>
      <c r="JQ49" s="451">
        <v>76.989350000000002</v>
      </c>
      <c r="JR49" s="451">
        <v>79.772098</v>
      </c>
      <c r="JS49" s="222">
        <v>17.624068000000001</v>
      </c>
      <c r="JT49" s="221">
        <v>0.947014297729184</v>
      </c>
      <c r="JU49" s="451">
        <v>1.894028595458368</v>
      </c>
      <c r="JV49" s="451">
        <v>10.417157275021024</v>
      </c>
      <c r="JW49" s="451">
        <v>17.046257359125313</v>
      </c>
      <c r="JX49" s="451">
        <v>11.364171572750209</v>
      </c>
      <c r="JY49" s="451">
        <v>21.781328847771231</v>
      </c>
      <c r="JZ49" s="222">
        <v>8.5231286795626566</v>
      </c>
      <c r="KA49" s="221">
        <v>53.032800672834313</v>
      </c>
      <c r="KB49" s="451">
        <v>37.880571909167358</v>
      </c>
      <c r="KC49" s="451">
        <v>285.99831791421354</v>
      </c>
      <c r="KD49" s="451">
        <v>222.54835996635825</v>
      </c>
      <c r="KE49" s="451">
        <v>77.655172413793082</v>
      </c>
      <c r="KF49" s="451">
        <v>90.913372582001685</v>
      </c>
      <c r="KG49" s="222">
        <v>27.463414634146336</v>
      </c>
      <c r="KI49" s="219" t="s">
        <v>436</v>
      </c>
      <c r="KJ49" s="221">
        <v>76</v>
      </c>
      <c r="KK49" s="451">
        <v>44</v>
      </c>
      <c r="KL49" s="451">
        <v>52</v>
      </c>
      <c r="KM49" s="222">
        <v>12</v>
      </c>
      <c r="KN49" s="221">
        <v>107.599574</v>
      </c>
      <c r="KO49" s="451">
        <v>59.365282000000001</v>
      </c>
      <c r="KP49" s="451">
        <v>81.627262999999999</v>
      </c>
      <c r="KQ49" s="222">
        <v>14.841321000000001</v>
      </c>
      <c r="KR49" s="221">
        <v>118.376787216148</v>
      </c>
      <c r="KS49" s="451">
        <v>80.496215306980645</v>
      </c>
      <c r="KT49" s="451">
        <v>113.64171572750207</v>
      </c>
      <c r="KU49" s="222">
        <v>28.410428931875519</v>
      </c>
      <c r="KW49" s="219" t="s">
        <v>436</v>
      </c>
      <c r="KX49" s="221">
        <v>152</v>
      </c>
      <c r="KY49" s="451">
        <v>186</v>
      </c>
      <c r="KZ49" s="451">
        <v>207</v>
      </c>
      <c r="LA49" s="451">
        <v>226</v>
      </c>
      <c r="LB49" s="451">
        <v>256</v>
      </c>
      <c r="LC49" s="451">
        <v>357.300805378061</v>
      </c>
      <c r="LD49" s="205">
        <v>451.10847639752501</v>
      </c>
      <c r="LF49" s="219" t="s">
        <v>436</v>
      </c>
      <c r="LG49" s="221">
        <v>222</v>
      </c>
      <c r="LH49" s="451">
        <v>22</v>
      </c>
      <c r="LI49" s="222">
        <v>12</v>
      </c>
      <c r="LJ49" s="221">
        <v>322.79872204472798</v>
      </c>
      <c r="LK49" s="451">
        <v>19.2805759803922</v>
      </c>
      <c r="LL49" s="222">
        <v>15.221507352941201</v>
      </c>
      <c r="LM49" s="221">
        <v>412.89823380992402</v>
      </c>
      <c r="LN49" s="451">
        <v>19.105121293800501</v>
      </c>
      <c r="LO49" s="222">
        <v>19.105121293800501</v>
      </c>
      <c r="LQ49" s="219" t="s">
        <v>436</v>
      </c>
      <c r="LR49" s="221">
        <v>246</v>
      </c>
      <c r="LS49" s="451">
        <v>6</v>
      </c>
      <c r="LT49" s="222">
        <v>4</v>
      </c>
      <c r="LU49" s="221">
        <v>348.952563</v>
      </c>
      <c r="LV49" s="451">
        <v>5.5654950000000003</v>
      </c>
      <c r="LW49" s="222">
        <v>2.7827470000000272</v>
      </c>
      <c r="LX49" s="221">
        <v>444.36499498371671</v>
      </c>
      <c r="LY49" s="451">
        <v>6.743481413808464</v>
      </c>
      <c r="LZ49" s="222">
        <v>0</v>
      </c>
      <c r="MB49" s="219" t="s">
        <v>436</v>
      </c>
      <c r="MC49" s="1111"/>
      <c r="MD49" s="1112"/>
      <c r="ME49" s="1112"/>
      <c r="MF49" s="1112"/>
      <c r="MG49" s="1112"/>
      <c r="MH49" s="221">
        <v>2.7827480000000002</v>
      </c>
      <c r="MI49" s="451">
        <v>5.5654950000000003</v>
      </c>
      <c r="MJ49" s="451">
        <v>88.301870000000008</v>
      </c>
      <c r="MK49" s="451">
        <v>94.613417999999996</v>
      </c>
      <c r="ML49" s="451">
        <v>166.037274</v>
      </c>
      <c r="MM49" s="221">
        <v>0.94701429770000001</v>
      </c>
      <c r="MN49" s="451">
        <v>8.8662726686000006</v>
      </c>
      <c r="MO49" s="451">
        <v>52.314549034499997</v>
      </c>
      <c r="MP49" s="451">
        <v>140.8124403841</v>
      </c>
      <c r="MQ49" s="222">
        <v>248.16820001189998</v>
      </c>
      <c r="MS49" s="219" t="s">
        <v>436</v>
      </c>
      <c r="MT49" s="221">
        <v>110</v>
      </c>
      <c r="MU49" s="451">
        <v>133</v>
      </c>
      <c r="MV49" s="451">
        <v>157</v>
      </c>
      <c r="MW49" s="451">
        <v>187</v>
      </c>
      <c r="MX49" s="451">
        <v>222</v>
      </c>
      <c r="MY49" s="451">
        <v>322.79872204472798</v>
      </c>
      <c r="MZ49" s="205">
        <v>412.89823380992402</v>
      </c>
      <c r="NB49" s="219" t="s">
        <v>436</v>
      </c>
      <c r="NC49" s="221">
        <v>216</v>
      </c>
      <c r="ND49" s="451">
        <v>3</v>
      </c>
      <c r="NE49" s="222">
        <v>3</v>
      </c>
      <c r="NF49" s="221">
        <v>314.45047899999997</v>
      </c>
      <c r="NG49" s="451">
        <v>5.5654950000000003</v>
      </c>
      <c r="NH49" s="222">
        <v>2.7827480000000246</v>
      </c>
      <c r="NI49" s="221">
        <v>407.21614802354912</v>
      </c>
      <c r="NJ49" s="451">
        <v>5.6820857863751044</v>
      </c>
      <c r="NK49" s="222">
        <v>2.1316282072803006E-14</v>
      </c>
      <c r="NM49" s="219" t="s">
        <v>436</v>
      </c>
      <c r="NN49" s="221">
        <v>3</v>
      </c>
      <c r="NO49" s="451">
        <v>9</v>
      </c>
      <c r="NP49" s="451">
        <v>47</v>
      </c>
      <c r="NQ49" s="451">
        <v>71</v>
      </c>
      <c r="NR49" s="451">
        <v>92</v>
      </c>
      <c r="NS49" s="451">
        <v>971</v>
      </c>
      <c r="NT49" s="221">
        <v>2.7827480000000002</v>
      </c>
      <c r="NU49" s="451">
        <v>5.5654950000000003</v>
      </c>
      <c r="NV49" s="451">
        <v>53.799787000000002</v>
      </c>
      <c r="NW49" s="451">
        <v>94.613418999999993</v>
      </c>
      <c r="NX49" s="451">
        <v>166.037274</v>
      </c>
      <c r="NY49" s="451">
        <v>1512.8871140000001</v>
      </c>
      <c r="NZ49" s="221">
        <v>0.947014297729184</v>
      </c>
      <c r="OA49" s="451">
        <v>5.6820857863751044</v>
      </c>
      <c r="OB49" s="451">
        <v>50.19175777964675</v>
      </c>
      <c r="OC49" s="451">
        <v>125.95290159798148</v>
      </c>
      <c r="OD49" s="451">
        <v>230.12447434819171</v>
      </c>
      <c r="OE49" s="222">
        <v>1976.4188393608069</v>
      </c>
      <c r="OG49" s="219" t="s">
        <v>436</v>
      </c>
      <c r="OH49" s="221">
        <v>160</v>
      </c>
      <c r="OI49" s="451">
        <v>46</v>
      </c>
      <c r="OJ49" s="451">
        <v>11</v>
      </c>
      <c r="OK49" s="222">
        <v>5</v>
      </c>
      <c r="OL49" s="221">
        <v>263.43344000000002</v>
      </c>
      <c r="OM49" s="451">
        <v>38.958466999999999</v>
      </c>
      <c r="ON49" s="451">
        <v>17.624068000000001</v>
      </c>
      <c r="OO49" s="222">
        <v>2.7827480000000002</v>
      </c>
      <c r="OP49" s="221">
        <v>357.02439024390242</v>
      </c>
      <c r="OQ49" s="451">
        <v>35.039529015979809</v>
      </c>
      <c r="OR49" s="451">
        <v>17.993271656854496</v>
      </c>
      <c r="OS49" s="222">
        <v>2.8410428931875522</v>
      </c>
      <c r="OU49" s="219" t="s">
        <v>436</v>
      </c>
      <c r="OV49" s="221">
        <v>36.933557611438175</v>
      </c>
      <c r="OW49" s="451">
        <v>98.48948696383512</v>
      </c>
      <c r="OX49" s="451">
        <v>88.072329688814108</v>
      </c>
      <c r="OY49" s="451">
        <v>93.754415475189219</v>
      </c>
      <c r="OZ49" s="451">
        <v>37.880571909167358</v>
      </c>
      <c r="PA49" s="222">
        <v>57.767872161480227</v>
      </c>
      <c r="PC49" s="219" t="s">
        <v>436</v>
      </c>
      <c r="PD49" s="221">
        <v>2.8410428931875522</v>
      </c>
      <c r="PE49" s="451">
        <v>0</v>
      </c>
      <c r="PF49" s="451">
        <v>0</v>
      </c>
      <c r="PG49" s="451">
        <v>0</v>
      </c>
      <c r="PH49" s="451">
        <v>0</v>
      </c>
      <c r="PI49" s="222">
        <v>2.8410428931875522</v>
      </c>
      <c r="PJ49" s="221">
        <v>36.933557611438175</v>
      </c>
      <c r="PK49" s="451">
        <v>12.311185870479392</v>
      </c>
      <c r="PL49" s="451">
        <v>33.145500420521437</v>
      </c>
      <c r="PM49" s="451">
        <v>90.913372582001685</v>
      </c>
      <c r="PN49" s="451">
        <v>83.337258200168193</v>
      </c>
      <c r="PO49" s="222">
        <v>84.284272497897376</v>
      </c>
      <c r="PP49" s="221">
        <v>39.774600504625731</v>
      </c>
      <c r="PQ49" s="451">
        <v>12.311185870479392</v>
      </c>
      <c r="PR49" s="451">
        <v>33.145500420521437</v>
      </c>
      <c r="PS49" s="451">
        <v>90.913372582001685</v>
      </c>
      <c r="PT49" s="451">
        <v>83.337258200168193</v>
      </c>
      <c r="PU49" s="222">
        <v>87.125315391084925</v>
      </c>
      <c r="PV49" s="636"/>
      <c r="PW49" s="219" t="s">
        <v>436</v>
      </c>
      <c r="PX49" s="221">
        <v>13</v>
      </c>
      <c r="PY49" s="451">
        <v>84</v>
      </c>
      <c r="PZ49" s="222">
        <v>125</v>
      </c>
      <c r="QA49" s="221">
        <v>7.4206599999999696</v>
      </c>
      <c r="QB49" s="451">
        <v>109.454739</v>
      </c>
      <c r="QC49" s="222">
        <v>205.92332300000001</v>
      </c>
      <c r="QD49" s="221">
        <v>15.152228763666926</v>
      </c>
      <c r="QE49" s="451">
        <v>141.10513036164841</v>
      </c>
      <c r="QF49" s="222">
        <v>256.64087468460889</v>
      </c>
      <c r="QH49" s="795" t="s">
        <v>436</v>
      </c>
      <c r="QI49" s="451">
        <f t="shared" si="9"/>
        <v>4</v>
      </c>
      <c r="QJ49" s="451">
        <f t="shared" si="10"/>
        <v>5</v>
      </c>
      <c r="QK49" s="451">
        <f t="shared" si="11"/>
        <v>19</v>
      </c>
      <c r="QL49" s="451">
        <f t="shared" si="12"/>
        <v>20</v>
      </c>
      <c r="QM49" s="451">
        <f t="shared" si="13"/>
        <v>35</v>
      </c>
      <c r="QN49" s="451">
        <f t="shared" si="14"/>
        <v>22</v>
      </c>
      <c r="QO49" s="451">
        <f t="shared" si="15"/>
        <v>9</v>
      </c>
      <c r="QP49" s="451">
        <f t="shared" si="16"/>
        <v>9</v>
      </c>
      <c r="QQ49" s="222">
        <f t="shared" si="17"/>
        <v>7</v>
      </c>
      <c r="QR49" s="222">
        <f t="shared" si="18"/>
        <v>130</v>
      </c>
      <c r="QT49" s="795" t="s">
        <v>436</v>
      </c>
      <c r="QU49" s="451">
        <v>0</v>
      </c>
      <c r="QV49" s="451">
        <v>3</v>
      </c>
      <c r="QW49" s="451">
        <v>19</v>
      </c>
      <c r="QX49" s="451">
        <v>20</v>
      </c>
      <c r="QY49" s="451">
        <v>35</v>
      </c>
      <c r="QZ49" s="451">
        <v>22</v>
      </c>
      <c r="RA49" s="451">
        <v>9</v>
      </c>
      <c r="RB49" s="451">
        <v>7</v>
      </c>
      <c r="RC49" s="222">
        <v>7</v>
      </c>
      <c r="RD49" s="222">
        <f t="shared" si="19"/>
        <v>122</v>
      </c>
      <c r="RF49" s="795" t="s">
        <v>436</v>
      </c>
      <c r="RG49" s="451">
        <v>0</v>
      </c>
      <c r="RH49" s="451">
        <v>2</v>
      </c>
      <c r="RI49" s="451">
        <v>0</v>
      </c>
      <c r="RJ49" s="451">
        <v>0</v>
      </c>
      <c r="RK49" s="451">
        <v>0</v>
      </c>
      <c r="RL49" s="451">
        <v>0</v>
      </c>
      <c r="RM49" s="451">
        <v>0</v>
      </c>
      <c r="RN49" s="451">
        <v>2</v>
      </c>
      <c r="RO49" s="222">
        <v>0</v>
      </c>
      <c r="RP49" s="222">
        <f t="shared" si="20"/>
        <v>4</v>
      </c>
      <c r="RR49" s="795" t="s">
        <v>436</v>
      </c>
      <c r="RS49" s="451">
        <v>4</v>
      </c>
      <c r="RT49" s="451">
        <v>0</v>
      </c>
      <c r="RU49" s="451">
        <v>0</v>
      </c>
      <c r="RV49" s="451">
        <v>0</v>
      </c>
      <c r="RW49" s="451">
        <v>0</v>
      </c>
      <c r="RX49" s="451">
        <v>0</v>
      </c>
      <c r="RY49" s="451">
        <v>0</v>
      </c>
      <c r="RZ49" s="451">
        <v>0</v>
      </c>
      <c r="SA49" s="222">
        <v>0</v>
      </c>
      <c r="SB49" s="222">
        <f t="shared" si="21"/>
        <v>4</v>
      </c>
      <c r="SD49" s="219" t="s">
        <v>436</v>
      </c>
      <c r="SE49" s="221">
        <v>0</v>
      </c>
      <c r="SF49" s="451">
        <v>4</v>
      </c>
      <c r="SG49" s="451">
        <v>34</v>
      </c>
      <c r="SH49" s="451">
        <v>6</v>
      </c>
      <c r="SI49" s="451">
        <v>33</v>
      </c>
      <c r="SJ49" s="451">
        <v>22</v>
      </c>
      <c r="SK49" s="451">
        <v>14</v>
      </c>
      <c r="SL49" s="451">
        <v>12</v>
      </c>
      <c r="SM49" s="451">
        <v>3</v>
      </c>
      <c r="SN49" s="222">
        <v>3</v>
      </c>
      <c r="SP49" s="219" t="s">
        <v>436</v>
      </c>
      <c r="SQ49" s="221">
        <v>118</v>
      </c>
      <c r="SR49" s="222">
        <v>266</v>
      </c>
      <c r="SS49" s="451">
        <v>165.863225</v>
      </c>
      <c r="ST49" s="451">
        <v>423.90521799999999</v>
      </c>
      <c r="SU49" s="221">
        <v>191.23685558881729</v>
      </c>
      <c r="SV49" s="222">
        <v>547.3742640874683</v>
      </c>
      <c r="SX49" s="219" t="s">
        <v>436</v>
      </c>
      <c r="SY49" s="221">
        <v>286</v>
      </c>
      <c r="SZ49" s="451">
        <v>265</v>
      </c>
      <c r="TA49" s="451">
        <v>20</v>
      </c>
      <c r="TB49" s="451">
        <v>43</v>
      </c>
      <c r="TC49" s="451">
        <v>54</v>
      </c>
      <c r="TD49" s="222">
        <v>29</v>
      </c>
      <c r="TE49" s="221">
        <v>422.97763600000002</v>
      </c>
      <c r="TF49" s="451">
        <v>26.899894</v>
      </c>
      <c r="TG49" s="451">
        <v>25.972311000000001</v>
      </c>
      <c r="TH49" s="451">
        <v>39.886049</v>
      </c>
      <c r="TI49" s="222">
        <v>16.696486</v>
      </c>
      <c r="TJ49" s="221">
        <v>541.69217830109324</v>
      </c>
      <c r="TK49" s="451">
        <v>40.721614802354914</v>
      </c>
      <c r="TL49" s="451">
        <v>47.350714886459201</v>
      </c>
      <c r="TM49" s="451">
        <v>31.251471825063071</v>
      </c>
      <c r="TN49" s="222">
        <v>16.09924306139613</v>
      </c>
      <c r="TP49" s="219" t="s">
        <v>436</v>
      </c>
      <c r="TQ49" s="221">
        <v>8</v>
      </c>
      <c r="TR49" s="451">
        <v>12</v>
      </c>
      <c r="TS49" s="451">
        <v>12</v>
      </c>
      <c r="TT49" s="451">
        <v>48</v>
      </c>
      <c r="TU49" s="451">
        <v>88</v>
      </c>
      <c r="TV49" s="222">
        <v>92</v>
      </c>
      <c r="TW49" s="221">
        <v>0</v>
      </c>
      <c r="TX49" s="451">
        <v>7.4206599999999998</v>
      </c>
      <c r="TY49" s="451">
        <v>74.206603000000001</v>
      </c>
      <c r="TZ49" s="451">
        <v>126.151225</v>
      </c>
      <c r="UA49" s="451">
        <v>126.151225</v>
      </c>
      <c r="UB49" s="222">
        <v>111.309904</v>
      </c>
      <c r="UC49" s="221">
        <v>0</v>
      </c>
      <c r="UD49" s="451">
        <v>14.205214465937759</v>
      </c>
      <c r="UE49" s="451">
        <v>71.026072329688802</v>
      </c>
      <c r="UF49" s="451">
        <v>184.66778805719088</v>
      </c>
      <c r="UG49" s="451">
        <v>151.52228763666943</v>
      </c>
      <c r="UH49" s="222">
        <v>132.58200168208575</v>
      </c>
      <c r="UJ49" s="219" t="s">
        <v>436</v>
      </c>
      <c r="UK49" s="221">
        <v>266</v>
      </c>
      <c r="UL49" s="451">
        <v>238</v>
      </c>
      <c r="UM49" s="451">
        <v>28</v>
      </c>
      <c r="UN49" s="221">
        <v>422.97763600000002</v>
      </c>
      <c r="UO49" s="451">
        <v>390.512247</v>
      </c>
      <c r="UP49" s="451">
        <v>32.465389000000002</v>
      </c>
      <c r="UQ49" s="221">
        <v>547.3742640874683</v>
      </c>
      <c r="UR49" s="451">
        <v>508.54667788057179</v>
      </c>
      <c r="US49" s="222">
        <v>38.827586206896541</v>
      </c>
      <c r="UU49" s="219" t="s">
        <v>436</v>
      </c>
      <c r="UV49" s="221">
        <v>345.06070299999999</v>
      </c>
      <c r="UW49" s="451">
        <v>45.451544999999996</v>
      </c>
      <c r="UX49" s="221">
        <v>18.551650000000002</v>
      </c>
      <c r="UY49" s="451">
        <v>13.913737999999999</v>
      </c>
      <c r="UZ49" s="222">
        <v>0</v>
      </c>
      <c r="VA49" s="221">
        <v>456.46089150546698</v>
      </c>
      <c r="VB49" s="451">
        <v>52.085786375105101</v>
      </c>
      <c r="VC49" s="221">
        <v>27.4634146341463</v>
      </c>
      <c r="VD49" s="451">
        <v>11.3641715727502</v>
      </c>
      <c r="VE49" s="222">
        <v>0</v>
      </c>
      <c r="VF49" s="168"/>
      <c r="VG49" s="219" t="s">
        <v>436</v>
      </c>
      <c r="VH49" s="221">
        <v>32.465389000000002</v>
      </c>
      <c r="VI49" s="451">
        <v>3.7103299999999999</v>
      </c>
      <c r="VJ49" s="451">
        <v>2.7827480000000002</v>
      </c>
      <c r="VK49" s="222">
        <v>6.4930779999999997</v>
      </c>
      <c r="VL49" s="221">
        <v>28.410428931875501</v>
      </c>
      <c r="VM49" s="451">
        <v>12.311185870479401</v>
      </c>
      <c r="VN49" s="451">
        <v>3.7880571909167302</v>
      </c>
      <c r="VO49" s="222">
        <v>7.5761143818334702</v>
      </c>
      <c r="VQ49" s="219" t="s">
        <v>436</v>
      </c>
      <c r="VR49" s="221">
        <v>103</v>
      </c>
      <c r="VS49" s="222">
        <v>15</v>
      </c>
      <c r="VT49" s="451">
        <v>144.835339</v>
      </c>
      <c r="VU49" s="451">
        <v>21.027887</v>
      </c>
      <c r="VV49" s="221">
        <v>163.39219351754974</v>
      </c>
      <c r="VW49" s="222">
        <v>27.844662071267585</v>
      </c>
      <c r="VY49" s="219" t="s">
        <v>436</v>
      </c>
      <c r="VZ49" s="221">
        <v>16</v>
      </c>
      <c r="WA49" s="451">
        <v>56</v>
      </c>
      <c r="WB49" s="451">
        <v>4</v>
      </c>
      <c r="WC49" s="451">
        <v>24</v>
      </c>
      <c r="WD49" s="222">
        <v>32</v>
      </c>
      <c r="WE49" s="221">
        <v>12.102429000000001</v>
      </c>
      <c r="WF49" s="451">
        <v>76.967557999999997</v>
      </c>
      <c r="WG49" s="451">
        <v>12.368753999999999</v>
      </c>
      <c r="WH49" s="451">
        <v>35.125041000000003</v>
      </c>
      <c r="WI49" s="222">
        <v>65.103708999999995</v>
      </c>
      <c r="WJ49" s="221">
        <v>5.0173010380622802</v>
      </c>
      <c r="WK49" s="451">
        <v>76.128672178514179</v>
      </c>
      <c r="WL49" s="451">
        <v>9.8939138802364095</v>
      </c>
      <c r="WM49" s="451">
        <v>39.388047898530743</v>
      </c>
      <c r="WN49" s="222">
        <v>61.302686435775492</v>
      </c>
      <c r="WP49" s="219" t="s">
        <v>436</v>
      </c>
      <c r="WQ49" s="221">
        <v>8</v>
      </c>
      <c r="WR49" s="451">
        <v>12</v>
      </c>
      <c r="WS49" s="451">
        <v>0</v>
      </c>
      <c r="WT49" s="451">
        <v>12</v>
      </c>
      <c r="WU49" s="451">
        <v>28</v>
      </c>
      <c r="WV49" s="222">
        <v>72</v>
      </c>
      <c r="WW49" s="221">
        <v>4.3421589999999997</v>
      </c>
      <c r="WX49" s="451">
        <v>8.3687539999999991</v>
      </c>
      <c r="WY49" s="451">
        <v>16.410146999999998</v>
      </c>
      <c r="WZ49" s="451">
        <v>36.766160999999997</v>
      </c>
      <c r="XA49" s="451">
        <v>45.413964</v>
      </c>
      <c r="XB49" s="222">
        <v>90.366305999999994</v>
      </c>
      <c r="XC49" s="221">
        <v>0</v>
      </c>
      <c r="XD49" s="451">
        <v>14.205214465937759</v>
      </c>
      <c r="XE49" s="451">
        <v>19.973184490191361</v>
      </c>
      <c r="XF49" s="451">
        <v>35.294226518932341</v>
      </c>
      <c r="XG49" s="451">
        <v>33.900336170335478</v>
      </c>
      <c r="XH49" s="222">
        <v>88.357659785722163</v>
      </c>
      <c r="XJ49" s="219" t="s">
        <v>436</v>
      </c>
      <c r="XK49" s="221">
        <v>0</v>
      </c>
      <c r="XL49" s="451">
        <v>0</v>
      </c>
      <c r="XM49" s="451">
        <v>0</v>
      </c>
      <c r="XN49" s="451">
        <v>8</v>
      </c>
      <c r="XO49" s="222">
        <v>0</v>
      </c>
      <c r="XP49" s="221">
        <v>4.1468428781204096</v>
      </c>
      <c r="XQ49" s="451">
        <v>0</v>
      </c>
      <c r="XR49" s="451">
        <v>0</v>
      </c>
      <c r="XS49" s="451">
        <v>4</v>
      </c>
      <c r="XT49" s="222">
        <v>0</v>
      </c>
      <c r="XU49" s="221">
        <v>4.8098839400825604</v>
      </c>
      <c r="XV49" s="451">
        <v>0</v>
      </c>
      <c r="XW49" s="451">
        <v>0</v>
      </c>
      <c r="XX49" s="451">
        <v>0</v>
      </c>
      <c r="XY49" s="222">
        <v>0</v>
      </c>
      <c r="XZ49" s="822"/>
      <c r="YA49" s="219" t="s">
        <v>436</v>
      </c>
      <c r="YB49" s="221">
        <v>36.933557611438175</v>
      </c>
      <c r="YC49" s="451">
        <v>44.509671993271645</v>
      </c>
      <c r="YD49" s="451">
        <v>44.509671993271645</v>
      </c>
      <c r="YE49" s="451">
        <v>21.781328847771231</v>
      </c>
      <c r="YF49" s="451">
        <v>14.205214465937759</v>
      </c>
      <c r="YG49" s="451">
        <v>0.947014297729184</v>
      </c>
      <c r="YH49" s="451">
        <v>0</v>
      </c>
      <c r="YI49" s="221">
        <v>47.350714886459201</v>
      </c>
      <c r="YJ49" s="451">
        <v>45.456686291000842</v>
      </c>
      <c r="YK49" s="451">
        <v>44.509671993271645</v>
      </c>
      <c r="YL49" s="451">
        <v>21.781328847771231</v>
      </c>
      <c r="YM49" s="451">
        <v>34.092514718250627</v>
      </c>
      <c r="YN49" s="451">
        <v>26.516400336417156</v>
      </c>
      <c r="YO49" s="222">
        <v>318.19680403700585</v>
      </c>
      <c r="YP49" s="221">
        <v>67.23801513877207</v>
      </c>
      <c r="YQ49" s="451">
        <v>115.53574432296044</v>
      </c>
      <c r="YR49" s="451">
        <v>73.86711522287635</v>
      </c>
      <c r="YS49" s="451">
        <v>35.986543313708992</v>
      </c>
      <c r="YT49" s="451">
        <v>21.781328847771231</v>
      </c>
      <c r="YU49" s="451">
        <v>0.947014297729184</v>
      </c>
      <c r="YV49" s="451">
        <v>5.6820857863751044</v>
      </c>
      <c r="YW49" s="221">
        <v>91.860386879730839</v>
      </c>
      <c r="YX49" s="451">
        <v>117.42977291841882</v>
      </c>
      <c r="YY49" s="451">
        <v>73.86711522287635</v>
      </c>
      <c r="YZ49" s="451">
        <v>35.986543313708992</v>
      </c>
      <c r="ZA49" s="451">
        <v>54.926829268292671</v>
      </c>
      <c r="ZB49" s="451">
        <v>61.555929352396959</v>
      </c>
      <c r="ZC49" s="222">
        <v>643.02270815811596</v>
      </c>
      <c r="ZE49" s="219" t="s">
        <v>436</v>
      </c>
      <c r="ZF49" s="221">
        <v>179</v>
      </c>
      <c r="ZG49" s="451">
        <v>136</v>
      </c>
      <c r="ZH49" s="451">
        <v>51</v>
      </c>
      <c r="ZI49" s="222">
        <v>54</v>
      </c>
      <c r="ZJ49" s="221">
        <v>133.57188499999998</v>
      </c>
      <c r="ZK49" s="451">
        <v>191.08200199999999</v>
      </c>
      <c r="ZL49" s="451">
        <v>111.309904</v>
      </c>
      <c r="ZM49" s="222">
        <v>150.26837</v>
      </c>
      <c r="ZN49" s="221">
        <v>107.95962994112698</v>
      </c>
      <c r="ZO49" s="451">
        <v>239.59461732548357</v>
      </c>
      <c r="ZP49" s="451">
        <v>160.99243061396129</v>
      </c>
      <c r="ZQ49" s="222">
        <v>222.54835996635825</v>
      </c>
      <c r="ZS49" s="219" t="s">
        <v>436</v>
      </c>
      <c r="ZT49" s="221">
        <v>37.880571909167358</v>
      </c>
      <c r="ZU49" s="451">
        <v>157.20437342304456</v>
      </c>
      <c r="ZV49" s="451">
        <v>59.661900756938593</v>
      </c>
      <c r="ZW49" s="222">
        <v>108.90664423885616</v>
      </c>
      <c r="ZX49" s="221">
        <v>70.079058031959619</v>
      </c>
      <c r="ZY49" s="451">
        <v>82.390243902439011</v>
      </c>
      <c r="ZZ49" s="451">
        <v>101.33052985702268</v>
      </c>
      <c r="AAA49" s="222">
        <v>113.64171572750207</v>
      </c>
    </row>
    <row r="50" spans="1:703" ht="13.5" customHeight="1" x14ac:dyDescent="0.2">
      <c r="A50" s="219">
        <v>37197</v>
      </c>
      <c r="B50" s="219" t="s">
        <v>437</v>
      </c>
      <c r="C50" s="221">
        <v>580</v>
      </c>
      <c r="D50" s="451">
        <v>533</v>
      </c>
      <c r="E50" s="451">
        <v>511</v>
      </c>
      <c r="F50" s="451">
        <v>509</v>
      </c>
      <c r="G50" s="451">
        <v>506</v>
      </c>
      <c r="H50" s="451">
        <v>532</v>
      </c>
      <c r="I50" s="205">
        <v>494</v>
      </c>
      <c r="J50" s="634"/>
      <c r="K50" s="219" t="s">
        <v>437</v>
      </c>
      <c r="L50" s="227">
        <f>((VLOOKUP($K50,$B$8:$I$75,3,FALSE)/VLOOKUP($K50,$B$8:$I$75,2,FALSE))^(1/6.975))-1</f>
        <v>-1.2042553945551204E-2</v>
      </c>
      <c r="M50" s="203">
        <f>((VLOOKUP($K50,$B$8:$I$75,4,FALSE)/VLOOKUP($K50,$B$8:$I$75,3,FALSE))^(1/7.035))-1</f>
        <v>-5.973817278608573E-3</v>
      </c>
      <c r="N50" s="203">
        <f>((VLOOKUP($K50,$B$8:$I$75,5,FALSE)/VLOOKUP($K50,$B$8:$I$75,4,FALSE))^(1/8.005))-1</f>
        <v>-4.8977054829890676E-4</v>
      </c>
      <c r="O50" s="203">
        <f>((VLOOKUP($K50,$B$8:$I$75,6,FALSE)/VLOOKUP($K50,$B$8:$I$75,5,FALSE))^(1/9.01))-1</f>
        <v>-6.5587219832619059E-4</v>
      </c>
      <c r="P50" s="203">
        <f>((VLOOKUP($K50,$B$8:$I$75,7,FALSE)/VLOOKUP($K50,$B$8:$I$75,6,FALSE))^(1/11))-1</f>
        <v>4.5655559965336323E-3</v>
      </c>
      <c r="Q50" s="228">
        <f>((VLOOKUP($K50,$B$8:$I$75,8,FALSE)/VLOOKUP($K50,$B$8:$I$75,7,FALSE))^(1/5))-1</f>
        <v>-1.4712295262298669E-2</v>
      </c>
      <c r="R50" s="77"/>
      <c r="S50" s="219" t="s">
        <v>437</v>
      </c>
      <c r="T50" s="227">
        <f>VLOOKUP($S50,$K$8:$Q$75,2,FALSE)*(VLOOKUP($S50,$AW$8:$BC$75,2,FALSE)-VLOOKUP($S50,$CE$8:$CK$75,2,FALSE))/(VLOOKUP($S50,$B$8:$I$75,3,FALSE)-VLOOKUP($S50,$B$8:$I$75,2,FALSE))</f>
        <v>-1.537347312198026E-3</v>
      </c>
      <c r="U50" s="203">
        <f>VLOOKUP($S50,$K$8:$Q$75,3,FALSE)*(VLOOKUP($S50,$AW$8:$BC$75,3,FALSE)-VLOOKUP($S50,$CE$8:$CK$75,3,FALSE))/(VLOOKUP($S50,$B$8:$I$75,4,FALSE)-VLOOKUP($S50,$B$8:$I$75,3,FALSE))</f>
        <v>-1.0861485961106497E-3</v>
      </c>
      <c r="V50" s="203">
        <f>VLOOKUP($S50,$K$8:$Q$75,4,FALSE)*(VLOOKUP($S50,$AW$8:$BC$75,4,FALSE)-VLOOKUP($S50,$CE$8:$CK$75,4,FALSE))/(VLOOKUP($S50,$B$8:$I$75,5,FALSE)-VLOOKUP($S50,$B$8:$I$75,4,FALSE))</f>
        <v>-7.5914434986330548E-3</v>
      </c>
      <c r="W50" s="203">
        <f>VLOOKUP($S50,$K$8:$Q$75,5,FALSE)*(VLOOKUP($S50,$AW$8:$BC$75,5,FALSE)-VLOOKUP($S50,$CE$8:$CK$75,5,FALSE))/(VLOOKUP($S50,$B$8:$I$75,6,FALSE)-VLOOKUP($S50,$B$8:$I$75,5,FALSE))</f>
        <v>-4.1538572560658737E-3</v>
      </c>
      <c r="X50" s="203">
        <f>VLOOKUP($S50,$K$8:$Q$75,6,FALSE)*(VLOOKUP($S50,$AW$8:$BC$75,6,FALSE)-VLOOKUP($S50,$CE$8:$CK$75,6,FALSE))/(VLOOKUP($S50,$B$8:$I$75,7,FALSE)-VLOOKUP($S50,$B$8:$I$75,6,FALSE))</f>
        <v>1.0535898453539151E-3</v>
      </c>
      <c r="Y50" s="228">
        <f>VLOOKUP($S50,$K$8:$Q$75,7,FALSE)*(VLOOKUP($S50,$AW$8:$BC$75,7,FALSE)-VLOOKUP($S50,$CE$8:$CK$75,7,FALSE))/(VLOOKUP($S50,$B$8:$I$75,8,FALSE)-VLOOKUP($S50,$B$8:$I$75,7,FALSE))</f>
        <v>3.0973253183786673E-3</v>
      </c>
      <c r="Z50" s="77"/>
      <c r="AA50" s="219" t="s">
        <v>437</v>
      </c>
      <c r="AB50" s="227">
        <f>(VLOOKUP($S50,$K$8:$Q$75,2,FALSE)*((VLOOKUP($S50,$B$8:$I$75,3,FALSE)-VLOOKUP($S50,$B$8:$I$75,2,FALSE))-(VLOOKUP($S50,$AW$8:$BC$75,2,FALSE)-VLOOKUP($S50,$CE$8:$CK$75,2,FALSE)))/(VLOOKUP($S50,$B$8:$I$75,3,FALSE)-VLOOKUP($S50,$B$8:$I$75,2,FALSE)))</f>
        <v>-1.0505206633353179E-2</v>
      </c>
      <c r="AC50" s="203">
        <f>(VLOOKUP($S50,$K$8:$Q$75,3,FALSE)*((VLOOKUP($S50,$B$8:$I$75,4,FALSE)-VLOOKUP($S50,$B$8:$I$75,3,FALSE))-(VLOOKUP($S50,$AW$8:$BC$75,3,FALSE)-VLOOKUP($S50,$CE$8:$CK$75,3,FALSE)))/(VLOOKUP($S50,$B$8:$I$75,4,FALSE)-VLOOKUP($S50,$B$8:$I$75,3,FALSE)))</f>
        <v>-4.8876686824979232E-3</v>
      </c>
      <c r="AD50" s="203">
        <f>(VLOOKUP($S50,$K$8:$Q$75,4,FALSE)*((VLOOKUP($S50,$B$8:$I$75,5,FALSE)-VLOOKUP($S50,$B$8:$I$75,4,FALSE))-(VLOOKUP($S50,$AW$8:$BC$75,4,FALSE)-VLOOKUP($S50,$CE$8:$CK$75,4,FALSE)))/(VLOOKUP($S50,$B$8:$I$75,5,FALSE)-VLOOKUP($S50,$B$8:$I$75,4,FALSE)))</f>
        <v>7.101672950334148E-3</v>
      </c>
      <c r="AE50" s="203">
        <f>(VLOOKUP($S50,$K$8:$Q$75,5,FALSE)*((VLOOKUP($S50,$B$8:$I$75,6,FALSE)-VLOOKUP($S50,$B$8:$I$75,5,FALSE))-(VLOOKUP($S50,$AW$8:$BC$75,5,FALSE)-VLOOKUP($S50,$CE$8:$CK$75,5,FALSE)))/(VLOOKUP($S50,$B$8:$I$75,6,FALSE)-VLOOKUP($S50,$B$8:$I$75,5,FALSE)))</f>
        <v>3.4979850577396832E-3</v>
      </c>
      <c r="AF50" s="203">
        <f>(VLOOKUP($S50,$K$8:$Q$75,6,FALSE)*((VLOOKUP($S50,$B$8:$I$75,7,FALSE)-VLOOKUP($S50,$B$8:$I$75,6,FALSE))-(VLOOKUP($S50,$AW$8:$BC$75,6,FALSE)-VLOOKUP($S50,$CE$8:$CK$75,6,FALSE)))/(VLOOKUP($S50,$B$8:$I$75,7,FALSE)-VLOOKUP($S50,$B$8:$I$75,6,FALSE)))</f>
        <v>3.5119661511797172E-3</v>
      </c>
      <c r="AG50" s="228">
        <f>(VLOOKUP($S50,$K$8:$Q$75,7,FALSE)*((VLOOKUP($S50,$B$8:$I$75,8,FALSE)-VLOOKUP($S50,$B$8:$I$75,7,FALSE))-(VLOOKUP($S50,$AW$8:$BC$75,7,FALSE)-VLOOKUP($S50,$CE$8:$CK$75,7,FALSE)))/(VLOOKUP($S50,$B$8:$I$75,8,FALSE)-VLOOKUP($S50,$B$8:$I$75,7,FALSE)))</f>
        <v>-1.7809620580677338E-2</v>
      </c>
      <c r="AI50" s="219" t="s">
        <v>437</v>
      </c>
      <c r="AJ50" s="221">
        <f>VLOOKUP($AI50,$AW$8:$BC$75,2,FALSE)-VLOOKUP($AI50,$CE$8:$CK$75,2,FALSE)</f>
        <v>-6</v>
      </c>
      <c r="AK50" s="222">
        <f>(VLOOKUP($AI50,$B$8:$I$75,3,FALSE)-VLOOKUP($AI50,$B$8:$I$75,2,FALSE))-AJ50</f>
        <v>-41</v>
      </c>
      <c r="AL50" s="451">
        <f>VLOOKUP($AI50,$AW$8:$BC$75,3,FALSE)-VLOOKUP($AI50,$CE$8:$CK$75,3,FALSE)</f>
        <v>-4</v>
      </c>
      <c r="AM50" s="451">
        <f>(VLOOKUP($AI50,$B$8:$I$75,4,FALSE)-VLOOKUP($AI50,$B$8:$I$75,3,FALSE))-AL50</f>
        <v>-18</v>
      </c>
      <c r="AN50" s="221">
        <f>VLOOKUP($AI50,$AW$8:$BC$75,4,FALSE)-VLOOKUP($AI50,$CE$8:$CK$75,4,FALSE)</f>
        <v>-31</v>
      </c>
      <c r="AO50" s="222">
        <f>(VLOOKUP($AI50,$B$8:$I$75,5,FALSE)-VLOOKUP($AI50,$B$8:$I$75,4,FALSE))-AN50</f>
        <v>29</v>
      </c>
      <c r="AP50" s="451">
        <f>VLOOKUP($AI50,$AW$8:$BC$75,5,FALSE)-VLOOKUP($AI50,$CE$8:$CK$75,5,FALSE)</f>
        <v>-19</v>
      </c>
      <c r="AQ50" s="451">
        <f>(VLOOKUP($AI50,$B$8:$I$75,6,FALSE)-VLOOKUP($AI50,$B$8:$I$75,5,FALSE))-AP50</f>
        <v>16</v>
      </c>
      <c r="AR50" s="221">
        <f>VLOOKUP($AI50,$AW$8:$BC$75,6,FALSE)-VLOOKUP($AI50,$CE$8:$CK$75,6,FALSE)</f>
        <v>6</v>
      </c>
      <c r="AS50" s="222">
        <f>(VLOOKUP($AI50,$B$8:$I$75,7,FALSE)-VLOOKUP($AI50,$B$8:$I$75,6,FALSE))-AR50</f>
        <v>20</v>
      </c>
      <c r="AT50" s="221">
        <f>VLOOKUP($AI50,$AW$8:$BC$75,7,FALSE)-VLOOKUP($AI50,$CE$8:$CK$75,7,FALSE)</f>
        <v>8</v>
      </c>
      <c r="AU50" s="222">
        <f>(VLOOKUP($AI50,$B$8:$I$75,8,FALSE)-VLOOKUP($AI50,$B$8:$I$75,7,FALSE))-AT50</f>
        <v>-46</v>
      </c>
      <c r="AV50" s="636"/>
      <c r="AW50" s="219" t="s">
        <v>437</v>
      </c>
      <c r="AX50" s="221">
        <v>45</v>
      </c>
      <c r="AY50" s="451">
        <v>39</v>
      </c>
      <c r="AZ50" s="451">
        <v>34</v>
      </c>
      <c r="BA50" s="451">
        <v>56</v>
      </c>
      <c r="BB50" s="451">
        <v>63</v>
      </c>
      <c r="BC50" s="222">
        <v>37</v>
      </c>
      <c r="BE50" s="219" t="s">
        <v>437</v>
      </c>
      <c r="BF50" s="239">
        <f>IF(VLOOKUP($BE50,$B$8:$I$75,3,FALSE)&lt;&gt;VLOOKUP($BE50,$B$8:$I$75,2,FALSE),(10*(VLOOKUP($BE50,$K$8:$Q$75,2,FALSE)*100)*VLOOKUP($BE50,$AW$8:$BC$75,2,FALSE))/(VLOOKUP($BE50,$B$8:$I$75,3,FALSE)-VLOOKUP($BE50,$B$8:$I$75,2,FALSE)),"")</f>
        <v>11.530104841485196</v>
      </c>
      <c r="BG50" s="235">
        <f>IF(VLOOKUP($BE50,$B$8:$I$75,4,FALSE)&lt;&gt;VLOOKUP($BE50,$B$8:$I$75,3,FALSE),(10*(VLOOKUP($BE50,$K$8:$Q$75,3,FALSE)*100)*VLOOKUP($BE50,$AW$8:$BC$75,3,FALSE))/(VLOOKUP($BE50,$B$8:$I$75,4,FALSE)-VLOOKUP($BE50,$B$8:$I$75,3,FALSE)),"")</f>
        <v>10.589948812078834</v>
      </c>
      <c r="BH50" s="235">
        <f>IF(VLOOKUP($BE50,$B$8:$I$75,5,FALSE)&lt;&gt;VLOOKUP($BE50,$B$8:$I$75,4,FALSE),(10*(VLOOKUP($BE50,$K$8:$Q$75,4,FALSE)*100)*VLOOKUP($BE50,$AW$8:$BC$75,4,FALSE))/(VLOOKUP($BE50,$B$8:$I$75,5,FALSE)-VLOOKUP($BE50,$B$8:$I$75,4,FALSE)),"")</f>
        <v>8.3260993210814149</v>
      </c>
      <c r="BI50" s="235">
        <f>IF(VLOOKUP($BE50,$B$8:$I$75,6,FALSE)&lt;&gt;VLOOKUP($BE50,$B$8:$I$75,5,FALSE),(10*(VLOOKUP($BE50,$K$8:$Q$75,5,FALSE)*100)*VLOOKUP($BE50,$AW$8:$BC$75,5,FALSE))/(VLOOKUP($BE50,$B$8:$I$75,6,FALSE)-VLOOKUP($BE50,$B$8:$I$75,5,FALSE)),"")</f>
        <v>12.242947702088891</v>
      </c>
      <c r="BJ50" s="235">
        <f>IF(VLOOKUP($BE50,$B$8:$I$75,7,FALSE)&lt;&gt;VLOOKUP($BE50,$B$8:$I$75,6,FALSE),(10*(VLOOKUP($BE50,$K$8:$Q$75,6,FALSE)*100)*VLOOKUP($BE50,$AW$8:$BC$75,6,FALSE))/(VLOOKUP($BE50,$B$8:$I$75,7,FALSE)-VLOOKUP($BE50,$B$8:$I$75,6,FALSE)),"")</f>
        <v>11.062693376216108</v>
      </c>
      <c r="BK50" s="240">
        <f>IF(VLOOKUP($BE50,$B$8:$I$75,8,FALSE)&lt;&gt;VLOOKUP($BE50,$B$8:$I$75,7,FALSE),(10*(VLOOKUP($BE50,$K$8:$Q$75,7,FALSE)*100)*VLOOKUP($BE50,$AW$8:$BC$75,7,FALSE))/(VLOOKUP($BE50,$B$8:$I$75,8,FALSE)-VLOOKUP($BE50,$B$8:$I$75,7,FALSE)),"")</f>
        <v>14.325129597501336</v>
      </c>
      <c r="BL50" s="239">
        <f>IF(VLOOKUP($BE50,$B$8:$I$75,3,FALSE)&lt;&gt;VLOOKUP($BE50,$B$8:$I$75,2,FALSE),(10*(VLOOKUP($BE50,$K$8:$Q$75,2,FALSE)*100)*VLOOKUP($BE50,$CE$8:$CK$75,2,FALSE))/(VLOOKUP($BE50,$B$8:$I$75,3,FALSE)-VLOOKUP($BE50,$B$8:$I$75,2,FALSE)),"")</f>
        <v>13.067452153683222</v>
      </c>
      <c r="BM50" s="235">
        <f>IF(VLOOKUP($BE50,$B$8:$I$75,4,FALSE)&lt;&gt;VLOOKUP($BE50,$B$8:$I$75,3,FALSE),(10*(VLOOKUP($BE50,$K$8:$Q$75,3,FALSE)*100)*VLOOKUP($BE50,$CE$8:$CK$75,3,FALSE))/(VLOOKUP($BE50,$B$8:$I$75,4,FALSE)-VLOOKUP($BE50,$B$8:$I$75,3,FALSE)),"")</f>
        <v>11.676097408189484</v>
      </c>
      <c r="BN50" s="235">
        <f>IF(VLOOKUP($BE50,$B$8:$I$75,5,FALSE)&lt;&gt;VLOOKUP($BE50,$B$8:$I$75,4,FALSE),(10*(VLOOKUP($BE50,$K$8:$Q$75,4,FALSE)*100)*VLOOKUP($BE50,$CE$8:$CK$75,4,FALSE))/(VLOOKUP($BE50,$B$8:$I$75,5,FALSE)-VLOOKUP($BE50,$B$8:$I$75,4,FALSE)),"")</f>
        <v>15.91754281971447</v>
      </c>
      <c r="BO50" s="235">
        <f>IF(VLOOKUP($BE50,$B$8:$I$75,6,FALSE)&lt;&gt;VLOOKUP($BE50,$B$8:$I$75,5,FALSE),(10*(VLOOKUP($BE50,$K$8:$Q$75,5,FALSE)*100)*VLOOKUP($BE50,$CE$8:$CK$75,5,FALSE))/(VLOOKUP($BE50,$B$8:$I$75,6,FALSE)-VLOOKUP($BE50,$B$8:$I$75,5,FALSE)),"")</f>
        <v>16.396804958154764</v>
      </c>
      <c r="BP50" s="235">
        <f>IF(VLOOKUP($BE50,$B$8:$I$75,7,FALSE)&lt;&gt;VLOOKUP($BE50,$B$8:$I$75,6,FALSE),(10*(VLOOKUP($BE50,$K$8:$Q$75,6,FALSE)*100)*VLOOKUP($BE50,$CE$8:$CK$75,6,FALSE))/(VLOOKUP($BE50,$B$8:$I$75,7,FALSE)-VLOOKUP($BE50,$B$8:$I$75,6,FALSE)),"")</f>
        <v>10.009103530862195</v>
      </c>
      <c r="BQ50" s="240">
        <f>IF(VLOOKUP($BE50,$B$8:$I$75,8,FALSE)&lt;&gt;VLOOKUP($BE50,$B$8:$I$75,7,FALSE),(10*(VLOOKUP($BE50,$K$8:$Q$75,7,FALSE)*100)*VLOOKUP($BE50,$CE$8:$CK$75,7,FALSE))/(VLOOKUP($BE50,$B$8:$I$75,8,FALSE)-VLOOKUP($BE50,$B$8:$I$75,7,FALSE)),"")</f>
        <v>11.227804279122669</v>
      </c>
      <c r="BS50" s="219" t="s">
        <v>437</v>
      </c>
      <c r="BT50" s="451">
        <v>4</v>
      </c>
      <c r="BU50" s="451">
        <v>8</v>
      </c>
      <c r="BV50" s="451">
        <v>8</v>
      </c>
      <c r="BW50" s="451">
        <v>6</v>
      </c>
      <c r="BX50" s="451">
        <v>9</v>
      </c>
      <c r="BY50" s="451">
        <v>10</v>
      </c>
      <c r="BZ50" s="451">
        <v>4</v>
      </c>
      <c r="CA50" s="451">
        <v>4</v>
      </c>
      <c r="CB50" s="451">
        <v>11</v>
      </c>
      <c r="CC50" s="222">
        <v>10</v>
      </c>
      <c r="CE50" s="219" t="s">
        <v>437</v>
      </c>
      <c r="CF50" s="221">
        <v>51</v>
      </c>
      <c r="CG50" s="451">
        <v>43</v>
      </c>
      <c r="CH50" s="451">
        <v>65</v>
      </c>
      <c r="CI50" s="451">
        <v>75</v>
      </c>
      <c r="CJ50" s="451">
        <v>57</v>
      </c>
      <c r="CK50" s="222">
        <v>29</v>
      </c>
      <c r="CM50" s="795" t="s">
        <v>437</v>
      </c>
      <c r="CN50" s="451">
        <v>5</v>
      </c>
      <c r="CO50" s="451">
        <v>6</v>
      </c>
      <c r="CP50" s="451">
        <v>4</v>
      </c>
      <c r="CQ50" s="451">
        <v>4</v>
      </c>
      <c r="CR50" s="451">
        <v>7</v>
      </c>
      <c r="CS50" s="451">
        <v>9</v>
      </c>
      <c r="CT50" s="451">
        <v>5</v>
      </c>
      <c r="CU50" s="451">
        <v>2</v>
      </c>
      <c r="CV50" s="451">
        <v>4</v>
      </c>
      <c r="CW50" s="222">
        <v>6</v>
      </c>
      <c r="CY50" s="219" t="s">
        <v>437</v>
      </c>
      <c r="CZ50" s="221">
        <v>416.71909233328643</v>
      </c>
      <c r="DA50" s="451">
        <v>16.934880351376787</v>
      </c>
      <c r="DB50" s="451">
        <v>37.638995605905023</v>
      </c>
      <c r="DC50" s="451">
        <v>0</v>
      </c>
      <c r="DD50" s="451">
        <v>12.847410561231722</v>
      </c>
      <c r="DE50" s="222">
        <v>0</v>
      </c>
      <c r="DG50" s="219" t="s">
        <v>437</v>
      </c>
      <c r="DH50" s="221">
        <v>20</v>
      </c>
      <c r="DI50" s="451">
        <v>24</v>
      </c>
      <c r="DJ50" s="451">
        <v>8</v>
      </c>
      <c r="DK50" s="451">
        <v>36</v>
      </c>
      <c r="DL50" s="451">
        <v>52</v>
      </c>
      <c r="DM50" s="451">
        <v>60</v>
      </c>
      <c r="DN50" s="451">
        <v>148</v>
      </c>
      <c r="DO50" s="222">
        <v>64</v>
      </c>
      <c r="DP50" s="221">
        <v>16.154990000000002</v>
      </c>
      <c r="DQ50" s="451">
        <v>8.0774950000000008</v>
      </c>
      <c r="DR50" s="451">
        <v>20.193738</v>
      </c>
      <c r="DS50" s="451">
        <v>60.581212999999998</v>
      </c>
      <c r="DT50" s="451">
        <v>92.891193000000001</v>
      </c>
      <c r="DU50" s="451">
        <v>44.426223</v>
      </c>
      <c r="DV50" s="451">
        <v>169.627396</v>
      </c>
      <c r="DW50" s="222">
        <v>64.619960000000006</v>
      </c>
      <c r="DX50" s="221">
        <v>0</v>
      </c>
      <c r="DY50" s="451">
        <v>17.987494048819212</v>
      </c>
      <c r="DZ50" s="451">
        <v>13.89393841150188</v>
      </c>
      <c r="EA50" s="451">
        <v>44.522589274409427</v>
      </c>
      <c r="EB50" s="451">
        <v>39.518474503842363</v>
      </c>
      <c r="EC50" s="451">
        <v>49.798586076370427</v>
      </c>
      <c r="ED50" s="451">
        <v>163.65736427973658</v>
      </c>
      <c r="EE50" s="222">
        <v>44.503419097697567</v>
      </c>
      <c r="EG50" s="219" t="s">
        <v>437</v>
      </c>
      <c r="EH50" s="221">
        <v>79</v>
      </c>
      <c r="EI50" s="451">
        <v>65</v>
      </c>
      <c r="EJ50" s="451">
        <v>111</v>
      </c>
      <c r="EK50" s="451">
        <v>93</v>
      </c>
      <c r="EL50" s="451">
        <v>111</v>
      </c>
      <c r="EM50" s="451">
        <v>47</v>
      </c>
      <c r="EN50" s="221">
        <v>77.710894999999994</v>
      </c>
      <c r="EO50" s="451">
        <v>79.721519999999998</v>
      </c>
      <c r="EP50" s="451">
        <v>95.911505000000005</v>
      </c>
      <c r="EQ50" s="451">
        <v>104.998687</v>
      </c>
      <c r="ER50" s="451">
        <v>97.930879000000004</v>
      </c>
      <c r="ES50" s="451">
        <v>75.726516000000004</v>
      </c>
      <c r="ET50" s="221">
        <v>89.256584728086011</v>
      </c>
      <c r="EU50" s="451">
        <v>63.544174183828517</v>
      </c>
      <c r="EV50" s="451">
        <v>93.99946359810076</v>
      </c>
      <c r="EW50" s="451">
        <v>76.71580582552123</v>
      </c>
      <c r="EX50" s="451">
        <v>105.17218917948466</v>
      </c>
      <c r="EY50" s="222">
        <v>65.311782484979901</v>
      </c>
      <c r="EZ50" s="636"/>
      <c r="FA50" s="219" t="s">
        <v>437</v>
      </c>
      <c r="FB50" s="221">
        <v>102</v>
      </c>
      <c r="FC50" s="451">
        <v>278</v>
      </c>
      <c r="FD50" s="222">
        <v>126</v>
      </c>
      <c r="FE50" s="221">
        <v>108.00149999999999</v>
      </c>
      <c r="FF50" s="451">
        <v>288.70045700000003</v>
      </c>
      <c r="FG50" s="222">
        <v>135.29804200000001</v>
      </c>
      <c r="FH50" s="221">
        <v>103.96427535538957</v>
      </c>
      <c r="FI50" s="451">
        <v>256.57245031697579</v>
      </c>
      <c r="FJ50" s="222">
        <v>133.46327432763573</v>
      </c>
      <c r="FK50" s="636"/>
      <c r="FL50" s="327" t="s">
        <v>129</v>
      </c>
      <c r="FM50" s="337">
        <f t="shared" si="22"/>
        <v>-6.2965082999427591E-3</v>
      </c>
      <c r="FN50" s="167">
        <f t="shared" si="23"/>
        <v>1.1235955056179775E-2</v>
      </c>
      <c r="FO50" s="167">
        <f t="shared" si="24"/>
        <v>-1.2355141333006315E-2</v>
      </c>
      <c r="FP50" s="333">
        <f t="shared" si="25"/>
        <v>2.0417299761232906E-2</v>
      </c>
      <c r="FQ50" s="337">
        <f t="shared" si="26"/>
        <v>-2.1840998621686664E-2</v>
      </c>
      <c r="FR50" s="167">
        <f t="shared" si="27"/>
        <v>2.9056852728309719E-2</v>
      </c>
      <c r="FS50" s="167">
        <f t="shared" si="28"/>
        <v>-2.273006236371948E-2</v>
      </c>
      <c r="FT50" s="333">
        <f t="shared" si="29"/>
        <v>3.5519108701101858E-2</v>
      </c>
      <c r="FU50" s="337">
        <f t="shared" si="30"/>
        <v>-2.8791140331882775E-2</v>
      </c>
      <c r="FV50" s="167">
        <f t="shared" si="31"/>
        <v>3.3244945360270756E-2</v>
      </c>
      <c r="FW50" s="167">
        <f t="shared" si="32"/>
        <v>-2.5541750881379086E-2</v>
      </c>
      <c r="FX50" s="333">
        <f t="shared" si="33"/>
        <v>3.5640699362173352E-2</v>
      </c>
      <c r="FZ50" s="219" t="s">
        <v>437</v>
      </c>
      <c r="GA50" s="221">
        <v>288</v>
      </c>
      <c r="GB50" s="451">
        <v>99</v>
      </c>
      <c r="GC50" s="222">
        <v>189</v>
      </c>
      <c r="GD50" s="221">
        <v>6009.2340000000004</v>
      </c>
      <c r="GE50" s="451">
        <v>3373.4050000000002</v>
      </c>
      <c r="GF50" s="222">
        <v>2635.8290000000002</v>
      </c>
      <c r="GH50" s="219" t="s">
        <v>437</v>
      </c>
      <c r="GI50" s="221">
        <v>192</v>
      </c>
      <c r="GJ50" s="451">
        <v>195</v>
      </c>
      <c r="GK50" s="451">
        <v>203</v>
      </c>
      <c r="GL50" s="451">
        <v>210</v>
      </c>
      <c r="GM50" s="451">
        <v>225</v>
      </c>
      <c r="GN50" s="451">
        <v>233.23766915674099</v>
      </c>
      <c r="GO50" s="222">
        <v>225.00000000000099</v>
      </c>
      <c r="GQ50" s="219" t="s">
        <v>437</v>
      </c>
      <c r="GR50" s="221">
        <v>580</v>
      </c>
      <c r="GS50" s="451">
        <v>533</v>
      </c>
      <c r="GT50" s="451">
        <v>511</v>
      </c>
      <c r="GU50" s="451">
        <v>509</v>
      </c>
      <c r="GV50" s="451">
        <v>505</v>
      </c>
      <c r="GW50" s="451">
        <v>519.988742925201</v>
      </c>
      <c r="GX50" s="222">
        <v>481</v>
      </c>
      <c r="GZ50" s="219" t="s">
        <v>437</v>
      </c>
      <c r="HA50" s="389">
        <f t="shared" si="2"/>
        <v>3.0208333333333335</v>
      </c>
      <c r="HB50" s="390">
        <f t="shared" si="3"/>
        <v>2.7333333333333334</v>
      </c>
      <c r="HC50" s="390">
        <f t="shared" si="4"/>
        <v>2.5172413793103448</v>
      </c>
      <c r="HD50" s="390">
        <f t="shared" si="5"/>
        <v>2.4238095238095236</v>
      </c>
      <c r="HE50" s="390">
        <f t="shared" si="6"/>
        <v>2.2444444444444445</v>
      </c>
      <c r="HF50" s="390">
        <f t="shared" si="7"/>
        <v>2.229437229437226</v>
      </c>
      <c r="HG50" s="246">
        <f t="shared" si="8"/>
        <v>2.1377777777777682</v>
      </c>
      <c r="HI50" s="219" t="s">
        <v>437</v>
      </c>
      <c r="HJ50" s="221">
        <v>71</v>
      </c>
      <c r="HK50" s="451">
        <v>78</v>
      </c>
      <c r="HL50" s="451">
        <v>38</v>
      </c>
      <c r="HM50" s="451">
        <v>28</v>
      </c>
      <c r="HN50" s="451">
        <v>10</v>
      </c>
      <c r="HO50" s="221">
        <v>68.658711999999994</v>
      </c>
      <c r="HP50" s="451">
        <v>96.929943999999992</v>
      </c>
      <c r="HQ50" s="451">
        <v>28.271234</v>
      </c>
      <c r="HR50" s="451">
        <v>28.271234999999997</v>
      </c>
      <c r="HS50" s="451">
        <v>16.154992</v>
      </c>
      <c r="HT50" s="221">
        <v>74.768214438999991</v>
      </c>
      <c r="HU50" s="451">
        <v>84.109554970999994</v>
      </c>
      <c r="HV50" s="451">
        <v>18.853865713499999</v>
      </c>
      <c r="HW50" s="451">
        <v>19.667880627599999</v>
      </c>
      <c r="HX50" s="222">
        <v>14.5746152577</v>
      </c>
      <c r="HY50" s="804"/>
      <c r="HZ50" s="219" t="s">
        <v>437</v>
      </c>
      <c r="IA50" s="221">
        <v>68</v>
      </c>
      <c r="IB50" s="451">
        <v>0</v>
      </c>
      <c r="IC50" s="451">
        <v>72</v>
      </c>
      <c r="ID50" s="451">
        <v>68</v>
      </c>
      <c r="IE50" s="451">
        <v>12</v>
      </c>
      <c r="IF50" s="221">
        <v>68.658708000000004</v>
      </c>
      <c r="IG50" s="451">
        <v>12.116243000000001</v>
      </c>
      <c r="IH50" s="451">
        <v>80.774950000000004</v>
      </c>
      <c r="II50" s="451">
        <v>68.658708000000004</v>
      </c>
      <c r="IJ50" s="451">
        <v>8.0774950000000008</v>
      </c>
      <c r="IK50" s="221">
        <v>74.768214439074242</v>
      </c>
      <c r="IL50" s="451">
        <v>0</v>
      </c>
      <c r="IM50" s="451">
        <v>79.10303384135652</v>
      </c>
      <c r="IN50" s="451">
        <v>43.21784783319837</v>
      </c>
      <c r="IO50" s="222">
        <v>14.88503489494566</v>
      </c>
      <c r="IQ50" s="219" t="s">
        <v>437</v>
      </c>
      <c r="IR50" s="221">
        <v>0</v>
      </c>
      <c r="IS50" s="451">
        <v>2</v>
      </c>
      <c r="IT50" s="451">
        <v>13</v>
      </c>
      <c r="IU50" s="451">
        <v>12</v>
      </c>
      <c r="IV50" s="451">
        <v>7</v>
      </c>
      <c r="IW50" s="451">
        <v>27</v>
      </c>
      <c r="IX50" s="222">
        <v>10</v>
      </c>
      <c r="IY50" s="221">
        <v>23</v>
      </c>
      <c r="IZ50" s="451">
        <v>17</v>
      </c>
      <c r="JA50" s="451">
        <v>100</v>
      </c>
      <c r="JB50" s="451">
        <v>99</v>
      </c>
      <c r="JC50" s="451">
        <v>61</v>
      </c>
      <c r="JD50" s="451">
        <v>100</v>
      </c>
      <c r="JE50" s="222">
        <v>26</v>
      </c>
      <c r="JF50" s="221">
        <v>0</v>
      </c>
      <c r="JG50" s="451">
        <v>1.009687</v>
      </c>
      <c r="JH50" s="451">
        <v>11.106555999999999</v>
      </c>
      <c r="JI50" s="451">
        <v>11.106555999999999</v>
      </c>
      <c r="JJ50" s="451">
        <v>14.135616000000001</v>
      </c>
      <c r="JK50" s="451">
        <v>18.174364000000001</v>
      </c>
      <c r="JL50" s="222">
        <v>15.145303</v>
      </c>
      <c r="JM50" s="221">
        <v>30.290606</v>
      </c>
      <c r="JN50" s="451">
        <v>11.106555999999999</v>
      </c>
      <c r="JO50" s="451">
        <v>96.929940000000002</v>
      </c>
      <c r="JP50" s="451">
        <v>96.929940000000002</v>
      </c>
      <c r="JQ50" s="451">
        <v>75.726516000000004</v>
      </c>
      <c r="JR50" s="451">
        <v>92.891193000000001</v>
      </c>
      <c r="JS50" s="222">
        <v>42.406849000000001</v>
      </c>
      <c r="JT50" s="221">
        <v>0</v>
      </c>
      <c r="JU50" s="451">
        <v>0</v>
      </c>
      <c r="JV50" s="451">
        <v>11.114194038240811</v>
      </c>
      <c r="JW50" s="451">
        <v>21.218006800277909</v>
      </c>
      <c r="JX50" s="451">
        <v>7.0726689334259696</v>
      </c>
      <c r="JY50" s="451">
        <v>17.176481695463071</v>
      </c>
      <c r="JZ50" s="222">
        <v>21.218006800277909</v>
      </c>
      <c r="KA50" s="221">
        <v>14.707690627303563</v>
      </c>
      <c r="KB50" s="451">
        <v>17.879952068390562</v>
      </c>
      <c r="KC50" s="451">
        <v>82.243586446039032</v>
      </c>
      <c r="KD50" s="451">
        <v>87.500461528191451</v>
      </c>
      <c r="KE50" s="451">
        <v>62.948450274354762</v>
      </c>
      <c r="KF50" s="451">
        <v>90.226874288793681</v>
      </c>
      <c r="KG50" s="222">
        <v>42.236400038842071</v>
      </c>
      <c r="KI50" s="219" t="s">
        <v>437</v>
      </c>
      <c r="KJ50" s="221">
        <v>88</v>
      </c>
      <c r="KK50" s="451">
        <v>24</v>
      </c>
      <c r="KL50" s="451">
        <v>24</v>
      </c>
      <c r="KM50" s="222">
        <v>16</v>
      </c>
      <c r="KN50" s="221">
        <v>92.891193000000001</v>
      </c>
      <c r="KO50" s="451">
        <v>28.271232999999999</v>
      </c>
      <c r="KP50" s="451">
        <v>24.232485</v>
      </c>
      <c r="KQ50" s="222">
        <v>16.154990000000002</v>
      </c>
      <c r="KR50" s="221">
        <v>84.109554970556303</v>
      </c>
      <c r="KS50" s="451">
        <v>18.8092922616305</v>
      </c>
      <c r="KT50" s="451">
        <v>14.795483922666969</v>
      </c>
      <c r="KU50" s="222">
        <v>19.491585414646778</v>
      </c>
      <c r="KW50" s="219" t="s">
        <v>437</v>
      </c>
      <c r="KX50" s="221">
        <v>264</v>
      </c>
      <c r="KY50" s="451">
        <v>304</v>
      </c>
      <c r="KZ50" s="451">
        <v>293</v>
      </c>
      <c r="LA50" s="451">
        <v>305</v>
      </c>
      <c r="LB50" s="451">
        <v>315</v>
      </c>
      <c r="LC50" s="451">
        <v>324.06335723013501</v>
      </c>
      <c r="LD50" s="205">
        <v>325.00000000000102</v>
      </c>
      <c r="LF50" s="219" t="s">
        <v>437</v>
      </c>
      <c r="LG50" s="221">
        <v>225</v>
      </c>
      <c r="LH50" s="451">
        <v>64</v>
      </c>
      <c r="LI50" s="222">
        <v>26</v>
      </c>
      <c r="LJ50" s="221">
        <v>233.23766915674099</v>
      </c>
      <c r="LK50" s="451">
        <v>46.422018348623801</v>
      </c>
      <c r="LL50" s="222">
        <v>44.403669724770602</v>
      </c>
      <c r="LM50" s="221">
        <v>225.00000000000099</v>
      </c>
      <c r="LN50" s="451">
        <v>65</v>
      </c>
      <c r="LO50" s="222">
        <v>35</v>
      </c>
      <c r="LQ50" s="219" t="s">
        <v>437</v>
      </c>
      <c r="LR50" s="221">
        <v>302</v>
      </c>
      <c r="LS50" s="451">
        <v>0</v>
      </c>
      <c r="LT50" s="222">
        <v>13</v>
      </c>
      <c r="LU50" s="221">
        <v>309.92825299999998</v>
      </c>
      <c r="LV50" s="451">
        <v>14.135104</v>
      </c>
      <c r="LW50" s="222">
        <v>0</v>
      </c>
      <c r="LX50" s="221">
        <v>318.97353419029849</v>
      </c>
      <c r="LY50" s="451">
        <v>6.0264658097032546</v>
      </c>
      <c r="LZ50" s="222">
        <v>1.3322676295501878E-14</v>
      </c>
      <c r="MB50" s="219" t="s">
        <v>437</v>
      </c>
      <c r="MC50" s="1111"/>
      <c r="MD50" s="1112"/>
      <c r="ME50" s="1112"/>
      <c r="MF50" s="1112"/>
      <c r="MG50" s="1112"/>
      <c r="MH50" s="221">
        <v>1.009687</v>
      </c>
      <c r="MI50" s="451">
        <v>44.414946</v>
      </c>
      <c r="MJ50" s="451">
        <v>87.824818000000008</v>
      </c>
      <c r="MK50" s="451">
        <v>72.686178999999996</v>
      </c>
      <c r="ML50" s="451">
        <v>118.127726</v>
      </c>
      <c r="MM50" s="221">
        <v>0</v>
      </c>
      <c r="MN50" s="451">
        <v>20.106555290999999</v>
      </c>
      <c r="MO50" s="451">
        <v>83.182751001599996</v>
      </c>
      <c r="MP50" s="451">
        <v>78.042670045400001</v>
      </c>
      <c r="MQ50" s="222">
        <v>143.66802366270002</v>
      </c>
      <c r="MS50" s="219" t="s">
        <v>437</v>
      </c>
      <c r="MT50" s="221">
        <v>192</v>
      </c>
      <c r="MU50" s="451">
        <v>195</v>
      </c>
      <c r="MV50" s="451">
        <v>203</v>
      </c>
      <c r="MW50" s="451">
        <v>210</v>
      </c>
      <c r="MX50" s="451">
        <v>225</v>
      </c>
      <c r="MY50" s="451">
        <v>233.23766915674099</v>
      </c>
      <c r="MZ50" s="205">
        <v>225.00000000000099</v>
      </c>
      <c r="NB50" s="219" t="s">
        <v>437</v>
      </c>
      <c r="NC50" s="221">
        <v>215</v>
      </c>
      <c r="ND50" s="451">
        <v>0</v>
      </c>
      <c r="NE50" s="222">
        <v>10</v>
      </c>
      <c r="NF50" s="221">
        <v>220.11174</v>
      </c>
      <c r="NG50" s="451">
        <v>13.125928999999999</v>
      </c>
      <c r="NH50" s="222">
        <v>1.4210854715202004E-14</v>
      </c>
      <c r="NI50" s="221">
        <v>218.97353419029849</v>
      </c>
      <c r="NJ50" s="451">
        <v>6.0264658097032546</v>
      </c>
      <c r="NK50" s="222">
        <v>4.1744385725905886E-14</v>
      </c>
      <c r="NM50" s="219" t="s">
        <v>437</v>
      </c>
      <c r="NN50" s="221">
        <v>3</v>
      </c>
      <c r="NO50" s="451">
        <v>28</v>
      </c>
      <c r="NP50" s="451">
        <v>57</v>
      </c>
      <c r="NQ50" s="451">
        <v>58</v>
      </c>
      <c r="NR50" s="451">
        <v>79</v>
      </c>
      <c r="NS50" s="451">
        <v>927</v>
      </c>
      <c r="NT50" s="221">
        <v>1.009687</v>
      </c>
      <c r="NU50" s="451">
        <v>22.213111000000001</v>
      </c>
      <c r="NV50" s="451">
        <v>52.503717999999999</v>
      </c>
      <c r="NW50" s="451">
        <v>50.484344</v>
      </c>
      <c r="NX50" s="451">
        <v>107.026809</v>
      </c>
      <c r="NY50" s="451">
        <v>1040.987173</v>
      </c>
      <c r="NZ50" s="221">
        <v>0</v>
      </c>
      <c r="OA50" s="451">
        <v>19.106555290521737</v>
      </c>
      <c r="OB50" s="451">
        <v>42.182751001763592</v>
      </c>
      <c r="OC50" s="451">
        <v>58.042670045360005</v>
      </c>
      <c r="OD50" s="451">
        <v>105.66802366235646</v>
      </c>
      <c r="OE50" s="222">
        <v>1022.9363279340702</v>
      </c>
      <c r="OG50" s="219" t="s">
        <v>437</v>
      </c>
      <c r="OH50" s="221">
        <v>153</v>
      </c>
      <c r="OI50" s="451">
        <v>39</v>
      </c>
      <c r="OJ50" s="451">
        <v>17</v>
      </c>
      <c r="OK50" s="222">
        <v>16</v>
      </c>
      <c r="OL50" s="221">
        <v>177.704891</v>
      </c>
      <c r="OM50" s="451">
        <v>31.300293</v>
      </c>
      <c r="ON50" s="451">
        <v>17.164677000000001</v>
      </c>
      <c r="OO50" s="222">
        <v>7.0678080000000003</v>
      </c>
      <c r="OP50" s="221">
        <v>170.93436182396329</v>
      </c>
      <c r="OQ50" s="451">
        <v>35.128317715353873</v>
      </c>
      <c r="OR50" s="451">
        <v>15.933326236876002</v>
      </c>
      <c r="OS50" s="222">
        <v>3.0039942238086281</v>
      </c>
      <c r="OU50" s="219" t="s">
        <v>437</v>
      </c>
      <c r="OV50" s="221">
        <v>19.874534800070979</v>
      </c>
      <c r="OW50" s="451">
        <v>40.895183012333568</v>
      </c>
      <c r="OX50" s="451">
        <v>29.987018346217059</v>
      </c>
      <c r="OY50" s="451">
        <v>51.005983134815487</v>
      </c>
      <c r="OZ50" s="451">
        <v>31.997975779254983</v>
      </c>
      <c r="PA50" s="222">
        <v>51.239304927309718</v>
      </c>
      <c r="PC50" s="219" t="s">
        <v>437</v>
      </c>
      <c r="PD50" s="221">
        <v>4.0415251048148404</v>
      </c>
      <c r="PE50" s="451">
        <v>1.0103812762037101</v>
      </c>
      <c r="PF50" s="451">
        <v>0.97455942868470502</v>
      </c>
      <c r="PG50" s="451">
        <v>0</v>
      </c>
      <c r="PH50" s="451">
        <v>0</v>
      </c>
      <c r="PI50" s="222">
        <v>0</v>
      </c>
      <c r="PJ50" s="221">
        <v>134.09949447319073</v>
      </c>
      <c r="PK50" s="451">
        <v>16.881138690307242</v>
      </c>
      <c r="PL50" s="451">
        <v>15.046957631268146</v>
      </c>
      <c r="PM50" s="451">
        <v>29.03012812293138</v>
      </c>
      <c r="PN50" s="451">
        <v>13.974091256678925</v>
      </c>
      <c r="PO50" s="222">
        <v>6.9824663300132128</v>
      </c>
      <c r="PP50" s="221">
        <v>138.1410195780056</v>
      </c>
      <c r="PQ50" s="451">
        <v>17.891519966510955</v>
      </c>
      <c r="PR50" s="451">
        <v>16.021517059952853</v>
      </c>
      <c r="PS50" s="451">
        <v>29.03012812293138</v>
      </c>
      <c r="PT50" s="451">
        <v>13.974091256678925</v>
      </c>
      <c r="PU50" s="222">
        <v>6.9824663300132128</v>
      </c>
      <c r="PV50" s="636"/>
      <c r="PW50" s="219" t="s">
        <v>437</v>
      </c>
      <c r="PX50" s="221">
        <v>44</v>
      </c>
      <c r="PY50" s="451">
        <v>106</v>
      </c>
      <c r="PZ50" s="222">
        <v>75</v>
      </c>
      <c r="QA50" s="221">
        <v>26.251858000000013</v>
      </c>
      <c r="QB50" s="451">
        <v>95.920254</v>
      </c>
      <c r="QC50" s="222">
        <v>111.065557</v>
      </c>
      <c r="QD50" s="221">
        <v>24.097258093282903</v>
      </c>
      <c r="QE50" s="451">
        <v>90.491083648416421</v>
      </c>
      <c r="QF50" s="222">
        <v>110.41165825830245</v>
      </c>
      <c r="QH50" s="795" t="s">
        <v>437</v>
      </c>
      <c r="QI50" s="451">
        <f t="shared" si="9"/>
        <v>0</v>
      </c>
      <c r="QJ50" s="451">
        <f t="shared" si="10"/>
        <v>1</v>
      </c>
      <c r="QK50" s="451">
        <f t="shared" si="11"/>
        <v>0</v>
      </c>
      <c r="QL50" s="451">
        <f t="shared" si="12"/>
        <v>1</v>
      </c>
      <c r="QM50" s="451">
        <f t="shared" si="13"/>
        <v>2</v>
      </c>
      <c r="QN50" s="451">
        <f t="shared" si="14"/>
        <v>0</v>
      </c>
      <c r="QO50" s="451">
        <f t="shared" si="15"/>
        <v>0</v>
      </c>
      <c r="QP50" s="451">
        <f t="shared" si="16"/>
        <v>0</v>
      </c>
      <c r="QQ50" s="222">
        <f t="shared" si="17"/>
        <v>0</v>
      </c>
      <c r="QR50" s="222">
        <f t="shared" si="18"/>
        <v>4</v>
      </c>
      <c r="QT50" s="795" t="s">
        <v>437</v>
      </c>
      <c r="QU50" s="451">
        <v>0</v>
      </c>
      <c r="QV50" s="451">
        <v>1</v>
      </c>
      <c r="QW50" s="451">
        <v>0</v>
      </c>
      <c r="QX50" s="451">
        <v>1</v>
      </c>
      <c r="QY50" s="451">
        <v>2</v>
      </c>
      <c r="QZ50" s="451">
        <v>0</v>
      </c>
      <c r="RA50" s="451">
        <v>0</v>
      </c>
      <c r="RB50" s="451">
        <v>0</v>
      </c>
      <c r="RC50" s="222">
        <v>0</v>
      </c>
      <c r="RD50" s="222">
        <f t="shared" si="19"/>
        <v>4</v>
      </c>
      <c r="RF50" s="795" t="s">
        <v>437</v>
      </c>
      <c r="RG50" s="451">
        <v>0</v>
      </c>
      <c r="RH50" s="451">
        <v>0</v>
      </c>
      <c r="RI50" s="451">
        <v>0</v>
      </c>
      <c r="RJ50" s="451">
        <v>0</v>
      </c>
      <c r="RK50" s="451">
        <v>0</v>
      </c>
      <c r="RL50" s="451">
        <v>0</v>
      </c>
      <c r="RM50" s="451">
        <v>0</v>
      </c>
      <c r="RN50" s="451">
        <v>0</v>
      </c>
      <c r="RO50" s="222">
        <v>0</v>
      </c>
      <c r="RP50" s="222">
        <f t="shared" si="20"/>
        <v>0</v>
      </c>
      <c r="RR50" s="795" t="s">
        <v>437</v>
      </c>
      <c r="RS50" s="451">
        <v>0</v>
      </c>
      <c r="RT50" s="451">
        <v>0</v>
      </c>
      <c r="RU50" s="451">
        <v>0</v>
      </c>
      <c r="RV50" s="451">
        <v>0</v>
      </c>
      <c r="RW50" s="451">
        <v>0</v>
      </c>
      <c r="RX50" s="451">
        <v>0</v>
      </c>
      <c r="RY50" s="451">
        <v>0</v>
      </c>
      <c r="RZ50" s="451">
        <v>0</v>
      </c>
      <c r="SA50" s="222">
        <v>0</v>
      </c>
      <c r="SB50" s="222">
        <f t="shared" si="21"/>
        <v>0</v>
      </c>
      <c r="SD50" s="219" t="s">
        <v>437</v>
      </c>
      <c r="SE50" s="221">
        <v>0</v>
      </c>
      <c r="SF50" s="451">
        <v>1</v>
      </c>
      <c r="SG50" s="451">
        <v>2</v>
      </c>
      <c r="SH50" s="451">
        <v>0</v>
      </c>
      <c r="SI50" s="451">
        <v>1</v>
      </c>
      <c r="SJ50" s="451">
        <v>0</v>
      </c>
      <c r="SK50" s="451">
        <v>1</v>
      </c>
      <c r="SL50" s="451">
        <v>0</v>
      </c>
      <c r="SM50" s="451">
        <v>0</v>
      </c>
      <c r="SN50" s="222">
        <v>0</v>
      </c>
      <c r="SP50" s="219" t="s">
        <v>437</v>
      </c>
      <c r="SQ50" s="221">
        <v>75</v>
      </c>
      <c r="SR50" s="222">
        <v>155</v>
      </c>
      <c r="SS50" s="451">
        <v>62.711379999999998</v>
      </c>
      <c r="ST50" s="451">
        <v>192.85019399999999</v>
      </c>
      <c r="SU50" s="221">
        <v>58.346549915273208</v>
      </c>
      <c r="SV50" s="222">
        <v>170.96807370700299</v>
      </c>
      <c r="SX50" s="219" t="s">
        <v>437</v>
      </c>
      <c r="SY50" s="221">
        <v>196</v>
      </c>
      <c r="SZ50" s="451">
        <v>154</v>
      </c>
      <c r="TA50" s="451">
        <v>41</v>
      </c>
      <c r="TB50" s="451">
        <v>21</v>
      </c>
      <c r="TC50" s="451">
        <v>40</v>
      </c>
      <c r="TD50" s="222">
        <v>44</v>
      </c>
      <c r="TE50" s="221">
        <v>190.83081999999999</v>
      </c>
      <c r="TF50" s="451">
        <v>26.234361</v>
      </c>
      <c r="TG50" s="451">
        <v>22.213111000000001</v>
      </c>
      <c r="TH50" s="451">
        <v>49.465907999999999</v>
      </c>
      <c r="TI50" s="222">
        <v>30.246862</v>
      </c>
      <c r="TJ50" s="221">
        <v>168.98337544977883</v>
      </c>
      <c r="TK50" s="451">
        <v>24.808687815036556</v>
      </c>
      <c r="TL50" s="451">
        <v>10.799984771061595</v>
      </c>
      <c r="TM50" s="451">
        <v>36.975879985234819</v>
      </c>
      <c r="TN50" s="222">
        <v>29.712212923167534</v>
      </c>
      <c r="TP50" s="219" t="s">
        <v>437</v>
      </c>
      <c r="TQ50" s="221">
        <v>12</v>
      </c>
      <c r="TR50" s="451">
        <v>24</v>
      </c>
      <c r="TS50" s="451">
        <v>8</v>
      </c>
      <c r="TT50" s="451">
        <v>36</v>
      </c>
      <c r="TU50" s="451">
        <v>44</v>
      </c>
      <c r="TV50" s="222">
        <v>40</v>
      </c>
      <c r="TW50" s="221">
        <v>12.116243000000001</v>
      </c>
      <c r="TX50" s="451">
        <v>8.0774950000000008</v>
      </c>
      <c r="TY50" s="451">
        <v>20.193738</v>
      </c>
      <c r="TZ50" s="451">
        <v>56.542465</v>
      </c>
      <c r="UA50" s="451">
        <v>80.774950000000004</v>
      </c>
      <c r="UB50" s="222">
        <v>40.387475000000002</v>
      </c>
      <c r="UC50" s="221">
        <v>0</v>
      </c>
      <c r="UD50" s="451">
        <v>17.987494048819212</v>
      </c>
      <c r="UE50" s="451">
        <v>13.89393841150188</v>
      </c>
      <c r="UF50" s="451">
        <v>44.522589274409427</v>
      </c>
      <c r="UG50" s="451">
        <v>34.601504346921267</v>
      </c>
      <c r="UH50" s="222">
        <v>29.817071348502541</v>
      </c>
      <c r="UJ50" s="219" t="s">
        <v>437</v>
      </c>
      <c r="UK50" s="221">
        <v>155</v>
      </c>
      <c r="UL50" s="451">
        <v>126</v>
      </c>
      <c r="UM50" s="451">
        <v>29</v>
      </c>
      <c r="UN50" s="221">
        <v>192.85019399999999</v>
      </c>
      <c r="UO50" s="451">
        <v>166.59833499999999</v>
      </c>
      <c r="UP50" s="451">
        <v>26.251859</v>
      </c>
      <c r="UQ50" s="221">
        <v>169.98467967561879</v>
      </c>
      <c r="UR50" s="451">
        <v>141.0534278574242</v>
      </c>
      <c r="US50" s="222">
        <v>28.9312518181946</v>
      </c>
      <c r="UU50" s="219" t="s">
        <v>437</v>
      </c>
      <c r="UV50" s="221">
        <v>131.25929500000001</v>
      </c>
      <c r="UW50" s="451">
        <v>35.339041999999999</v>
      </c>
      <c r="UX50" s="221">
        <v>17.164677000000001</v>
      </c>
      <c r="UY50" s="451">
        <v>8.077496</v>
      </c>
      <c r="UZ50" s="222">
        <v>1.009687</v>
      </c>
      <c r="VA50" s="221">
        <v>119.113798774693</v>
      </c>
      <c r="VB50" s="451">
        <v>21.9396290827309</v>
      </c>
      <c r="VC50" s="221">
        <v>20.965230555421702</v>
      </c>
      <c r="VD50" s="451">
        <v>7.9660212627729301</v>
      </c>
      <c r="VE50" s="222">
        <v>0</v>
      </c>
      <c r="VF50" s="168"/>
      <c r="VG50" s="219" t="s">
        <v>437</v>
      </c>
      <c r="VH50" s="221">
        <v>29.280919999999998</v>
      </c>
      <c r="VI50" s="451">
        <v>2.019374</v>
      </c>
      <c r="VJ50" s="451">
        <v>1.009687</v>
      </c>
      <c r="VK50" s="222">
        <v>3.029061</v>
      </c>
      <c r="VL50" s="221">
        <v>17.961236331613101</v>
      </c>
      <c r="VM50" s="451">
        <v>1.0103812762037101</v>
      </c>
      <c r="VN50" s="451">
        <v>0</v>
      </c>
      <c r="VO50" s="222">
        <v>2.9680114749141402</v>
      </c>
      <c r="VQ50" s="219" t="s">
        <v>437</v>
      </c>
      <c r="VR50" s="221">
        <v>54</v>
      </c>
      <c r="VS50" s="222">
        <v>21</v>
      </c>
      <c r="VT50" s="451">
        <v>44.463968999999999</v>
      </c>
      <c r="VU50" s="451">
        <v>18.247411</v>
      </c>
      <c r="VV50" s="221">
        <v>34.054097134480848</v>
      </c>
      <c r="VW50" s="222">
        <v>24.292452780792363</v>
      </c>
      <c r="VY50" s="219" t="s">
        <v>437</v>
      </c>
      <c r="VZ50" s="221">
        <v>20</v>
      </c>
      <c r="WA50" s="451">
        <v>16</v>
      </c>
      <c r="WB50" s="451">
        <v>8</v>
      </c>
      <c r="WC50" s="451">
        <v>36</v>
      </c>
      <c r="WD50" s="222">
        <v>12</v>
      </c>
      <c r="WE50" s="221">
        <v>16.154990000000002</v>
      </c>
      <c r="WF50" s="451">
        <v>0</v>
      </c>
      <c r="WG50" s="451">
        <v>12.068861</v>
      </c>
      <c r="WH50" s="451">
        <v>37.410741999999999</v>
      </c>
      <c r="WI50" s="222">
        <v>4</v>
      </c>
      <c r="WJ50" s="221">
        <v>0</v>
      </c>
      <c r="WK50" s="451">
        <v>0</v>
      </c>
      <c r="WL50" s="451">
        <v>5.00652112919978</v>
      </c>
      <c r="WM50" s="451">
        <v>11.30820008365143</v>
      </c>
      <c r="WN50" s="222">
        <v>14.094258239584351</v>
      </c>
      <c r="WP50" s="219" t="s">
        <v>437</v>
      </c>
      <c r="WQ50" s="221">
        <v>12</v>
      </c>
      <c r="WR50" s="451">
        <v>24</v>
      </c>
      <c r="WS50" s="451">
        <v>0</v>
      </c>
      <c r="WT50" s="451">
        <v>4</v>
      </c>
      <c r="WU50" s="451">
        <v>28</v>
      </c>
      <c r="WV50" s="222">
        <v>24</v>
      </c>
      <c r="WW50" s="221">
        <v>12.116243000000001</v>
      </c>
      <c r="WX50" s="451">
        <v>9.1983320000000006</v>
      </c>
      <c r="WY50" s="451">
        <v>0</v>
      </c>
      <c r="WZ50" s="451">
        <v>12.077495000000001</v>
      </c>
      <c r="XA50" s="451">
        <v>20.161750999999999</v>
      </c>
      <c r="XB50" s="222">
        <v>16.080773000000001</v>
      </c>
      <c r="XC50" s="221">
        <v>0</v>
      </c>
      <c r="XD50" s="451">
        <v>6.3489435715718301</v>
      </c>
      <c r="XE50" s="451">
        <v>5.0519063810185303</v>
      </c>
      <c r="XF50" s="451">
        <v>0</v>
      </c>
      <c r="XG50" s="451">
        <v>14.094258239584351</v>
      </c>
      <c r="XH50" s="222">
        <v>4.9138712602608496</v>
      </c>
      <c r="XJ50" s="219" t="s">
        <v>437</v>
      </c>
      <c r="XK50" s="221">
        <v>0</v>
      </c>
      <c r="XL50" s="451">
        <v>0</v>
      </c>
      <c r="XM50" s="451">
        <v>0</v>
      </c>
      <c r="XN50" s="451">
        <v>0</v>
      </c>
      <c r="XO50" s="222">
        <v>0</v>
      </c>
      <c r="XP50" s="221">
        <v>0</v>
      </c>
      <c r="XQ50" s="451">
        <v>0</v>
      </c>
      <c r="XR50" s="451">
        <v>0</v>
      </c>
      <c r="XS50" s="451">
        <v>0</v>
      </c>
      <c r="XT50" s="222">
        <v>0</v>
      </c>
      <c r="XU50" s="221">
        <v>0</v>
      </c>
      <c r="XV50" s="451">
        <v>0</v>
      </c>
      <c r="XW50" s="451">
        <v>0</v>
      </c>
      <c r="XX50" s="451">
        <v>0</v>
      </c>
      <c r="XY50" s="222">
        <v>5.0519063810185294</v>
      </c>
      <c r="XZ50" s="822"/>
      <c r="YA50" s="219" t="s">
        <v>437</v>
      </c>
      <c r="YB50" s="221">
        <v>7.8583977360554629</v>
      </c>
      <c r="YC50" s="451">
        <v>14.756634731303585</v>
      </c>
      <c r="YD50" s="451">
        <v>10.747450518305696</v>
      </c>
      <c r="YE50" s="451">
        <v>7.841362069460069</v>
      </c>
      <c r="YF50" s="451">
        <v>0</v>
      </c>
      <c r="YG50" s="451">
        <v>1.00130422583996</v>
      </c>
      <c r="YH50" s="451">
        <v>0</v>
      </c>
      <c r="YI50" s="221">
        <v>8.8417917674396822</v>
      </c>
      <c r="YJ50" s="451">
        <v>14.756634731303585</v>
      </c>
      <c r="YK50" s="451">
        <v>11.730844549689914</v>
      </c>
      <c r="YL50" s="451">
        <v>8.8159214981447747</v>
      </c>
      <c r="YM50" s="451">
        <v>5.9630094620532761</v>
      </c>
      <c r="YN50" s="451">
        <v>16.001816285721151</v>
      </c>
      <c r="YO50" s="222">
        <v>165.50273481445419</v>
      </c>
      <c r="YP50" s="221">
        <v>12.774304656193308</v>
      </c>
      <c r="YQ50" s="451">
        <v>31.413919024921466</v>
      </c>
      <c r="YR50" s="451">
        <v>17.561005279840298</v>
      </c>
      <c r="YS50" s="451">
        <v>11.748513755088942</v>
      </c>
      <c r="YT50" s="451">
        <v>1.9757027531491771</v>
      </c>
      <c r="YU50" s="451">
        <v>2.0026084516799201</v>
      </c>
      <c r="YV50" s="451">
        <v>1.993775307587929</v>
      </c>
      <c r="YW50" s="221">
        <v>18.648244404590617</v>
      </c>
      <c r="YX50" s="451">
        <v>32.406227746686426</v>
      </c>
      <c r="YY50" s="451">
        <v>18.54439931122452</v>
      </c>
      <c r="YZ50" s="451">
        <v>12.723073183773646</v>
      </c>
      <c r="ZA50" s="451">
        <v>19.864569511920479</v>
      </c>
      <c r="ZB50" s="451">
        <v>30.956531488134392</v>
      </c>
      <c r="ZC50" s="222">
        <v>341.19924108808652</v>
      </c>
      <c r="ZE50" s="219" t="s">
        <v>437</v>
      </c>
      <c r="ZF50" s="221">
        <v>231</v>
      </c>
      <c r="ZG50" s="451">
        <v>96</v>
      </c>
      <c r="ZH50" s="451">
        <v>40</v>
      </c>
      <c r="ZI50" s="222">
        <v>34</v>
      </c>
      <c r="ZJ50" s="221">
        <v>176.625213</v>
      </c>
      <c r="ZK50" s="451">
        <v>113.084931</v>
      </c>
      <c r="ZL50" s="451">
        <v>69.668395000000004</v>
      </c>
      <c r="ZM50" s="222">
        <v>68.658708000000004</v>
      </c>
      <c r="ZN50" s="221">
        <v>147.01870463998699</v>
      </c>
      <c r="ZO50" s="451">
        <v>108.63411218973869</v>
      </c>
      <c r="ZP50" s="451">
        <v>66.748466245809681</v>
      </c>
      <c r="ZQ50" s="222">
        <v>64.621531928873736</v>
      </c>
      <c r="ZS50" s="219" t="s">
        <v>437</v>
      </c>
      <c r="ZT50" s="221">
        <v>62.901649746693529</v>
      </c>
      <c r="ZU50" s="451">
        <v>67.785268318693312</v>
      </c>
      <c r="ZV50" s="451">
        <v>28.895028080243392</v>
      </c>
      <c r="ZW50" s="222">
        <v>27.858869619443158</v>
      </c>
      <c r="ZX50" s="221">
        <v>84.117054893293457</v>
      </c>
      <c r="ZY50" s="451">
        <v>40.848843871045375</v>
      </c>
      <c r="ZZ50" s="451">
        <v>37.853438165566295</v>
      </c>
      <c r="AAA50" s="222">
        <v>36.762662309430567</v>
      </c>
    </row>
    <row r="51" spans="1:703" ht="13.5" customHeight="1" x14ac:dyDescent="0.2">
      <c r="A51" s="219">
        <v>37200</v>
      </c>
      <c r="B51" s="219" t="s">
        <v>438</v>
      </c>
      <c r="C51" s="221">
        <v>725</v>
      </c>
      <c r="D51" s="451">
        <v>723</v>
      </c>
      <c r="E51" s="451">
        <v>687</v>
      </c>
      <c r="F51" s="451">
        <v>712</v>
      </c>
      <c r="G51" s="451">
        <v>713</v>
      </c>
      <c r="H51" s="451">
        <v>1010</v>
      </c>
      <c r="I51" s="205">
        <v>1016</v>
      </c>
      <c r="J51" s="634"/>
      <c r="K51" s="219" t="s">
        <v>438</v>
      </c>
      <c r="L51" s="227">
        <f>((VLOOKUP($K51,$B$8:$I$75,3,FALSE)/VLOOKUP($K51,$B$8:$I$75,2,FALSE))^(1/6.975))-1</f>
        <v>-3.9596928180130053E-4</v>
      </c>
      <c r="M51" s="203">
        <f>((VLOOKUP($K51,$B$8:$I$75,4,FALSE)/VLOOKUP($K51,$B$8:$I$75,3,FALSE))^(1/7.035))-1</f>
        <v>-7.233826979707092E-3</v>
      </c>
      <c r="N51" s="203">
        <f>((VLOOKUP($K51,$B$8:$I$75,5,FALSE)/VLOOKUP($K51,$B$8:$I$75,4,FALSE))^(1/8.005))-1</f>
        <v>4.475145361102939E-3</v>
      </c>
      <c r="O51" s="203">
        <f>((VLOOKUP($K51,$B$8:$I$75,6,FALSE)/VLOOKUP($K51,$B$8:$I$75,5,FALSE))^(1/9.01))-1</f>
        <v>1.5578449744224621E-4</v>
      </c>
      <c r="P51" s="203">
        <f>((VLOOKUP($K51,$B$8:$I$75,7,FALSE)/VLOOKUP($K51,$B$8:$I$75,6,FALSE))^(1/11))-1</f>
        <v>3.2163148806050978E-2</v>
      </c>
      <c r="Q51" s="228">
        <f>((VLOOKUP($K51,$B$8:$I$75,8,FALSE)/VLOOKUP($K51,$B$8:$I$75,7,FALSE))^(1/5))-1</f>
        <v>1.1853055806791968E-3</v>
      </c>
      <c r="R51" s="77"/>
      <c r="S51" s="219" t="s">
        <v>438</v>
      </c>
      <c r="T51" s="227">
        <f>VLOOKUP($S51,$K$8:$Q$75,2,FALSE)*(VLOOKUP($S51,$AW$8:$BC$75,2,FALSE)-VLOOKUP($S51,$CE$8:$CK$75,2,FALSE))/(VLOOKUP($S51,$B$8:$I$75,3,FALSE)-VLOOKUP($S51,$B$8:$I$75,2,FALSE))</f>
        <v>-2.969769613509754E-3</v>
      </c>
      <c r="U51" s="203">
        <f>VLOOKUP($S51,$K$8:$Q$75,3,FALSE)*(VLOOKUP($S51,$AW$8:$BC$75,3,FALSE)-VLOOKUP($S51,$CE$8:$CK$75,3,FALSE))/(VLOOKUP($S51,$B$8:$I$75,4,FALSE)-VLOOKUP($S51,$B$8:$I$75,3,FALSE))</f>
        <v>-4.2197324048291367E-3</v>
      </c>
      <c r="V51" s="203">
        <f>VLOOKUP($S51,$K$8:$Q$75,4,FALSE)*(VLOOKUP($S51,$AW$8:$BC$75,4,FALSE)-VLOOKUP($S51,$CE$8:$CK$75,4,FALSE))/(VLOOKUP($S51,$B$8:$I$75,5,FALSE)-VLOOKUP($S51,$B$8:$I$75,4,FALSE))</f>
        <v>-4.6541511755470565E-3</v>
      </c>
      <c r="W51" s="203">
        <f>VLOOKUP($S51,$K$8:$Q$75,5,FALSE)*(VLOOKUP($S51,$AW$8:$BC$75,5,FALSE)-VLOOKUP($S51,$CE$8:$CK$75,5,FALSE))/(VLOOKUP($S51,$B$8:$I$75,6,FALSE)-VLOOKUP($S51,$B$8:$I$75,5,FALSE))</f>
        <v>-5.4524574104786172E-3</v>
      </c>
      <c r="X51" s="203">
        <f>VLOOKUP($S51,$K$8:$Q$75,6,FALSE)*(VLOOKUP($S51,$AW$8:$BC$75,6,FALSE)-VLOOKUP($S51,$CE$8:$CK$75,6,FALSE))/(VLOOKUP($S51,$B$8:$I$75,7,FALSE)-VLOOKUP($S51,$B$8:$I$75,6,FALSE))</f>
        <v>4.8732043645531783E-3</v>
      </c>
      <c r="Y51" s="228">
        <f>VLOOKUP($S51,$K$8:$Q$75,7,FALSE)*(VLOOKUP($S51,$AW$8:$BC$75,7,FALSE)-VLOOKUP($S51,$CE$8:$CK$75,7,FALSE))/(VLOOKUP($S51,$B$8:$I$75,8,FALSE)-VLOOKUP($S51,$B$8:$I$75,7,FALSE))</f>
        <v>6.1240788335091834E-3</v>
      </c>
      <c r="Z51" s="77"/>
      <c r="AA51" s="219" t="s">
        <v>438</v>
      </c>
      <c r="AB51" s="227">
        <f>(VLOOKUP($S51,$K$8:$Q$75,2,FALSE)*((VLOOKUP($S51,$B$8:$I$75,3,FALSE)-VLOOKUP($S51,$B$8:$I$75,2,FALSE))-(VLOOKUP($S51,$AW$8:$BC$75,2,FALSE)-VLOOKUP($S51,$CE$8:$CK$75,2,FALSE)))/(VLOOKUP($S51,$B$8:$I$75,3,FALSE)-VLOOKUP($S51,$B$8:$I$75,2,FALSE)))</f>
        <v>2.5738003317084535E-3</v>
      </c>
      <c r="AC51" s="203">
        <f>(VLOOKUP($S51,$K$8:$Q$75,3,FALSE)*((VLOOKUP($S51,$B$8:$I$75,4,FALSE)-VLOOKUP($S51,$B$8:$I$75,3,FALSE))-(VLOOKUP($S51,$AW$8:$BC$75,3,FALSE)-VLOOKUP($S51,$CE$8:$CK$75,3,FALSE)))/(VLOOKUP($S51,$B$8:$I$75,4,FALSE)-VLOOKUP($S51,$B$8:$I$75,3,FALSE)))</f>
        <v>-3.0140945748779548E-3</v>
      </c>
      <c r="AD51" s="203">
        <f>(VLOOKUP($S51,$K$8:$Q$75,4,FALSE)*((VLOOKUP($S51,$B$8:$I$75,5,FALSE)-VLOOKUP($S51,$B$8:$I$75,4,FALSE))-(VLOOKUP($S51,$AW$8:$BC$75,4,FALSE)-VLOOKUP($S51,$CE$8:$CK$75,4,FALSE)))/(VLOOKUP($S51,$B$8:$I$75,5,FALSE)-VLOOKUP($S51,$B$8:$I$75,4,FALSE)))</f>
        <v>9.1292965366499956E-3</v>
      </c>
      <c r="AE51" s="203">
        <f>(VLOOKUP($S51,$K$8:$Q$75,5,FALSE)*((VLOOKUP($S51,$B$8:$I$75,6,FALSE)-VLOOKUP($S51,$B$8:$I$75,5,FALSE))-(VLOOKUP($S51,$AW$8:$BC$75,5,FALSE)-VLOOKUP($S51,$CE$8:$CK$75,5,FALSE)))/(VLOOKUP($S51,$B$8:$I$75,6,FALSE)-VLOOKUP($S51,$B$8:$I$75,5,FALSE)))</f>
        <v>5.6082419079208634E-3</v>
      </c>
      <c r="AF51" s="203">
        <f>(VLOOKUP($S51,$K$8:$Q$75,6,FALSE)*((VLOOKUP($S51,$B$8:$I$75,7,FALSE)-VLOOKUP($S51,$B$8:$I$75,6,FALSE))-(VLOOKUP($S51,$AW$8:$BC$75,6,FALSE)-VLOOKUP($S51,$CE$8:$CK$75,6,FALSE)))/(VLOOKUP($S51,$B$8:$I$75,7,FALSE)-VLOOKUP($S51,$B$8:$I$75,6,FALSE)))</f>
        <v>2.7289944441497804E-2</v>
      </c>
      <c r="AG51" s="228">
        <f>(VLOOKUP($S51,$K$8:$Q$75,7,FALSE)*((VLOOKUP($S51,$B$8:$I$75,8,FALSE)-VLOOKUP($S51,$B$8:$I$75,7,FALSE))-(VLOOKUP($S51,$AW$8:$BC$75,7,FALSE)-VLOOKUP($S51,$CE$8:$CK$75,7,FALSE)))/(VLOOKUP($S51,$B$8:$I$75,8,FALSE)-VLOOKUP($S51,$B$8:$I$75,7,FALSE)))</f>
        <v>-4.9387732528299866E-3</v>
      </c>
      <c r="AI51" s="219" t="s">
        <v>438</v>
      </c>
      <c r="AJ51" s="221">
        <f>VLOOKUP($AI51,$AW$8:$BC$75,2,FALSE)-VLOOKUP($AI51,$CE$8:$CK$75,2,FALSE)</f>
        <v>-15</v>
      </c>
      <c r="AK51" s="222">
        <f>(VLOOKUP($AI51,$B$8:$I$75,3,FALSE)-VLOOKUP($AI51,$B$8:$I$75,2,FALSE))-AJ51</f>
        <v>13</v>
      </c>
      <c r="AL51" s="451">
        <f>VLOOKUP($AI51,$AW$8:$BC$75,3,FALSE)-VLOOKUP($AI51,$CE$8:$CK$75,3,FALSE)</f>
        <v>-21</v>
      </c>
      <c r="AM51" s="451">
        <f>(VLOOKUP($AI51,$B$8:$I$75,4,FALSE)-VLOOKUP($AI51,$B$8:$I$75,3,FALSE))-AL51</f>
        <v>-15</v>
      </c>
      <c r="AN51" s="221">
        <f>VLOOKUP($AI51,$AW$8:$BC$75,4,FALSE)-VLOOKUP($AI51,$CE$8:$CK$75,4,FALSE)</f>
        <v>-26</v>
      </c>
      <c r="AO51" s="222">
        <f>(VLOOKUP($AI51,$B$8:$I$75,5,FALSE)-VLOOKUP($AI51,$B$8:$I$75,4,FALSE))-AN51</f>
        <v>51</v>
      </c>
      <c r="AP51" s="451">
        <f>VLOOKUP($AI51,$AW$8:$BC$75,5,FALSE)-VLOOKUP($AI51,$CE$8:$CK$75,5,FALSE)</f>
        <v>-35</v>
      </c>
      <c r="AQ51" s="451">
        <f>(VLOOKUP($AI51,$B$8:$I$75,6,FALSE)-VLOOKUP($AI51,$B$8:$I$75,5,FALSE))-AP51</f>
        <v>36</v>
      </c>
      <c r="AR51" s="221">
        <f>VLOOKUP($AI51,$AW$8:$BC$75,6,FALSE)-VLOOKUP($AI51,$CE$8:$CK$75,6,FALSE)</f>
        <v>45</v>
      </c>
      <c r="AS51" s="222">
        <f>(VLOOKUP($AI51,$B$8:$I$75,7,FALSE)-VLOOKUP($AI51,$B$8:$I$75,6,FALSE))-AR51</f>
        <v>252</v>
      </c>
      <c r="AT51" s="221">
        <f>VLOOKUP($AI51,$AW$8:$BC$75,7,FALSE)-VLOOKUP($AI51,$CE$8:$CK$75,7,FALSE)</f>
        <v>31</v>
      </c>
      <c r="AU51" s="222">
        <f>(VLOOKUP($AI51,$B$8:$I$75,8,FALSE)-VLOOKUP($AI51,$B$8:$I$75,7,FALSE))-AT51</f>
        <v>-25</v>
      </c>
      <c r="AV51" s="636"/>
      <c r="AW51" s="219" t="s">
        <v>438</v>
      </c>
      <c r="AX51" s="221">
        <v>59</v>
      </c>
      <c r="AY51" s="451">
        <v>44</v>
      </c>
      <c r="AZ51" s="451">
        <v>41</v>
      </c>
      <c r="BA51" s="451">
        <v>60</v>
      </c>
      <c r="BB51" s="451">
        <v>128</v>
      </c>
      <c r="BC51" s="222">
        <v>68</v>
      </c>
      <c r="BE51" s="219" t="s">
        <v>438</v>
      </c>
      <c r="BF51" s="239">
        <f>IF(VLOOKUP($BE51,$B$8:$I$75,3,FALSE)&lt;&gt;VLOOKUP($BE51,$B$8:$I$75,2,FALSE),(10*(VLOOKUP($BE51,$K$8:$Q$75,2,FALSE)*100)*VLOOKUP($BE51,$AW$8:$BC$75,2,FALSE))/(VLOOKUP($BE51,$B$8:$I$75,3,FALSE)-VLOOKUP($BE51,$B$8:$I$75,2,FALSE)),"")</f>
        <v>11.681093813138366</v>
      </c>
      <c r="BG51" s="235">
        <f>IF(VLOOKUP($BE51,$B$8:$I$75,4,FALSE)&lt;&gt;VLOOKUP($BE51,$B$8:$I$75,3,FALSE),(10*(VLOOKUP($BE51,$K$8:$Q$75,3,FALSE)*100)*VLOOKUP($BE51,$AW$8:$BC$75,3,FALSE))/(VLOOKUP($BE51,$B$8:$I$75,4,FALSE)-VLOOKUP($BE51,$B$8:$I$75,3,FALSE)),"")</f>
        <v>8.8413440863086681</v>
      </c>
      <c r="BH51" s="235">
        <f>IF(VLOOKUP($BE51,$B$8:$I$75,5,FALSE)&lt;&gt;VLOOKUP($BE51,$B$8:$I$75,4,FALSE),(10*(VLOOKUP($BE51,$K$8:$Q$75,4,FALSE)*100)*VLOOKUP($BE51,$AW$8:$BC$75,4,FALSE))/(VLOOKUP($BE51,$B$8:$I$75,5,FALSE)-VLOOKUP($BE51,$B$8:$I$75,4,FALSE)),"")</f>
        <v>7.33923839220882</v>
      </c>
      <c r="BI51" s="235">
        <f>IF(VLOOKUP($BE51,$B$8:$I$75,6,FALSE)&lt;&gt;VLOOKUP($BE51,$B$8:$I$75,5,FALSE),(10*(VLOOKUP($BE51,$K$8:$Q$75,5,FALSE)*100)*VLOOKUP($BE51,$AW$8:$BC$75,5,FALSE))/(VLOOKUP($BE51,$B$8:$I$75,6,FALSE)-VLOOKUP($BE51,$B$8:$I$75,5,FALSE)),"")</f>
        <v>9.3470698465347724</v>
      </c>
      <c r="BJ51" s="235">
        <f>IF(VLOOKUP($BE51,$B$8:$I$75,7,FALSE)&lt;&gt;VLOOKUP($BE51,$B$8:$I$75,6,FALSE),(10*(VLOOKUP($BE51,$K$8:$Q$75,6,FALSE)*100)*VLOOKUP($BE51,$AW$8:$BC$75,6,FALSE))/(VLOOKUP($BE51,$B$8:$I$75,7,FALSE)-VLOOKUP($BE51,$B$8:$I$75,6,FALSE)),"")</f>
        <v>13.861559081395708</v>
      </c>
      <c r="BK51" s="240">
        <f>IF(VLOOKUP($BE51,$B$8:$I$75,8,FALSE)&lt;&gt;VLOOKUP($BE51,$B$8:$I$75,7,FALSE),(10*(VLOOKUP($BE51,$K$8:$Q$75,7,FALSE)*100)*VLOOKUP($BE51,$AW$8:$BC$75,7,FALSE))/(VLOOKUP($BE51,$B$8:$I$75,8,FALSE)-VLOOKUP($BE51,$B$8:$I$75,7,FALSE)),"")</f>
        <v>13.433463247697565</v>
      </c>
      <c r="BL51" s="239">
        <f>IF(VLOOKUP($BE51,$B$8:$I$75,3,FALSE)&lt;&gt;VLOOKUP($BE51,$B$8:$I$75,2,FALSE),(10*(VLOOKUP($BE51,$K$8:$Q$75,2,FALSE)*100)*VLOOKUP($BE51,$CE$8:$CK$75,2,FALSE))/(VLOOKUP($BE51,$B$8:$I$75,3,FALSE)-VLOOKUP($BE51,$B$8:$I$75,2,FALSE)),"")</f>
        <v>14.650863426648119</v>
      </c>
      <c r="BM51" s="235">
        <f>IF(VLOOKUP($BE51,$B$8:$I$75,4,FALSE)&lt;&gt;VLOOKUP($BE51,$B$8:$I$75,3,FALSE),(10*(VLOOKUP($BE51,$K$8:$Q$75,3,FALSE)*100)*VLOOKUP($BE51,$CE$8:$CK$75,3,FALSE))/(VLOOKUP($BE51,$B$8:$I$75,4,FALSE)-VLOOKUP($BE51,$B$8:$I$75,3,FALSE)),"")</f>
        <v>13.061076491137804</v>
      </c>
      <c r="BN51" s="235">
        <f>IF(VLOOKUP($BE51,$B$8:$I$75,5,FALSE)&lt;&gt;VLOOKUP($BE51,$B$8:$I$75,4,FALSE),(10*(VLOOKUP($BE51,$K$8:$Q$75,4,FALSE)*100)*VLOOKUP($BE51,$CE$8:$CK$75,4,FALSE))/(VLOOKUP($BE51,$B$8:$I$75,5,FALSE)-VLOOKUP($BE51,$B$8:$I$75,4,FALSE)),"")</f>
        <v>11.993389567755877</v>
      </c>
      <c r="BO51" s="235">
        <f>IF(VLOOKUP($BE51,$B$8:$I$75,6,FALSE)&lt;&gt;VLOOKUP($BE51,$B$8:$I$75,5,FALSE),(10*(VLOOKUP($BE51,$K$8:$Q$75,5,FALSE)*100)*VLOOKUP($BE51,$CE$8:$CK$75,5,FALSE))/(VLOOKUP($BE51,$B$8:$I$75,6,FALSE)-VLOOKUP($BE51,$B$8:$I$75,5,FALSE)),"")</f>
        <v>14.79952725701339</v>
      </c>
      <c r="BP51" s="235">
        <f>IF(VLOOKUP($BE51,$B$8:$I$75,7,FALSE)&lt;&gt;VLOOKUP($BE51,$B$8:$I$75,6,FALSE),(10*(VLOOKUP($BE51,$K$8:$Q$75,6,FALSE)*100)*VLOOKUP($BE51,$CE$8:$CK$75,6,FALSE))/(VLOOKUP($BE51,$B$8:$I$75,7,FALSE)-VLOOKUP($BE51,$B$8:$I$75,6,FALSE)),"")</f>
        <v>8.9883547168425277</v>
      </c>
      <c r="BQ51" s="240">
        <f>IF(VLOOKUP($BE51,$B$8:$I$75,8,FALSE)&lt;&gt;VLOOKUP($BE51,$B$8:$I$75,7,FALSE),(10*(VLOOKUP($BE51,$K$8:$Q$75,7,FALSE)*100)*VLOOKUP($BE51,$CE$8:$CK$75,7,FALSE))/(VLOOKUP($BE51,$B$8:$I$75,8,FALSE)-VLOOKUP($BE51,$B$8:$I$75,7,FALSE)),"")</f>
        <v>7.3093844141883801</v>
      </c>
      <c r="BS51" s="219" t="s">
        <v>438</v>
      </c>
      <c r="BT51" s="451">
        <v>23</v>
      </c>
      <c r="BU51" s="451">
        <v>10</v>
      </c>
      <c r="BV51" s="451">
        <v>13</v>
      </c>
      <c r="BW51" s="451">
        <v>18</v>
      </c>
      <c r="BX51" s="451">
        <v>16</v>
      </c>
      <c r="BY51" s="451">
        <v>8</v>
      </c>
      <c r="BZ51" s="451">
        <v>13</v>
      </c>
      <c r="CA51" s="451">
        <v>8</v>
      </c>
      <c r="CB51" s="451">
        <v>10</v>
      </c>
      <c r="CC51" s="222">
        <v>7</v>
      </c>
      <c r="CE51" s="219" t="s">
        <v>438</v>
      </c>
      <c r="CF51" s="221">
        <v>74</v>
      </c>
      <c r="CG51" s="451">
        <v>65</v>
      </c>
      <c r="CH51" s="451">
        <v>67</v>
      </c>
      <c r="CI51" s="451">
        <v>95</v>
      </c>
      <c r="CJ51" s="451">
        <v>83</v>
      </c>
      <c r="CK51" s="222">
        <v>37</v>
      </c>
      <c r="CM51" s="795" t="s">
        <v>438</v>
      </c>
      <c r="CN51" s="451">
        <v>9</v>
      </c>
      <c r="CO51" s="451">
        <v>7</v>
      </c>
      <c r="CP51" s="451">
        <v>4</v>
      </c>
      <c r="CQ51" s="451">
        <v>5</v>
      </c>
      <c r="CR51" s="451">
        <v>5</v>
      </c>
      <c r="CS51" s="451">
        <v>13</v>
      </c>
      <c r="CT51" s="451">
        <v>10</v>
      </c>
      <c r="CU51" s="451">
        <v>11</v>
      </c>
      <c r="CV51" s="451">
        <v>13</v>
      </c>
      <c r="CW51" s="222">
        <v>9</v>
      </c>
      <c r="CY51" s="219" t="s">
        <v>438</v>
      </c>
      <c r="CZ51" s="221">
        <v>937.90131610966841</v>
      </c>
      <c r="DA51" s="451">
        <v>32.049744181209952</v>
      </c>
      <c r="DB51" s="451">
        <v>29.179291590133936</v>
      </c>
      <c r="DC51" s="451">
        <v>1.02211634618221</v>
      </c>
      <c r="DD51" s="451">
        <v>7.0233272464567458</v>
      </c>
      <c r="DE51" s="222">
        <v>0</v>
      </c>
      <c r="DG51" s="219" t="s">
        <v>438</v>
      </c>
      <c r="DH51" s="221">
        <v>16</v>
      </c>
      <c r="DI51" s="451">
        <v>8</v>
      </c>
      <c r="DJ51" s="451">
        <v>12</v>
      </c>
      <c r="DK51" s="451">
        <v>48</v>
      </c>
      <c r="DL51" s="451">
        <v>84</v>
      </c>
      <c r="DM51" s="451">
        <v>136</v>
      </c>
      <c r="DN51" s="451">
        <v>176</v>
      </c>
      <c r="DO51" s="222">
        <v>136</v>
      </c>
      <c r="DP51" s="221">
        <v>12.186301</v>
      </c>
      <c r="DQ51" s="451">
        <v>28.434702999999999</v>
      </c>
      <c r="DR51" s="451">
        <v>28.434702999999999</v>
      </c>
      <c r="DS51" s="451">
        <v>77.179907999999998</v>
      </c>
      <c r="DT51" s="451">
        <v>170.54649599999999</v>
      </c>
      <c r="DU51" s="451">
        <v>182.79451900000001</v>
      </c>
      <c r="DV51" s="451">
        <v>166.54611700000001</v>
      </c>
      <c r="DW51" s="222">
        <v>93.304867000000002</v>
      </c>
      <c r="DX51" s="221">
        <v>14.811408577478471</v>
      </c>
      <c r="DY51" s="451">
        <v>24.702149493992881</v>
      </c>
      <c r="DZ51" s="451">
        <v>20.375897018893731</v>
      </c>
      <c r="EA51" s="451">
        <v>94.410912500780384</v>
      </c>
      <c r="EB51" s="451">
        <v>143.61343144996161</v>
      </c>
      <c r="EC51" s="451">
        <v>138.98322936301059</v>
      </c>
      <c r="ED51" s="451">
        <v>242.19683140727128</v>
      </c>
      <c r="EE51" s="222">
        <v>118.76841436775491</v>
      </c>
      <c r="EG51" s="219" t="s">
        <v>438</v>
      </c>
      <c r="EH51" s="221">
        <v>128</v>
      </c>
      <c r="EI51" s="451">
        <v>103</v>
      </c>
      <c r="EJ51" s="451">
        <v>159</v>
      </c>
      <c r="EK51" s="451">
        <v>125</v>
      </c>
      <c r="EL51" s="451">
        <v>129</v>
      </c>
      <c r="EM51" s="451">
        <v>69</v>
      </c>
      <c r="EN51" s="221">
        <v>245.60277199999999</v>
      </c>
      <c r="EO51" s="451">
        <v>160.236942</v>
      </c>
      <c r="EP51" s="451">
        <v>229.46238299999999</v>
      </c>
      <c r="EQ51" s="451">
        <v>177.68603300000001</v>
      </c>
      <c r="ER51" s="451">
        <v>109.676711</v>
      </c>
      <c r="ES51" s="451">
        <v>87.335159000000004</v>
      </c>
      <c r="ET51" s="221">
        <v>229.57621519827327</v>
      </c>
      <c r="EU51" s="451">
        <v>147.9179994802563</v>
      </c>
      <c r="EV51" s="451">
        <v>223.21042483745839</v>
      </c>
      <c r="EW51" s="451">
        <v>195.93454801675691</v>
      </c>
      <c r="EX51" s="451">
        <v>117.14818460453216</v>
      </c>
      <c r="EY51" s="222">
        <v>102.21262786272108</v>
      </c>
      <c r="EZ51" s="636"/>
      <c r="FA51" s="219" t="s">
        <v>438</v>
      </c>
      <c r="FB51" s="221">
        <v>169</v>
      </c>
      <c r="FC51" s="451">
        <v>390</v>
      </c>
      <c r="FD51" s="222">
        <v>154</v>
      </c>
      <c r="FE51" s="221">
        <v>295.348072</v>
      </c>
      <c r="FF51" s="451">
        <v>561.307637</v>
      </c>
      <c r="FG51" s="222">
        <v>153.344291</v>
      </c>
      <c r="FH51" s="221">
        <v>287.64604198900281</v>
      </c>
      <c r="FI51" s="451">
        <v>560.55064326258935</v>
      </c>
      <c r="FJ51" s="222">
        <v>167.80331474840594</v>
      </c>
      <c r="FK51" s="636"/>
      <c r="FL51" s="327" t="s">
        <v>130</v>
      </c>
      <c r="FM51" s="337">
        <f t="shared" si="22"/>
        <v>-9.4447624499141378E-3</v>
      </c>
      <c r="FN51" s="167">
        <f t="shared" si="23"/>
        <v>1.8820224719101122E-2</v>
      </c>
      <c r="FO51" s="167">
        <f t="shared" si="24"/>
        <v>-1.0216751486909068E-2</v>
      </c>
      <c r="FP51" s="333">
        <f t="shared" si="25"/>
        <v>2.0227371391360972E-2</v>
      </c>
      <c r="FQ51" s="337">
        <f t="shared" si="26"/>
        <v>-1.1542615598204397E-2</v>
      </c>
      <c r="FR51" s="167">
        <f t="shared" si="27"/>
        <v>1.7924390508623513E-2</v>
      </c>
      <c r="FS51" s="167">
        <f t="shared" si="28"/>
        <v>-1.3752794869563175E-2</v>
      </c>
      <c r="FT51" s="333">
        <f t="shared" si="29"/>
        <v>2.4443366707701489E-2</v>
      </c>
      <c r="FU51" s="337">
        <f t="shared" si="30"/>
        <v>-1.3198482496189793E-2</v>
      </c>
      <c r="FV51" s="167">
        <f t="shared" si="31"/>
        <v>2.5201767886787702E-2</v>
      </c>
      <c r="FW51" s="167">
        <f t="shared" si="32"/>
        <v>-1.561088732447698E-2</v>
      </c>
      <c r="FX51" s="333">
        <f t="shared" si="33"/>
        <v>2.7329500245203968E-2</v>
      </c>
      <c r="FZ51" s="219" t="s">
        <v>438</v>
      </c>
      <c r="GA51" s="221">
        <v>547</v>
      </c>
      <c r="GB51" s="451">
        <v>177</v>
      </c>
      <c r="GC51" s="222">
        <v>370</v>
      </c>
      <c r="GD51" s="221">
        <v>11350.587</v>
      </c>
      <c r="GE51" s="451">
        <v>5722.9030000000002</v>
      </c>
      <c r="GF51" s="222">
        <v>5627.6839999999993</v>
      </c>
      <c r="GH51" s="219" t="s">
        <v>438</v>
      </c>
      <c r="GI51" s="221">
        <v>248</v>
      </c>
      <c r="GJ51" s="451">
        <v>230</v>
      </c>
      <c r="GK51" s="451">
        <v>248</v>
      </c>
      <c r="GL51" s="451">
        <v>268</v>
      </c>
      <c r="GM51" s="451">
        <v>286</v>
      </c>
      <c r="GN51" s="451">
        <v>377.77533894287501</v>
      </c>
      <c r="GO51" s="222">
        <v>397</v>
      </c>
      <c r="GQ51" s="219" t="s">
        <v>438</v>
      </c>
      <c r="GR51" s="221">
        <v>725</v>
      </c>
      <c r="GS51" s="451">
        <v>720</v>
      </c>
      <c r="GT51" s="451">
        <v>687</v>
      </c>
      <c r="GU51" s="451">
        <v>712</v>
      </c>
      <c r="GV51" s="451">
        <v>707</v>
      </c>
      <c r="GW51" s="451">
        <v>980.99725112585202</v>
      </c>
      <c r="GX51" s="222">
        <v>979.99999999999898</v>
      </c>
      <c r="GZ51" s="219" t="s">
        <v>438</v>
      </c>
      <c r="HA51" s="389">
        <f t="shared" si="2"/>
        <v>2.9233870967741935</v>
      </c>
      <c r="HB51" s="390">
        <f t="shared" si="3"/>
        <v>3.1304347826086958</v>
      </c>
      <c r="HC51" s="390">
        <f t="shared" si="4"/>
        <v>2.7701612903225805</v>
      </c>
      <c r="HD51" s="390">
        <f t="shared" si="5"/>
        <v>2.6567164179104479</v>
      </c>
      <c r="HE51" s="390">
        <f t="shared" si="6"/>
        <v>2.4720279720279721</v>
      </c>
      <c r="HF51" s="390">
        <f t="shared" si="7"/>
        <v>2.5967741935483848</v>
      </c>
      <c r="HG51" s="246">
        <f t="shared" si="8"/>
        <v>2.4685138539042795</v>
      </c>
      <c r="HI51" s="219" t="s">
        <v>438</v>
      </c>
      <c r="HJ51" s="221">
        <v>60</v>
      </c>
      <c r="HK51" s="451">
        <v>110</v>
      </c>
      <c r="HL51" s="451">
        <v>61</v>
      </c>
      <c r="HM51" s="451">
        <v>36</v>
      </c>
      <c r="HN51" s="451">
        <v>19</v>
      </c>
      <c r="HO51" s="221">
        <v>81.242006000000003</v>
      </c>
      <c r="HP51" s="451">
        <v>129.987212</v>
      </c>
      <c r="HQ51" s="451">
        <v>69.055705000000003</v>
      </c>
      <c r="HR51" s="451">
        <v>64.993605000000002</v>
      </c>
      <c r="HS51" s="451">
        <v>32.496801000000005</v>
      </c>
      <c r="HT51" s="221">
        <v>102.21163461930001</v>
      </c>
      <c r="HU51" s="451">
        <v>136.19209930499997</v>
      </c>
      <c r="HV51" s="451">
        <v>64.721610338399998</v>
      </c>
      <c r="HW51" s="451">
        <v>68.794197643499999</v>
      </c>
      <c r="HX51" s="222">
        <v>28.973904360200002</v>
      </c>
      <c r="HY51" s="804"/>
      <c r="HZ51" s="219" t="s">
        <v>438</v>
      </c>
      <c r="IA51" s="221">
        <v>56</v>
      </c>
      <c r="IB51" s="451">
        <v>4</v>
      </c>
      <c r="IC51" s="451">
        <v>96</v>
      </c>
      <c r="ID51" s="451">
        <v>116</v>
      </c>
      <c r="IE51" s="451">
        <v>16</v>
      </c>
      <c r="IF51" s="221">
        <v>81.242007999999998</v>
      </c>
      <c r="IG51" s="451">
        <v>20.310502</v>
      </c>
      <c r="IH51" s="451">
        <v>113.738812</v>
      </c>
      <c r="II51" s="451">
        <v>138.111414</v>
      </c>
      <c r="IJ51" s="451">
        <v>24.372603000000002</v>
      </c>
      <c r="IK51" s="221">
        <v>102.21163461822141</v>
      </c>
      <c r="IL51" s="451">
        <v>4.9785854106324798</v>
      </c>
      <c r="IM51" s="451">
        <v>131.08238106464549</v>
      </c>
      <c r="IN51" s="451">
        <v>137.59678528882753</v>
      </c>
      <c r="IO51" s="222">
        <v>25.024059884218481</v>
      </c>
      <c r="IQ51" s="219" t="s">
        <v>438</v>
      </c>
      <c r="IR51" s="221">
        <v>0</v>
      </c>
      <c r="IS51" s="451">
        <v>0</v>
      </c>
      <c r="IT51" s="451">
        <v>9</v>
      </c>
      <c r="IU51" s="451">
        <v>7</v>
      </c>
      <c r="IV51" s="451">
        <v>13</v>
      </c>
      <c r="IW51" s="451">
        <v>20</v>
      </c>
      <c r="IX51" s="222">
        <v>11</v>
      </c>
      <c r="IY51" s="221">
        <v>41</v>
      </c>
      <c r="IZ51" s="451">
        <v>26</v>
      </c>
      <c r="JA51" s="451">
        <v>144</v>
      </c>
      <c r="JB51" s="451">
        <v>143</v>
      </c>
      <c r="JC51" s="451">
        <v>73</v>
      </c>
      <c r="JD51" s="451">
        <v>119</v>
      </c>
      <c r="JE51" s="222">
        <v>35</v>
      </c>
      <c r="JF51" s="221">
        <v>0</v>
      </c>
      <c r="JG51" s="451">
        <v>2.03105</v>
      </c>
      <c r="JH51" s="451">
        <v>10.155251</v>
      </c>
      <c r="JI51" s="451">
        <v>16.248401999999999</v>
      </c>
      <c r="JJ51" s="451">
        <v>10.155251</v>
      </c>
      <c r="JK51" s="451">
        <v>25.388127999999998</v>
      </c>
      <c r="JL51" s="222">
        <v>15.232877</v>
      </c>
      <c r="JM51" s="221">
        <v>48.745204999999999</v>
      </c>
      <c r="JN51" s="451">
        <v>29.450227999999999</v>
      </c>
      <c r="JO51" s="451">
        <v>223.41552300000001</v>
      </c>
      <c r="JP51" s="451">
        <v>191.934245</v>
      </c>
      <c r="JQ51" s="451">
        <v>98.505934999999994</v>
      </c>
      <c r="JR51" s="451">
        <v>105.614611</v>
      </c>
      <c r="JS51" s="222">
        <v>47.729680000000002</v>
      </c>
      <c r="JT51" s="221">
        <v>0</v>
      </c>
      <c r="JU51" s="451">
        <v>2.0442326923644201</v>
      </c>
      <c r="JV51" s="451">
        <v>9.1990471156398907</v>
      </c>
      <c r="JW51" s="451">
        <v>24.530792308373041</v>
      </c>
      <c r="JX51" s="451">
        <v>17.375977885097569</v>
      </c>
      <c r="JY51" s="451">
        <v>21.464443269826411</v>
      </c>
      <c r="JZ51" s="222">
        <v>26.575025000737462</v>
      </c>
      <c r="KA51" s="221">
        <v>57.069826790729486</v>
      </c>
      <c r="KB51" s="451">
        <v>32.850130647331603</v>
      </c>
      <c r="KC51" s="451">
        <v>185.06498527007491</v>
      </c>
      <c r="KD51" s="451">
        <v>208.76540159807087</v>
      </c>
      <c r="KE51" s="451">
        <v>107.87012574711136</v>
      </c>
      <c r="KF51" s="451">
        <v>100.97981095019804</v>
      </c>
      <c r="KG51" s="222">
        <v>66.823503798207909</v>
      </c>
      <c r="KI51" s="219" t="s">
        <v>438</v>
      </c>
      <c r="KJ51" s="221">
        <v>116</v>
      </c>
      <c r="KK51" s="451">
        <v>48</v>
      </c>
      <c r="KL51" s="451">
        <v>36</v>
      </c>
      <c r="KM51" s="222">
        <v>28</v>
      </c>
      <c r="KN51" s="221">
        <v>125.925113</v>
      </c>
      <c r="KO51" s="451">
        <v>64.993606999999997</v>
      </c>
      <c r="KP51" s="451">
        <v>52.807304999999999</v>
      </c>
      <c r="KQ51" s="222">
        <v>32.496803999999997</v>
      </c>
      <c r="KR51" s="221">
        <v>146.14927012759901</v>
      </c>
      <c r="KS51" s="451">
        <v>34.850097874427362</v>
      </c>
      <c r="KT51" s="451">
        <v>83.729953875549342</v>
      </c>
      <c r="KU51" s="222">
        <v>28.973904360115782</v>
      </c>
      <c r="KW51" s="219" t="s">
        <v>438</v>
      </c>
      <c r="KX51" s="221">
        <v>302</v>
      </c>
      <c r="KY51" s="451">
        <v>243</v>
      </c>
      <c r="KZ51" s="451">
        <v>305</v>
      </c>
      <c r="LA51" s="451">
        <v>323</v>
      </c>
      <c r="LB51" s="451">
        <v>345</v>
      </c>
      <c r="LC51" s="451">
        <v>439.19124803378401</v>
      </c>
      <c r="LD51" s="205">
        <v>467.15217391304401</v>
      </c>
      <c r="LF51" s="219" t="s">
        <v>438</v>
      </c>
      <c r="LG51" s="221">
        <v>286</v>
      </c>
      <c r="LH51" s="451">
        <v>38</v>
      </c>
      <c r="LI51" s="222">
        <v>21</v>
      </c>
      <c r="LJ51" s="221">
        <v>377.77533894287501</v>
      </c>
      <c r="LK51" s="451">
        <v>33.225000000000001</v>
      </c>
      <c r="LL51" s="222">
        <v>28.190909090909098</v>
      </c>
      <c r="LM51" s="221">
        <v>397</v>
      </c>
      <c r="LN51" s="451">
        <v>42.091304347826103</v>
      </c>
      <c r="LO51" s="222">
        <v>28.060869565217399</v>
      </c>
      <c r="LQ51" s="219" t="s">
        <v>438</v>
      </c>
      <c r="LR51" s="221">
        <v>342</v>
      </c>
      <c r="LS51" s="451">
        <v>0</v>
      </c>
      <c r="LT51" s="222">
        <v>3</v>
      </c>
      <c r="LU51" s="221">
        <v>431.08446099999998</v>
      </c>
      <c r="LV51" s="451">
        <v>6.0931509999999998</v>
      </c>
      <c r="LW51" s="222">
        <v>2.0136359999999973</v>
      </c>
      <c r="LX51" s="221">
        <v>456.10074689297312</v>
      </c>
      <c r="LY51" s="451">
        <v>3.0399497744909159</v>
      </c>
      <c r="LZ51" s="222">
        <v>8.0114772455782681</v>
      </c>
      <c r="MB51" s="219" t="s">
        <v>438</v>
      </c>
      <c r="MC51" s="1111"/>
      <c r="MD51" s="1112"/>
      <c r="ME51" s="1112"/>
      <c r="MF51" s="1112"/>
      <c r="MG51" s="1112"/>
      <c r="MH51" s="221">
        <v>2.0223430000000002</v>
      </c>
      <c r="MI51" s="451">
        <v>26.351410999999999</v>
      </c>
      <c r="MJ51" s="451">
        <v>87.126191999999989</v>
      </c>
      <c r="MK51" s="451">
        <v>135.94976</v>
      </c>
      <c r="ML51" s="451">
        <v>187.74154099999998</v>
      </c>
      <c r="MM51" s="221">
        <v>4.0491232905999999</v>
      </c>
      <c r="MN51" s="451">
        <v>26.283316517399999</v>
      </c>
      <c r="MO51" s="451">
        <v>95.897734448999998</v>
      </c>
      <c r="MP51" s="451">
        <v>158.63975196199999</v>
      </c>
      <c r="MQ51" s="222">
        <v>182.28224769000002</v>
      </c>
      <c r="MS51" s="219" t="s">
        <v>438</v>
      </c>
      <c r="MT51" s="221">
        <v>248</v>
      </c>
      <c r="MU51" s="451">
        <v>230</v>
      </c>
      <c r="MV51" s="451">
        <v>248</v>
      </c>
      <c r="MW51" s="451">
        <v>268</v>
      </c>
      <c r="MX51" s="451">
        <v>286</v>
      </c>
      <c r="MY51" s="451">
        <v>377.77533894287501</v>
      </c>
      <c r="MZ51" s="205">
        <v>397</v>
      </c>
      <c r="NB51" s="219" t="s">
        <v>438</v>
      </c>
      <c r="NC51" s="221">
        <v>285</v>
      </c>
      <c r="ND51" s="451">
        <v>0</v>
      </c>
      <c r="NE51" s="222">
        <v>1</v>
      </c>
      <c r="NF51" s="221">
        <v>371.682188</v>
      </c>
      <c r="NG51" s="451">
        <v>6.0931509999999998</v>
      </c>
      <c r="NH51" s="222">
        <v>-2.2204460492503131E-14</v>
      </c>
      <c r="NI51" s="221">
        <v>390.95944254514689</v>
      </c>
      <c r="NJ51" s="451">
        <v>3.0399497744909159</v>
      </c>
      <c r="NK51" s="222">
        <v>3.0006076803608916</v>
      </c>
      <c r="NM51" s="219" t="s">
        <v>438</v>
      </c>
      <c r="NN51" s="221">
        <v>4</v>
      </c>
      <c r="NO51" s="451">
        <v>25</v>
      </c>
      <c r="NP51" s="451">
        <v>62</v>
      </c>
      <c r="NQ51" s="451">
        <v>78</v>
      </c>
      <c r="NR51" s="451">
        <v>117</v>
      </c>
      <c r="NS51" s="451">
        <v>1231</v>
      </c>
      <c r="NT51" s="221">
        <v>1.015525</v>
      </c>
      <c r="NU51" s="451">
        <v>20.310502</v>
      </c>
      <c r="NV51" s="451">
        <v>62.962555999999999</v>
      </c>
      <c r="NW51" s="451">
        <v>120.847487</v>
      </c>
      <c r="NX51" s="451">
        <v>172.63926799999999</v>
      </c>
      <c r="NY51" s="451">
        <v>1714.206377</v>
      </c>
      <c r="NZ51" s="221">
        <v>4.0491232905988008</v>
      </c>
      <c r="OA51" s="451">
        <v>18.265925213156702</v>
      </c>
      <c r="OB51" s="451">
        <v>85.875995318124382</v>
      </c>
      <c r="OC51" s="451">
        <v>108.53105631328818</v>
      </c>
      <c r="OD51" s="451">
        <v>180.27789986483063</v>
      </c>
      <c r="OE51" s="222">
        <v>1768.9150143107099</v>
      </c>
      <c r="OG51" s="219" t="s">
        <v>438</v>
      </c>
      <c r="OH51" s="221">
        <v>220</v>
      </c>
      <c r="OI51" s="451">
        <v>41</v>
      </c>
      <c r="OJ51" s="451">
        <v>9</v>
      </c>
      <c r="OK51" s="222">
        <v>16</v>
      </c>
      <c r="OL51" s="221">
        <v>308.71963199999999</v>
      </c>
      <c r="OM51" s="451">
        <v>45.698629000000004</v>
      </c>
      <c r="ON51" s="451">
        <v>16.248401999999999</v>
      </c>
      <c r="OO51" s="222">
        <v>7.108676</v>
      </c>
      <c r="OP51" s="221">
        <v>324.59373284501072</v>
      </c>
      <c r="OQ51" s="451">
        <v>48.311328484740635</v>
      </c>
      <c r="OR51" s="451">
        <v>18.080953177295747</v>
      </c>
      <c r="OS51" s="222">
        <v>6.0139854929515728</v>
      </c>
      <c r="OU51" s="219" t="s">
        <v>438</v>
      </c>
      <c r="OV51" s="221">
        <v>26.297226040883466</v>
      </c>
      <c r="OW51" s="451">
        <v>66.06629783385695</v>
      </c>
      <c r="OX51" s="451">
        <v>70.523570470057393</v>
      </c>
      <c r="OY51" s="451">
        <v>94.583742922707245</v>
      </c>
      <c r="OZ51" s="451">
        <v>44.378520124241767</v>
      </c>
      <c r="PA51" s="222">
        <v>95.150642608251886</v>
      </c>
      <c r="PC51" s="219" t="s">
        <v>438</v>
      </c>
      <c r="PD51" s="221">
        <v>2.0442326923644201</v>
      </c>
      <c r="PE51" s="451">
        <v>0</v>
      </c>
      <c r="PF51" s="451">
        <v>0</v>
      </c>
      <c r="PG51" s="451">
        <v>0</v>
      </c>
      <c r="PH51" s="451">
        <v>0.99571708212649601</v>
      </c>
      <c r="PI51" s="222">
        <v>0</v>
      </c>
      <c r="PJ51" s="221">
        <v>150.86772804666555</v>
      </c>
      <c r="PK51" s="451">
        <v>15.095345016629912</v>
      </c>
      <c r="PL51" s="451">
        <v>39.308655364956358</v>
      </c>
      <c r="PM51" s="451">
        <v>67.41284378559719</v>
      </c>
      <c r="PN51" s="451">
        <v>59.701791054168666</v>
      </c>
      <c r="PO51" s="222">
        <v>57.564248911897138</v>
      </c>
      <c r="PP51" s="221">
        <v>152.91196073902995</v>
      </c>
      <c r="PQ51" s="451">
        <v>15.095345016629912</v>
      </c>
      <c r="PR51" s="451">
        <v>40.330771711138574</v>
      </c>
      <c r="PS51" s="451">
        <v>67.41284378559719</v>
      </c>
      <c r="PT51" s="451">
        <v>60.697508136295163</v>
      </c>
      <c r="PU51" s="222">
        <v>58.547023163949305</v>
      </c>
      <c r="PV51" s="636"/>
      <c r="PW51" s="219" t="s">
        <v>438</v>
      </c>
      <c r="PX51" s="221">
        <v>38</v>
      </c>
      <c r="PY51" s="451">
        <v>136</v>
      </c>
      <c r="PZ51" s="222">
        <v>112</v>
      </c>
      <c r="QA51" s="221">
        <v>28.434702999999985</v>
      </c>
      <c r="QB51" s="451">
        <v>148.26666499999999</v>
      </c>
      <c r="QC51" s="222">
        <v>201.073971</v>
      </c>
      <c r="QD51" s="221">
        <v>33.531926802890865</v>
      </c>
      <c r="QE51" s="451">
        <v>151.4709839074294</v>
      </c>
      <c r="QF51" s="222">
        <v>211.99708928967843</v>
      </c>
      <c r="QH51" s="795" t="s">
        <v>438</v>
      </c>
      <c r="QI51" s="451">
        <f t="shared" si="9"/>
        <v>5</v>
      </c>
      <c r="QJ51" s="451">
        <f t="shared" si="10"/>
        <v>5</v>
      </c>
      <c r="QK51" s="451">
        <f t="shared" si="11"/>
        <v>1</v>
      </c>
      <c r="QL51" s="451">
        <f t="shared" si="12"/>
        <v>3</v>
      </c>
      <c r="QM51" s="451">
        <f t="shared" si="13"/>
        <v>2</v>
      </c>
      <c r="QN51" s="451">
        <f t="shared" si="14"/>
        <v>1</v>
      </c>
      <c r="QO51" s="451">
        <f t="shared" si="15"/>
        <v>3</v>
      </c>
      <c r="QP51" s="451">
        <f t="shared" si="16"/>
        <v>1</v>
      </c>
      <c r="QQ51" s="222">
        <f t="shared" si="17"/>
        <v>2</v>
      </c>
      <c r="QR51" s="222">
        <f t="shared" si="18"/>
        <v>23</v>
      </c>
      <c r="QT51" s="795" t="s">
        <v>438</v>
      </c>
      <c r="QU51" s="451">
        <v>5</v>
      </c>
      <c r="QV51" s="451">
        <v>4</v>
      </c>
      <c r="QW51" s="451">
        <v>1</v>
      </c>
      <c r="QX51" s="451">
        <v>3</v>
      </c>
      <c r="QY51" s="451">
        <v>2</v>
      </c>
      <c r="QZ51" s="451">
        <v>1</v>
      </c>
      <c r="RA51" s="451">
        <v>3</v>
      </c>
      <c r="RB51" s="451">
        <v>1</v>
      </c>
      <c r="RC51" s="222">
        <v>2</v>
      </c>
      <c r="RD51" s="222">
        <f t="shared" si="19"/>
        <v>22</v>
      </c>
      <c r="RF51" s="795" t="s">
        <v>438</v>
      </c>
      <c r="RG51" s="451">
        <v>0</v>
      </c>
      <c r="RH51" s="451">
        <v>1</v>
      </c>
      <c r="RI51" s="451">
        <v>0</v>
      </c>
      <c r="RJ51" s="451">
        <v>0</v>
      </c>
      <c r="RK51" s="451">
        <v>0</v>
      </c>
      <c r="RL51" s="451">
        <v>0</v>
      </c>
      <c r="RM51" s="451">
        <v>0</v>
      </c>
      <c r="RN51" s="451">
        <v>0</v>
      </c>
      <c r="RO51" s="222">
        <v>0</v>
      </c>
      <c r="RP51" s="222">
        <f t="shared" si="20"/>
        <v>1</v>
      </c>
      <c r="RR51" s="795" t="s">
        <v>438</v>
      </c>
      <c r="RS51" s="451">
        <v>0</v>
      </c>
      <c r="RT51" s="451">
        <v>0</v>
      </c>
      <c r="RU51" s="451">
        <v>0</v>
      </c>
      <c r="RV51" s="451">
        <v>0</v>
      </c>
      <c r="RW51" s="451">
        <v>0</v>
      </c>
      <c r="RX51" s="451">
        <v>0</v>
      </c>
      <c r="RY51" s="451">
        <v>0</v>
      </c>
      <c r="RZ51" s="451">
        <v>0</v>
      </c>
      <c r="SA51" s="222">
        <v>0</v>
      </c>
      <c r="SB51" s="222">
        <f t="shared" si="21"/>
        <v>0</v>
      </c>
      <c r="SD51" s="219" t="s">
        <v>438</v>
      </c>
      <c r="SE51" s="221">
        <v>8</v>
      </c>
      <c r="SF51" s="451">
        <v>1</v>
      </c>
      <c r="SG51" s="451">
        <v>9</v>
      </c>
      <c r="SH51" s="451">
        <v>3</v>
      </c>
      <c r="SI51" s="451">
        <v>3</v>
      </c>
      <c r="SJ51" s="451">
        <v>0</v>
      </c>
      <c r="SK51" s="451">
        <v>3</v>
      </c>
      <c r="SL51" s="451">
        <v>0</v>
      </c>
      <c r="SM51" s="451">
        <v>2</v>
      </c>
      <c r="SN51" s="222">
        <v>1</v>
      </c>
      <c r="SP51" s="219" t="s">
        <v>438</v>
      </c>
      <c r="SQ51" s="221">
        <v>85</v>
      </c>
      <c r="SR51" s="222">
        <v>255</v>
      </c>
      <c r="SS51" s="451">
        <v>138.73608400000001</v>
      </c>
      <c r="ST51" s="451">
        <v>423.36595599999998</v>
      </c>
      <c r="SU51" s="221">
        <v>126.37695038408891</v>
      </c>
      <c r="SV51" s="222">
        <v>431.6571130336273</v>
      </c>
      <c r="SX51" s="219" t="s">
        <v>438</v>
      </c>
      <c r="SY51" s="221">
        <v>288</v>
      </c>
      <c r="SZ51" s="451">
        <v>253</v>
      </c>
      <c r="TA51" s="451">
        <v>34</v>
      </c>
      <c r="TB51" s="451">
        <v>38</v>
      </c>
      <c r="TC51" s="451">
        <v>51</v>
      </c>
      <c r="TD51" s="222">
        <v>54</v>
      </c>
      <c r="TE51" s="221">
        <v>421.33490599999999</v>
      </c>
      <c r="TF51" s="451">
        <v>43.636718999999999</v>
      </c>
      <c r="TG51" s="451">
        <v>45.683199000000002</v>
      </c>
      <c r="TH51" s="451">
        <v>47.729680000000002</v>
      </c>
      <c r="TI51" s="222">
        <v>52.668433</v>
      </c>
      <c r="TJ51" s="221">
        <v>424.56872851510241</v>
      </c>
      <c r="TK51" s="451">
        <v>45.757746154422897</v>
      </c>
      <c r="TL51" s="451">
        <v>52.176620793669578</v>
      </c>
      <c r="TM51" s="451">
        <v>38.363330236005112</v>
      </c>
      <c r="TN51" s="222">
        <v>57.754044354118918</v>
      </c>
      <c r="TP51" s="219" t="s">
        <v>438</v>
      </c>
      <c r="TQ51" s="221">
        <v>16</v>
      </c>
      <c r="TR51" s="451">
        <v>8</v>
      </c>
      <c r="TS51" s="451">
        <v>12</v>
      </c>
      <c r="TT51" s="451">
        <v>40</v>
      </c>
      <c r="TU51" s="451">
        <v>64</v>
      </c>
      <c r="TV51" s="222">
        <v>128</v>
      </c>
      <c r="TW51" s="221">
        <v>12.186301</v>
      </c>
      <c r="TX51" s="451">
        <v>28.434702999999999</v>
      </c>
      <c r="TY51" s="451">
        <v>28.434702999999999</v>
      </c>
      <c r="TZ51" s="451">
        <v>73.117807999999997</v>
      </c>
      <c r="UA51" s="451">
        <v>150.23599400000001</v>
      </c>
      <c r="UB51" s="222">
        <v>162.48401699999999</v>
      </c>
      <c r="UC51" s="221">
        <v>14.811408577478471</v>
      </c>
      <c r="UD51" s="451">
        <v>24.702149493992881</v>
      </c>
      <c r="UE51" s="451">
        <v>10.22116346182214</v>
      </c>
      <c r="UF51" s="451">
        <v>89.366760674619869</v>
      </c>
      <c r="UG51" s="451">
        <v>123.76211050566044</v>
      </c>
      <c r="UH51" s="222">
        <v>103.80443592172053</v>
      </c>
      <c r="UJ51" s="219" t="s">
        <v>438</v>
      </c>
      <c r="UK51" s="221">
        <v>255</v>
      </c>
      <c r="UL51" s="451">
        <v>223</v>
      </c>
      <c r="UM51" s="451">
        <v>32</v>
      </c>
      <c r="UN51" s="221">
        <v>423.36595599999998</v>
      </c>
      <c r="UO51" s="451">
        <v>375.63627700000001</v>
      </c>
      <c r="UP51" s="451">
        <v>47.729680000000002</v>
      </c>
      <c r="UQ51" s="221">
        <v>431.6571130336273</v>
      </c>
      <c r="UR51" s="451">
        <v>377.97194510850841</v>
      </c>
      <c r="US51" s="222">
        <v>53.685167925118961</v>
      </c>
      <c r="UU51" s="219" t="s">
        <v>438</v>
      </c>
      <c r="UV51" s="221">
        <v>321.87516699999998</v>
      </c>
      <c r="UW51" s="451">
        <v>53.761109999999995</v>
      </c>
      <c r="UX51" s="221">
        <v>16.248401999999999</v>
      </c>
      <c r="UY51" s="451">
        <v>29.450229</v>
      </c>
      <c r="UZ51" s="222">
        <v>2.03105</v>
      </c>
      <c r="VA51" s="221">
        <v>313.18491421569701</v>
      </c>
      <c r="VB51" s="451">
        <v>64.787030892811302</v>
      </c>
      <c r="VC51" s="221">
        <v>30.742724674675301</v>
      </c>
      <c r="VD51" s="451">
        <v>22.942443250443699</v>
      </c>
      <c r="VE51" s="222">
        <v>0</v>
      </c>
      <c r="VF51" s="168"/>
      <c r="VG51" s="219" t="s">
        <v>438</v>
      </c>
      <c r="VH51" s="221">
        <v>44.621383999999999</v>
      </c>
      <c r="VI51" s="451">
        <v>3.0465749999999998</v>
      </c>
      <c r="VJ51" s="451">
        <v>1.015525</v>
      </c>
      <c r="VK51" s="222">
        <v>5.0776260000000004</v>
      </c>
      <c r="VL51" s="221">
        <v>44.931759044983998</v>
      </c>
      <c r="VM51" s="451">
        <v>9.9575117273275193</v>
      </c>
      <c r="VN51" s="451">
        <v>0</v>
      </c>
      <c r="VO51" s="222">
        <v>9.8977601204997807</v>
      </c>
      <c r="VQ51" s="219" t="s">
        <v>438</v>
      </c>
      <c r="VR51" s="221">
        <v>50</v>
      </c>
      <c r="VS51" s="222">
        <v>35</v>
      </c>
      <c r="VT51" s="451">
        <v>96.174102000000005</v>
      </c>
      <c r="VU51" s="451">
        <v>42.561982</v>
      </c>
      <c r="VV51" s="221">
        <v>82.677686347624743</v>
      </c>
      <c r="VW51" s="222">
        <v>43.699264036464179</v>
      </c>
      <c r="VY51" s="219" t="s">
        <v>438</v>
      </c>
      <c r="VZ51" s="221">
        <v>16</v>
      </c>
      <c r="WA51" s="451">
        <v>16</v>
      </c>
      <c r="WB51" s="451">
        <v>12</v>
      </c>
      <c r="WC51" s="451">
        <v>24</v>
      </c>
      <c r="WD51" s="222">
        <v>52</v>
      </c>
      <c r="WE51" s="221">
        <v>24.674569999999999</v>
      </c>
      <c r="WF51" s="451">
        <v>23.67014</v>
      </c>
      <c r="WG51" s="451">
        <v>12.186301</v>
      </c>
      <c r="WH51" s="451">
        <v>48.773302999999999</v>
      </c>
      <c r="WI51" s="222">
        <v>76.323205000000002</v>
      </c>
      <c r="WJ51" s="221">
        <v>14.938324251432769</v>
      </c>
      <c r="WK51" s="451">
        <v>13.88522728947474</v>
      </c>
      <c r="WL51" s="451">
        <v>24.702149493992881</v>
      </c>
      <c r="WM51" s="451">
        <v>23.38702936194791</v>
      </c>
      <c r="WN51" s="222">
        <v>50.138097964092147</v>
      </c>
      <c r="WP51" s="219" t="s">
        <v>438</v>
      </c>
      <c r="WQ51" s="221">
        <v>16</v>
      </c>
      <c r="WR51" s="451">
        <v>16</v>
      </c>
      <c r="WS51" s="451">
        <v>8</v>
      </c>
      <c r="WT51" s="451">
        <v>20</v>
      </c>
      <c r="WU51" s="451">
        <v>36</v>
      </c>
      <c r="WV51" s="222">
        <v>24</v>
      </c>
      <c r="WW51" s="221">
        <v>20.420397999999999</v>
      </c>
      <c r="WX51" s="451">
        <v>24.310502</v>
      </c>
      <c r="WY51" s="451">
        <v>16.111135000000001</v>
      </c>
      <c r="WZ51" s="451">
        <v>24.505859999999998</v>
      </c>
      <c r="XA51" s="451">
        <v>68.485282999999995</v>
      </c>
      <c r="XB51" s="222">
        <v>31.794340999999999</v>
      </c>
      <c r="XC51" s="221">
        <v>14.811408577478471</v>
      </c>
      <c r="XD51" s="451">
        <v>24.702149493992881</v>
      </c>
      <c r="XE51" s="451">
        <v>17.016981480186612</v>
      </c>
      <c r="XF51" s="451">
        <v>19.807169118140632</v>
      </c>
      <c r="XG51" s="451">
        <v>36.70097672771282</v>
      </c>
      <c r="XH51" s="222">
        <v>14.01214296342904</v>
      </c>
      <c r="XJ51" s="219" t="s">
        <v>438</v>
      </c>
      <c r="XK51" s="221">
        <v>0</v>
      </c>
      <c r="XL51" s="451">
        <v>0</v>
      </c>
      <c r="XM51" s="451">
        <v>0</v>
      </c>
      <c r="XN51" s="451">
        <v>0</v>
      </c>
      <c r="XO51" s="222">
        <v>0</v>
      </c>
      <c r="XP51" s="221">
        <v>0</v>
      </c>
      <c r="XQ51" s="451">
        <v>0</v>
      </c>
      <c r="XR51" s="451">
        <v>0</v>
      </c>
      <c r="XS51" s="451">
        <v>0</v>
      </c>
      <c r="XT51" s="222">
        <v>4.0621004187405898</v>
      </c>
      <c r="XU51" s="221">
        <v>0</v>
      </c>
      <c r="XV51" s="451">
        <v>8.6871972501036794</v>
      </c>
      <c r="XW51" s="451">
        <v>0</v>
      </c>
      <c r="XX51" s="451">
        <v>0</v>
      </c>
      <c r="XY51" s="222">
        <v>0</v>
      </c>
      <c r="XZ51" s="822"/>
      <c r="YA51" s="219" t="s">
        <v>438</v>
      </c>
      <c r="YB51" s="221">
        <v>29.4639757979838</v>
      </c>
      <c r="YC51" s="451">
        <v>37.207990400425267</v>
      </c>
      <c r="YD51" s="451">
        <v>26.51137012395376</v>
      </c>
      <c r="YE51" s="451">
        <v>19.5542933503427</v>
      </c>
      <c r="YF51" s="451">
        <v>12.875569613374113</v>
      </c>
      <c r="YG51" s="451">
        <v>0</v>
      </c>
      <c r="YH51" s="451">
        <v>0</v>
      </c>
      <c r="YI51" s="221">
        <v>37.330789207069273</v>
      </c>
      <c r="YJ51" s="451">
        <v>37.207990400425267</v>
      </c>
      <c r="YK51" s="451">
        <v>26.51137012395376</v>
      </c>
      <c r="YL51" s="451">
        <v>22.528501766647864</v>
      </c>
      <c r="YM51" s="451">
        <v>28.769905702483832</v>
      </c>
      <c r="YN51" s="451">
        <v>28.994653984525439</v>
      </c>
      <c r="YO51" s="222">
        <v>311.78378309792976</v>
      </c>
      <c r="YP51" s="221">
        <v>50.035326658877082</v>
      </c>
      <c r="YQ51" s="451">
        <v>81.40963572294676</v>
      </c>
      <c r="YR51" s="451">
        <v>52.898765937516671</v>
      </c>
      <c r="YS51" s="451">
        <v>33.378353957270576</v>
      </c>
      <c r="YT51" s="451">
        <v>23.716927942359234</v>
      </c>
      <c r="YU51" s="451">
        <v>2.9876648502865519</v>
      </c>
      <c r="YV51" s="451">
        <v>2.9742084163051632</v>
      </c>
      <c r="YW51" s="221">
        <v>71.662157287273871</v>
      </c>
      <c r="YX51" s="451">
        <v>81.40963572294676</v>
      </c>
      <c r="YY51" s="451">
        <v>53.907596302748772</v>
      </c>
      <c r="YZ51" s="451">
        <v>37.309953490837046</v>
      </c>
      <c r="ZA51" s="451">
        <v>56.610003947224129</v>
      </c>
      <c r="ZB51" s="451">
        <v>53.998042042195138</v>
      </c>
      <c r="ZC51" s="222">
        <v>638.50578532146847</v>
      </c>
      <c r="ZE51" s="219" t="s">
        <v>438</v>
      </c>
      <c r="ZF51" s="221">
        <v>325</v>
      </c>
      <c r="ZG51" s="451">
        <v>150</v>
      </c>
      <c r="ZH51" s="451">
        <v>31</v>
      </c>
      <c r="ZI51" s="222">
        <v>38</v>
      </c>
      <c r="ZJ51" s="221">
        <v>294.30168600000002</v>
      </c>
      <c r="ZK51" s="451">
        <v>217.260651</v>
      </c>
      <c r="ZL51" s="451">
        <v>95.459360000000004</v>
      </c>
      <c r="ZM51" s="222">
        <v>104.599085</v>
      </c>
      <c r="ZN51" s="221">
        <v>252.28147880764692</v>
      </c>
      <c r="ZO51" s="451">
        <v>230.50827748175672</v>
      </c>
      <c r="ZP51" s="451">
        <v>87.427578053027176</v>
      </c>
      <c r="ZQ51" s="222">
        <v>153.14929529307244</v>
      </c>
      <c r="ZS51" s="219" t="s">
        <v>438</v>
      </c>
      <c r="ZT51" s="221">
        <v>109.42463887959327</v>
      </c>
      <c r="ZU51" s="451">
        <v>144.75092720153916</v>
      </c>
      <c r="ZV51" s="451">
        <v>39.755790272470598</v>
      </c>
      <c r="ZW51" s="222">
        <v>65.715625234267065</v>
      </c>
      <c r="ZX51" s="221">
        <v>142.85683992805369</v>
      </c>
      <c r="ZY51" s="451">
        <v>85.757350280217537</v>
      </c>
      <c r="ZZ51" s="451">
        <v>47.671787780556585</v>
      </c>
      <c r="AAA51" s="222">
        <v>87.43367005880539</v>
      </c>
    </row>
    <row r="52" spans="1:703" ht="13.5" customHeight="1" x14ac:dyDescent="0.2">
      <c r="A52" s="219">
        <v>37205</v>
      </c>
      <c r="B52" s="219" t="s">
        <v>444</v>
      </c>
      <c r="C52" s="221">
        <v>638</v>
      </c>
      <c r="D52" s="451">
        <v>601</v>
      </c>
      <c r="E52" s="451">
        <v>738</v>
      </c>
      <c r="F52" s="451">
        <v>868</v>
      </c>
      <c r="G52" s="451">
        <v>1004</v>
      </c>
      <c r="H52" s="451">
        <v>1277</v>
      </c>
      <c r="I52" s="205">
        <v>1377</v>
      </c>
      <c r="J52" s="634"/>
      <c r="K52" s="219" t="s">
        <v>444</v>
      </c>
      <c r="L52" s="227">
        <f>((VLOOKUP($K52,$B$8:$I$75,3,FALSE)/VLOOKUP($K52,$B$8:$I$75,2,FALSE))^(1/6.975))-1</f>
        <v>-8.5287765271633287E-3</v>
      </c>
      <c r="M52" s="203">
        <f>((VLOOKUP($K52,$B$8:$I$75,4,FALSE)/VLOOKUP($K52,$B$8:$I$75,3,FALSE))^(1/7.035))-1</f>
        <v>2.9619799795189694E-2</v>
      </c>
      <c r="N52" s="203">
        <f>((VLOOKUP($K52,$B$8:$I$75,5,FALSE)/VLOOKUP($K52,$B$8:$I$75,4,FALSE))^(1/8.005))-1</f>
        <v>2.0475115707480507E-2</v>
      </c>
      <c r="O52" s="203">
        <f>((VLOOKUP($K52,$B$8:$I$75,6,FALSE)/VLOOKUP($K52,$B$8:$I$75,5,FALSE))^(1/9.01))-1</f>
        <v>1.6286088778390884E-2</v>
      </c>
      <c r="P52" s="203">
        <f>((VLOOKUP($K52,$B$8:$I$75,7,FALSE)/VLOOKUP($K52,$B$8:$I$75,6,FALSE))^(1/11))-1</f>
        <v>2.2106400029183071E-2</v>
      </c>
      <c r="Q52" s="228">
        <f>((VLOOKUP($K52,$B$8:$I$75,8,FALSE)/VLOOKUP($K52,$B$8:$I$75,7,FALSE))^(1/5))-1</f>
        <v>1.5192986130453168E-2</v>
      </c>
      <c r="R52" s="77"/>
      <c r="S52" s="219" t="s">
        <v>444</v>
      </c>
      <c r="T52" s="227">
        <f>VLOOKUP($S52,$K$8:$Q$75,2,FALSE)*(VLOOKUP($S52,$AW$8:$BC$75,2,FALSE)-VLOOKUP($S52,$CE$8:$CK$75,2,FALSE))/(VLOOKUP($S52,$B$8:$I$75,3,FALSE)-VLOOKUP($S52,$B$8:$I$75,2,FALSE))</f>
        <v>5.7626868426779252E-3</v>
      </c>
      <c r="U52" s="203">
        <f>VLOOKUP($S52,$K$8:$Q$75,3,FALSE)*(VLOOKUP($S52,$AW$8:$BC$75,3,FALSE)-VLOOKUP($S52,$CE$8:$CK$75,3,FALSE))/(VLOOKUP($S52,$B$8:$I$75,4,FALSE)-VLOOKUP($S52,$B$8:$I$75,3,FALSE))</f>
        <v>4.5402612824743324E-3</v>
      </c>
      <c r="V52" s="203">
        <f>VLOOKUP($S52,$K$8:$Q$75,4,FALSE)*(VLOOKUP($S52,$AW$8:$BC$75,4,FALSE)-VLOOKUP($S52,$CE$8:$CK$75,4,FALSE))/(VLOOKUP($S52,$B$8:$I$75,5,FALSE)-VLOOKUP($S52,$B$8:$I$75,4,FALSE))</f>
        <v>2.9925169110933047E-3</v>
      </c>
      <c r="W52" s="203">
        <f>VLOOKUP($S52,$K$8:$Q$75,5,FALSE)*(VLOOKUP($S52,$AW$8:$BC$75,5,FALSE)-VLOOKUP($S52,$CE$8:$CK$75,5,FALSE))/(VLOOKUP($S52,$B$8:$I$75,6,FALSE)-VLOOKUP($S52,$B$8:$I$75,5,FALSE))</f>
        <v>9.5800522225828724E-4</v>
      </c>
      <c r="X52" s="203">
        <f>VLOOKUP($S52,$K$8:$Q$75,6,FALSE)*(VLOOKUP($S52,$AW$8:$BC$75,6,FALSE)-VLOOKUP($S52,$CE$8:$CK$75,6,FALSE))/(VLOOKUP($S52,$B$8:$I$75,7,FALSE)-VLOOKUP($S52,$B$8:$I$75,6,FALSE))</f>
        <v>6.5590417669004718E-3</v>
      </c>
      <c r="Y52" s="228">
        <f>VLOOKUP($S52,$K$8:$Q$75,7,FALSE)*(VLOOKUP($S52,$AW$8:$BC$75,7,FALSE)-VLOOKUP($S52,$CE$8:$CK$75,7,FALSE))/(VLOOKUP($S52,$B$8:$I$75,8,FALSE)-VLOOKUP($S52,$B$8:$I$75,7,FALSE))</f>
        <v>1.1546669459144407E-2</v>
      </c>
      <c r="Z52" s="77"/>
      <c r="AA52" s="219" t="s">
        <v>444</v>
      </c>
      <c r="AB52" s="227">
        <f>(VLOOKUP($S52,$K$8:$Q$75,2,FALSE)*((VLOOKUP($S52,$B$8:$I$75,3,FALSE)-VLOOKUP($S52,$B$8:$I$75,2,FALSE))-(VLOOKUP($S52,$AW$8:$BC$75,2,FALSE)-VLOOKUP($S52,$CE$8:$CK$75,2,FALSE)))/(VLOOKUP($S52,$B$8:$I$75,3,FALSE)-VLOOKUP($S52,$B$8:$I$75,2,FALSE)))</f>
        <v>-1.4291463369841254E-2</v>
      </c>
      <c r="AC52" s="203">
        <f>(VLOOKUP($S52,$K$8:$Q$75,3,FALSE)*((VLOOKUP($S52,$B$8:$I$75,4,FALSE)-VLOOKUP($S52,$B$8:$I$75,3,FALSE))-(VLOOKUP($S52,$AW$8:$BC$75,3,FALSE)-VLOOKUP($S52,$CE$8:$CK$75,3,FALSE)))/(VLOOKUP($S52,$B$8:$I$75,4,FALSE)-VLOOKUP($S52,$B$8:$I$75,3,FALSE)))</f>
        <v>2.5079538512715362E-2</v>
      </c>
      <c r="AD52" s="203">
        <f>(VLOOKUP($S52,$K$8:$Q$75,4,FALSE)*((VLOOKUP($S52,$B$8:$I$75,5,FALSE)-VLOOKUP($S52,$B$8:$I$75,4,FALSE))-(VLOOKUP($S52,$AW$8:$BC$75,4,FALSE)-VLOOKUP($S52,$CE$8:$CK$75,4,FALSE)))/(VLOOKUP($S52,$B$8:$I$75,5,FALSE)-VLOOKUP($S52,$B$8:$I$75,4,FALSE)))</f>
        <v>1.7482598796387205E-2</v>
      </c>
      <c r="AE52" s="203">
        <f>(VLOOKUP($S52,$K$8:$Q$75,5,FALSE)*((VLOOKUP($S52,$B$8:$I$75,6,FALSE)-VLOOKUP($S52,$B$8:$I$75,5,FALSE))-(VLOOKUP($S52,$AW$8:$BC$75,5,FALSE)-VLOOKUP($S52,$CE$8:$CK$75,5,FALSE)))/(VLOOKUP($S52,$B$8:$I$75,6,FALSE)-VLOOKUP($S52,$B$8:$I$75,5,FALSE)))</f>
        <v>1.5328083556132596E-2</v>
      </c>
      <c r="AF52" s="203">
        <f>(VLOOKUP($S52,$K$8:$Q$75,6,FALSE)*((VLOOKUP($S52,$B$8:$I$75,7,FALSE)-VLOOKUP($S52,$B$8:$I$75,6,FALSE))-(VLOOKUP($S52,$AW$8:$BC$75,6,FALSE)-VLOOKUP($S52,$CE$8:$CK$75,6,FALSE)))/(VLOOKUP($S52,$B$8:$I$75,7,FALSE)-VLOOKUP($S52,$B$8:$I$75,6,FALSE)))</f>
        <v>1.5547358262282599E-2</v>
      </c>
      <c r="AG52" s="228">
        <f>(VLOOKUP($S52,$K$8:$Q$75,7,FALSE)*((VLOOKUP($S52,$B$8:$I$75,8,FALSE)-VLOOKUP($S52,$B$8:$I$75,7,FALSE))-(VLOOKUP($S52,$AW$8:$BC$75,7,FALSE)-VLOOKUP($S52,$CE$8:$CK$75,7,FALSE)))/(VLOOKUP($S52,$B$8:$I$75,8,FALSE)-VLOOKUP($S52,$B$8:$I$75,7,FALSE)))</f>
        <v>3.6463166713087605E-3</v>
      </c>
      <c r="AI52" s="219" t="s">
        <v>444</v>
      </c>
      <c r="AJ52" s="221">
        <f>VLOOKUP($AI52,$AW$8:$BC$75,2,FALSE)-VLOOKUP($AI52,$CE$8:$CK$75,2,FALSE)</f>
        <v>25</v>
      </c>
      <c r="AK52" s="222">
        <f>(VLOOKUP($AI52,$B$8:$I$75,3,FALSE)-VLOOKUP($AI52,$B$8:$I$75,2,FALSE))-AJ52</f>
        <v>-62</v>
      </c>
      <c r="AL52" s="451">
        <f>VLOOKUP($AI52,$AW$8:$BC$75,3,FALSE)-VLOOKUP($AI52,$CE$8:$CK$75,3,FALSE)</f>
        <v>21</v>
      </c>
      <c r="AM52" s="451">
        <f>(VLOOKUP($AI52,$B$8:$I$75,4,FALSE)-VLOOKUP($AI52,$B$8:$I$75,3,FALSE))-AL52</f>
        <v>116</v>
      </c>
      <c r="AN52" s="221">
        <f>VLOOKUP($AI52,$AW$8:$BC$75,4,FALSE)-VLOOKUP($AI52,$CE$8:$CK$75,4,FALSE)</f>
        <v>19</v>
      </c>
      <c r="AO52" s="222">
        <f>(VLOOKUP($AI52,$B$8:$I$75,5,FALSE)-VLOOKUP($AI52,$B$8:$I$75,4,FALSE))-AN52</f>
        <v>111</v>
      </c>
      <c r="AP52" s="451">
        <f>VLOOKUP($AI52,$AW$8:$BC$75,5,FALSE)-VLOOKUP($AI52,$CE$8:$CK$75,5,FALSE)</f>
        <v>8</v>
      </c>
      <c r="AQ52" s="451">
        <f>(VLOOKUP($AI52,$B$8:$I$75,6,FALSE)-VLOOKUP($AI52,$B$8:$I$75,5,FALSE))-AP52</f>
        <v>128</v>
      </c>
      <c r="AR52" s="221">
        <f>VLOOKUP($AI52,$AW$8:$BC$75,6,FALSE)-VLOOKUP($AI52,$CE$8:$CK$75,6,FALSE)</f>
        <v>81</v>
      </c>
      <c r="AS52" s="222">
        <f>(VLOOKUP($AI52,$B$8:$I$75,7,FALSE)-VLOOKUP($AI52,$B$8:$I$75,6,FALSE))-AR52</f>
        <v>192</v>
      </c>
      <c r="AT52" s="221">
        <f>VLOOKUP($AI52,$AW$8:$BC$75,7,FALSE)-VLOOKUP($AI52,$CE$8:$CK$75,7,FALSE)</f>
        <v>76</v>
      </c>
      <c r="AU52" s="222">
        <f>(VLOOKUP($AI52,$B$8:$I$75,8,FALSE)-VLOOKUP($AI52,$B$8:$I$75,7,FALSE))-AT52</f>
        <v>24</v>
      </c>
      <c r="AV52" s="636"/>
      <c r="AW52" s="219" t="s">
        <v>444</v>
      </c>
      <c r="AX52" s="221">
        <v>82</v>
      </c>
      <c r="AY52" s="451">
        <v>58</v>
      </c>
      <c r="AZ52" s="451">
        <v>77</v>
      </c>
      <c r="BA52" s="451">
        <v>84</v>
      </c>
      <c r="BB52" s="451">
        <v>214</v>
      </c>
      <c r="BC52" s="222">
        <v>107</v>
      </c>
      <c r="BE52" s="219" t="s">
        <v>444</v>
      </c>
      <c r="BF52" s="239">
        <f>IF(VLOOKUP($BE52,$B$8:$I$75,3,FALSE)&lt;&gt;VLOOKUP($BE52,$B$8:$I$75,2,FALSE),(10*(VLOOKUP($BE52,$K$8:$Q$75,2,FALSE)*100)*VLOOKUP($BE52,$AW$8:$BC$75,2,FALSE))/(VLOOKUP($BE52,$B$8:$I$75,3,FALSE)-VLOOKUP($BE52,$B$8:$I$75,2,FALSE)),"")</f>
        <v>18.901612843983592</v>
      </c>
      <c r="BG52" s="235">
        <f>IF(VLOOKUP($BE52,$B$8:$I$75,4,FALSE)&lt;&gt;VLOOKUP($BE52,$B$8:$I$75,3,FALSE),(10*(VLOOKUP($BE52,$K$8:$Q$75,3,FALSE)*100)*VLOOKUP($BE52,$AW$8:$BC$75,3,FALSE))/(VLOOKUP($BE52,$B$8:$I$75,4,FALSE)-VLOOKUP($BE52,$B$8:$I$75,3,FALSE)),"")</f>
        <v>12.53976925635768</v>
      </c>
      <c r="BH52" s="235">
        <f>IF(VLOOKUP($BE52,$B$8:$I$75,5,FALSE)&lt;&gt;VLOOKUP($BE52,$B$8:$I$75,4,FALSE),(10*(VLOOKUP($BE52,$K$8:$Q$75,4,FALSE)*100)*VLOOKUP($BE52,$AW$8:$BC$75,4,FALSE))/(VLOOKUP($BE52,$B$8:$I$75,5,FALSE)-VLOOKUP($BE52,$B$8:$I$75,4,FALSE)),"")</f>
        <v>12.127568534430759</v>
      </c>
      <c r="BI52" s="235">
        <f>IF(VLOOKUP($BE52,$B$8:$I$75,6,FALSE)&lt;&gt;VLOOKUP($BE52,$B$8:$I$75,5,FALSE),(10*(VLOOKUP($BE52,$K$8:$Q$75,5,FALSE)*100)*VLOOKUP($BE52,$AW$8:$BC$75,5,FALSE))/(VLOOKUP($BE52,$B$8:$I$75,6,FALSE)-VLOOKUP($BE52,$B$8:$I$75,5,FALSE)),"")</f>
        <v>10.059054833712016</v>
      </c>
      <c r="BJ52" s="235">
        <f>IF(VLOOKUP($BE52,$B$8:$I$75,7,FALSE)&lt;&gt;VLOOKUP($BE52,$B$8:$I$75,6,FALSE),(10*(VLOOKUP($BE52,$K$8:$Q$75,6,FALSE)*100)*VLOOKUP($BE52,$AW$8:$BC$75,6,FALSE))/(VLOOKUP($BE52,$B$8:$I$75,7,FALSE)-VLOOKUP($BE52,$B$8:$I$75,6,FALSE)),"")</f>
        <v>17.328826396502478</v>
      </c>
      <c r="BK52" s="240">
        <f>IF(VLOOKUP($BE52,$B$8:$I$75,8,FALSE)&lt;&gt;VLOOKUP($BE52,$B$8:$I$75,7,FALSE),(10*(VLOOKUP($BE52,$K$8:$Q$75,7,FALSE)*100)*VLOOKUP($BE52,$AW$8:$BC$75,7,FALSE))/(VLOOKUP($BE52,$B$8:$I$75,8,FALSE)-VLOOKUP($BE52,$B$8:$I$75,7,FALSE)),"")</f>
        <v>16.25649515958489</v>
      </c>
      <c r="BL52" s="239">
        <f>IF(VLOOKUP($BE52,$B$8:$I$75,3,FALSE)&lt;&gt;VLOOKUP($BE52,$B$8:$I$75,2,FALSE),(10*(VLOOKUP($BE52,$K$8:$Q$75,2,FALSE)*100)*VLOOKUP($BE52,$CE$8:$CK$75,2,FALSE))/(VLOOKUP($BE52,$B$8:$I$75,3,FALSE)-VLOOKUP($BE52,$B$8:$I$75,2,FALSE)),"")</f>
        <v>13.138926001305668</v>
      </c>
      <c r="BM52" s="235">
        <f>IF(VLOOKUP($BE52,$B$8:$I$75,4,FALSE)&lt;&gt;VLOOKUP($BE52,$B$8:$I$75,3,FALSE),(10*(VLOOKUP($BE52,$K$8:$Q$75,3,FALSE)*100)*VLOOKUP($BE52,$CE$8:$CK$75,3,FALSE))/(VLOOKUP($BE52,$B$8:$I$75,4,FALSE)-VLOOKUP($BE52,$B$8:$I$75,3,FALSE)),"")</f>
        <v>7.9995079738833477</v>
      </c>
      <c r="BN52" s="235">
        <f>IF(VLOOKUP($BE52,$B$8:$I$75,5,FALSE)&lt;&gt;VLOOKUP($BE52,$B$8:$I$75,4,FALSE),(10*(VLOOKUP($BE52,$K$8:$Q$75,4,FALSE)*100)*VLOOKUP($BE52,$CE$8:$CK$75,4,FALSE))/(VLOOKUP($BE52,$B$8:$I$75,5,FALSE)-VLOOKUP($BE52,$B$8:$I$75,4,FALSE)),"")</f>
        <v>9.135051623337457</v>
      </c>
      <c r="BO52" s="235">
        <f>IF(VLOOKUP($BE52,$B$8:$I$75,6,FALSE)&lt;&gt;VLOOKUP($BE52,$B$8:$I$75,5,FALSE),(10*(VLOOKUP($BE52,$K$8:$Q$75,5,FALSE)*100)*VLOOKUP($BE52,$CE$8:$CK$75,5,FALSE))/(VLOOKUP($BE52,$B$8:$I$75,6,FALSE)-VLOOKUP($BE52,$B$8:$I$75,5,FALSE)),"")</f>
        <v>9.1010496114537283</v>
      </c>
      <c r="BP52" s="235">
        <f>IF(VLOOKUP($BE52,$B$8:$I$75,7,FALSE)&lt;&gt;VLOOKUP($BE52,$B$8:$I$75,6,FALSE),(10*(VLOOKUP($BE52,$K$8:$Q$75,6,FALSE)*100)*VLOOKUP($BE52,$CE$8:$CK$75,6,FALSE))/(VLOOKUP($BE52,$B$8:$I$75,7,FALSE)-VLOOKUP($BE52,$B$8:$I$75,6,FALSE)),"")</f>
        <v>10.769784629602009</v>
      </c>
      <c r="BQ52" s="240">
        <f>IF(VLOOKUP($BE52,$B$8:$I$75,8,FALSE)&lt;&gt;VLOOKUP($BE52,$B$8:$I$75,7,FALSE),(10*(VLOOKUP($BE52,$K$8:$Q$75,7,FALSE)*100)*VLOOKUP($BE52,$CE$8:$CK$75,7,FALSE))/(VLOOKUP($BE52,$B$8:$I$75,8,FALSE)-VLOOKUP($BE52,$B$8:$I$75,7,FALSE)),"")</f>
        <v>4.709825700440482</v>
      </c>
      <c r="BS52" s="219" t="s">
        <v>444</v>
      </c>
      <c r="BT52" s="451">
        <v>27</v>
      </c>
      <c r="BU52" s="451">
        <v>30</v>
      </c>
      <c r="BV52" s="451">
        <v>27</v>
      </c>
      <c r="BW52" s="451">
        <v>25</v>
      </c>
      <c r="BX52" s="451">
        <v>15</v>
      </c>
      <c r="BY52" s="451">
        <v>23</v>
      </c>
      <c r="BZ52" s="451">
        <v>17</v>
      </c>
      <c r="CA52" s="451">
        <v>19</v>
      </c>
      <c r="CB52" s="451">
        <v>16</v>
      </c>
      <c r="CC52" s="222">
        <v>17</v>
      </c>
      <c r="CE52" s="219" t="s">
        <v>444</v>
      </c>
      <c r="CF52" s="221">
        <v>57</v>
      </c>
      <c r="CG52" s="451">
        <v>37</v>
      </c>
      <c r="CH52" s="451">
        <v>58</v>
      </c>
      <c r="CI52" s="451">
        <v>76</v>
      </c>
      <c r="CJ52" s="451">
        <v>133</v>
      </c>
      <c r="CK52" s="222">
        <v>31</v>
      </c>
      <c r="CM52" s="795" t="s">
        <v>444</v>
      </c>
      <c r="CN52" s="451">
        <v>12</v>
      </c>
      <c r="CO52" s="451">
        <v>8</v>
      </c>
      <c r="CP52" s="451">
        <v>7</v>
      </c>
      <c r="CQ52" s="451">
        <v>7</v>
      </c>
      <c r="CR52" s="451">
        <v>7</v>
      </c>
      <c r="CS52" s="451">
        <v>7</v>
      </c>
      <c r="CT52" s="451">
        <v>3</v>
      </c>
      <c r="CU52" s="451">
        <v>12</v>
      </c>
      <c r="CV52" s="451">
        <v>10</v>
      </c>
      <c r="CW52" s="222">
        <v>11</v>
      </c>
      <c r="CY52" s="219" t="s">
        <v>444</v>
      </c>
      <c r="CZ52" s="221">
        <v>1247</v>
      </c>
      <c r="DA52" s="451">
        <v>26</v>
      </c>
      <c r="DB52" s="451">
        <v>65</v>
      </c>
      <c r="DC52" s="451">
        <v>6</v>
      </c>
      <c r="DD52" s="451">
        <v>13</v>
      </c>
      <c r="DE52" s="222">
        <v>2</v>
      </c>
      <c r="DG52" s="219" t="s">
        <v>444</v>
      </c>
      <c r="DH52" s="221">
        <v>32</v>
      </c>
      <c r="DI52" s="451">
        <v>28</v>
      </c>
      <c r="DJ52" s="451">
        <v>28</v>
      </c>
      <c r="DK52" s="451">
        <v>104</v>
      </c>
      <c r="DL52" s="451">
        <v>144</v>
      </c>
      <c r="DM52" s="451">
        <v>152</v>
      </c>
      <c r="DN52" s="451">
        <v>184</v>
      </c>
      <c r="DO52" s="222">
        <v>140</v>
      </c>
      <c r="DP52" s="221">
        <v>16</v>
      </c>
      <c r="DQ52" s="451">
        <v>40</v>
      </c>
      <c r="DR52" s="451">
        <v>72</v>
      </c>
      <c r="DS52" s="451">
        <v>188</v>
      </c>
      <c r="DT52" s="451">
        <v>168</v>
      </c>
      <c r="DU52" s="451">
        <v>176</v>
      </c>
      <c r="DV52" s="451">
        <v>260</v>
      </c>
      <c r="DW52" s="222">
        <v>96</v>
      </c>
      <c r="DX52" s="221">
        <v>30</v>
      </c>
      <c r="DY52" s="451">
        <v>45</v>
      </c>
      <c r="DZ52" s="451">
        <v>75</v>
      </c>
      <c r="EA52" s="451">
        <v>185</v>
      </c>
      <c r="EB52" s="451">
        <v>185</v>
      </c>
      <c r="EC52" s="451">
        <v>170</v>
      </c>
      <c r="ED52" s="451">
        <v>270</v>
      </c>
      <c r="EE52" s="222">
        <v>130</v>
      </c>
      <c r="EG52" s="219" t="s">
        <v>444</v>
      </c>
      <c r="EH52" s="221">
        <v>205</v>
      </c>
      <c r="EI52" s="451">
        <v>165</v>
      </c>
      <c r="EJ52" s="451">
        <v>228</v>
      </c>
      <c r="EK52" s="451">
        <v>192</v>
      </c>
      <c r="EL52" s="451">
        <v>135</v>
      </c>
      <c r="EM52" s="451">
        <v>80</v>
      </c>
      <c r="EN52" s="221">
        <v>294</v>
      </c>
      <c r="EO52" s="451">
        <v>214</v>
      </c>
      <c r="EP52" s="451">
        <v>291</v>
      </c>
      <c r="EQ52" s="451">
        <v>233</v>
      </c>
      <c r="ER52" s="451">
        <v>164</v>
      </c>
      <c r="ES52" s="451">
        <v>81</v>
      </c>
      <c r="ET52" s="221">
        <v>326</v>
      </c>
      <c r="EU52" s="451">
        <v>192</v>
      </c>
      <c r="EV52" s="451">
        <v>310</v>
      </c>
      <c r="EW52" s="451">
        <v>274</v>
      </c>
      <c r="EX52" s="451">
        <v>181</v>
      </c>
      <c r="EY52" s="222">
        <v>94</v>
      </c>
      <c r="EZ52" s="636"/>
      <c r="FA52" s="219" t="s">
        <v>444</v>
      </c>
      <c r="FB52" s="221">
        <v>264</v>
      </c>
      <c r="FC52" s="451">
        <v>581</v>
      </c>
      <c r="FD52" s="222">
        <v>160</v>
      </c>
      <c r="FE52" s="221">
        <v>359</v>
      </c>
      <c r="FF52" s="451">
        <v>750</v>
      </c>
      <c r="FG52" s="222">
        <v>168</v>
      </c>
      <c r="FH52" s="221">
        <v>410</v>
      </c>
      <c r="FI52" s="451">
        <v>758</v>
      </c>
      <c r="FJ52" s="222">
        <v>209</v>
      </c>
      <c r="FK52" s="636"/>
      <c r="FL52" s="327" t="s">
        <v>131</v>
      </c>
      <c r="FM52" s="337">
        <f t="shared" si="22"/>
        <v>-2.2896393817973667E-3</v>
      </c>
      <c r="FN52" s="167">
        <f t="shared" si="23"/>
        <v>1.1797752808988765E-2</v>
      </c>
      <c r="FO52" s="167">
        <f t="shared" si="24"/>
        <v>-2.9278312588141516E-3</v>
      </c>
      <c r="FP52" s="333">
        <f t="shared" si="25"/>
        <v>8.6960060777078359E-3</v>
      </c>
      <c r="FQ52" s="337">
        <f t="shared" si="26"/>
        <v>-4.8967661132892594E-3</v>
      </c>
      <c r="FR52" s="167">
        <f t="shared" si="27"/>
        <v>1.3193768752072114E-2</v>
      </c>
      <c r="FS52" s="167">
        <f t="shared" si="28"/>
        <v>-4.2049668866448921E-3</v>
      </c>
      <c r="FT52" s="333">
        <f t="shared" si="29"/>
        <v>9.5862870452549879E-3</v>
      </c>
      <c r="FU52" s="337">
        <f t="shared" si="30"/>
        <v>-6.6422141657930542E-3</v>
      </c>
      <c r="FV52" s="167">
        <f t="shared" si="31"/>
        <v>1.1910257437384286E-2</v>
      </c>
      <c r="FW52" s="167">
        <f t="shared" si="32"/>
        <v>-6.8568030320993803E-3</v>
      </c>
      <c r="FX52" s="333">
        <f t="shared" si="33"/>
        <v>1.5771045141218888E-2</v>
      </c>
      <c r="FZ52" s="219" t="s">
        <v>444</v>
      </c>
      <c r="GA52" s="221">
        <v>716</v>
      </c>
      <c r="GB52" s="451">
        <v>297</v>
      </c>
      <c r="GC52" s="222">
        <v>419</v>
      </c>
      <c r="GD52" s="221">
        <v>19457.165000000001</v>
      </c>
      <c r="GE52" s="451">
        <v>12177.584000000001</v>
      </c>
      <c r="GF52" s="222">
        <v>7279.5810000000001</v>
      </c>
      <c r="GH52" s="219" t="s">
        <v>444</v>
      </c>
      <c r="GI52" s="221">
        <v>214</v>
      </c>
      <c r="GJ52" s="451">
        <v>202</v>
      </c>
      <c r="GK52" s="451">
        <v>261</v>
      </c>
      <c r="GL52" s="451">
        <v>313</v>
      </c>
      <c r="GM52" s="451">
        <v>387</v>
      </c>
      <c r="GN52" s="451">
        <v>498</v>
      </c>
      <c r="GO52" s="222">
        <v>529</v>
      </c>
      <c r="GQ52" s="219" t="s">
        <v>444</v>
      </c>
      <c r="GR52" s="221">
        <v>638</v>
      </c>
      <c r="GS52" s="451">
        <v>601</v>
      </c>
      <c r="GT52" s="451">
        <v>738</v>
      </c>
      <c r="GU52" s="451">
        <v>867</v>
      </c>
      <c r="GV52" s="451">
        <v>988</v>
      </c>
      <c r="GW52" s="451">
        <v>1264</v>
      </c>
      <c r="GX52" s="222">
        <v>1359</v>
      </c>
      <c r="GZ52" s="219" t="s">
        <v>444</v>
      </c>
      <c r="HA52" s="389">
        <f t="shared" si="2"/>
        <v>2.9813084112149535</v>
      </c>
      <c r="HB52" s="390">
        <f t="shared" si="3"/>
        <v>2.9752475247524752</v>
      </c>
      <c r="HC52" s="390">
        <f t="shared" si="4"/>
        <v>2.8275862068965516</v>
      </c>
      <c r="HD52" s="390">
        <f t="shared" si="5"/>
        <v>2.769968051118211</v>
      </c>
      <c r="HE52" s="390">
        <f t="shared" si="6"/>
        <v>2.5529715762273901</v>
      </c>
      <c r="HF52" s="390">
        <f t="shared" si="7"/>
        <v>2.5381526104417671</v>
      </c>
      <c r="HG52" s="246">
        <f t="shared" si="8"/>
        <v>2.5689981096408316</v>
      </c>
      <c r="HI52" s="219" t="s">
        <v>444</v>
      </c>
      <c r="HJ52" s="221">
        <v>95</v>
      </c>
      <c r="HK52" s="451">
        <v>141</v>
      </c>
      <c r="HL52" s="451">
        <v>57</v>
      </c>
      <c r="HM52" s="451">
        <v>57</v>
      </c>
      <c r="HN52" s="451">
        <v>41</v>
      </c>
      <c r="HO52" s="221">
        <v>104</v>
      </c>
      <c r="HP52" s="451">
        <v>180</v>
      </c>
      <c r="HQ52" s="451">
        <v>100</v>
      </c>
      <c r="HR52" s="451">
        <v>76</v>
      </c>
      <c r="HS52" s="451">
        <v>40</v>
      </c>
      <c r="HT52" s="221">
        <v>120</v>
      </c>
      <c r="HU52" s="451">
        <v>185</v>
      </c>
      <c r="HV52" s="451">
        <v>70</v>
      </c>
      <c r="HW52" s="451">
        <v>110</v>
      </c>
      <c r="HX52" s="222">
        <v>45</v>
      </c>
      <c r="HY52" s="804"/>
      <c r="HZ52" s="219" t="s">
        <v>444</v>
      </c>
      <c r="IA52" s="221">
        <v>92</v>
      </c>
      <c r="IB52" s="451">
        <v>8</v>
      </c>
      <c r="IC52" s="451">
        <v>140</v>
      </c>
      <c r="ID52" s="451">
        <v>132</v>
      </c>
      <c r="IE52" s="451">
        <v>20</v>
      </c>
      <c r="IF52" s="221">
        <v>104</v>
      </c>
      <c r="IG52" s="451">
        <v>12</v>
      </c>
      <c r="IH52" s="451">
        <v>160</v>
      </c>
      <c r="II52" s="451">
        <v>204</v>
      </c>
      <c r="IJ52" s="451">
        <v>20</v>
      </c>
      <c r="IK52" s="221">
        <v>120</v>
      </c>
      <c r="IL52" s="451">
        <v>0</v>
      </c>
      <c r="IM52" s="451">
        <v>175</v>
      </c>
      <c r="IN52" s="451">
        <v>205</v>
      </c>
      <c r="IO52" s="222">
        <v>30</v>
      </c>
      <c r="IQ52" s="219" t="s">
        <v>444</v>
      </c>
      <c r="IR52" s="221">
        <v>1</v>
      </c>
      <c r="IS52" s="451">
        <v>5</v>
      </c>
      <c r="IT52" s="451">
        <v>18</v>
      </c>
      <c r="IU52" s="451">
        <v>21</v>
      </c>
      <c r="IV52" s="451">
        <v>13</v>
      </c>
      <c r="IW52" s="451">
        <v>17</v>
      </c>
      <c r="IX52" s="222">
        <v>20</v>
      </c>
      <c r="IY52" s="221">
        <v>59</v>
      </c>
      <c r="IZ52" s="451">
        <v>42</v>
      </c>
      <c r="JA52" s="451">
        <v>215</v>
      </c>
      <c r="JB52" s="451">
        <v>219</v>
      </c>
      <c r="JC52" s="451">
        <v>105</v>
      </c>
      <c r="JD52" s="451">
        <v>105</v>
      </c>
      <c r="JE52" s="222">
        <v>39</v>
      </c>
      <c r="JF52" s="221">
        <v>2</v>
      </c>
      <c r="JG52" s="451">
        <v>3</v>
      </c>
      <c r="JH52" s="451">
        <v>16</v>
      </c>
      <c r="JI52" s="451">
        <v>20</v>
      </c>
      <c r="JJ52" s="451">
        <v>22</v>
      </c>
      <c r="JK52" s="451">
        <v>28</v>
      </c>
      <c r="JL52" s="222">
        <v>15</v>
      </c>
      <c r="JM52" s="221">
        <v>65</v>
      </c>
      <c r="JN52" s="451">
        <v>64</v>
      </c>
      <c r="JO52" s="451">
        <v>299</v>
      </c>
      <c r="JP52" s="451">
        <v>253</v>
      </c>
      <c r="JQ52" s="451">
        <v>134</v>
      </c>
      <c r="JR52" s="451">
        <v>115</v>
      </c>
      <c r="JS52" s="222">
        <v>40</v>
      </c>
      <c r="JT52" s="221">
        <v>0</v>
      </c>
      <c r="JU52" s="451">
        <v>6</v>
      </c>
      <c r="JV52" s="451">
        <v>15</v>
      </c>
      <c r="JW52" s="451">
        <v>19</v>
      </c>
      <c r="JX52" s="451">
        <v>27</v>
      </c>
      <c r="JY52" s="451">
        <v>33</v>
      </c>
      <c r="JZ52" s="222">
        <v>19</v>
      </c>
      <c r="KA52" s="221">
        <v>84</v>
      </c>
      <c r="KB52" s="451">
        <v>43</v>
      </c>
      <c r="KC52" s="451">
        <v>252</v>
      </c>
      <c r="KD52" s="451">
        <v>292</v>
      </c>
      <c r="KE52" s="451">
        <v>166</v>
      </c>
      <c r="KF52" s="451">
        <v>153</v>
      </c>
      <c r="KG52" s="222">
        <v>45</v>
      </c>
      <c r="KI52" s="219" t="s">
        <v>444</v>
      </c>
      <c r="KJ52" s="221">
        <v>172</v>
      </c>
      <c r="KK52" s="451">
        <v>44</v>
      </c>
      <c r="KL52" s="451">
        <v>44</v>
      </c>
      <c r="KM52" s="222">
        <v>40</v>
      </c>
      <c r="KN52" s="221">
        <v>168</v>
      </c>
      <c r="KO52" s="451">
        <v>116</v>
      </c>
      <c r="KP52" s="451">
        <v>60</v>
      </c>
      <c r="KQ52" s="222">
        <v>40</v>
      </c>
      <c r="KR52" s="221">
        <v>195</v>
      </c>
      <c r="KS52" s="451">
        <v>55</v>
      </c>
      <c r="KT52" s="451">
        <v>120</v>
      </c>
      <c r="KU52" s="222">
        <v>45</v>
      </c>
      <c r="KW52" s="219" t="s">
        <v>444</v>
      </c>
      <c r="KX52" s="221">
        <v>266</v>
      </c>
      <c r="KY52" s="451">
        <v>283</v>
      </c>
      <c r="KZ52" s="451">
        <v>335</v>
      </c>
      <c r="LA52" s="451">
        <v>391</v>
      </c>
      <c r="LB52" s="451">
        <v>458</v>
      </c>
      <c r="LC52" s="451">
        <v>596</v>
      </c>
      <c r="LD52" s="205">
        <v>629</v>
      </c>
      <c r="LF52" s="219" t="s">
        <v>444</v>
      </c>
      <c r="LG52" s="221">
        <v>387</v>
      </c>
      <c r="LH52" s="451">
        <v>44</v>
      </c>
      <c r="LI52" s="222">
        <v>27</v>
      </c>
      <c r="LJ52" s="221">
        <v>498</v>
      </c>
      <c r="LK52" s="451">
        <v>63</v>
      </c>
      <c r="LL52" s="222">
        <v>35</v>
      </c>
      <c r="LM52" s="221">
        <v>529</v>
      </c>
      <c r="LN52" s="451">
        <v>60</v>
      </c>
      <c r="LO52" s="222">
        <v>40</v>
      </c>
      <c r="LQ52" s="219" t="s">
        <v>444</v>
      </c>
      <c r="LR52" s="221">
        <v>441</v>
      </c>
      <c r="LS52" s="451">
        <v>6</v>
      </c>
      <c r="LT52" s="222">
        <v>12</v>
      </c>
      <c r="LU52" s="221">
        <v>563</v>
      </c>
      <c r="LV52" s="451">
        <v>23</v>
      </c>
      <c r="LW52" s="222">
        <v>10</v>
      </c>
      <c r="LX52" s="221">
        <v>601</v>
      </c>
      <c r="LY52" s="451">
        <v>26</v>
      </c>
      <c r="LZ52" s="222">
        <v>2</v>
      </c>
      <c r="MB52" s="219" t="s">
        <v>444</v>
      </c>
      <c r="MC52" s="1111"/>
      <c r="MD52" s="1112"/>
      <c r="ME52" s="1112"/>
      <c r="MF52" s="1112"/>
      <c r="MG52" s="1112"/>
      <c r="MH52" s="221">
        <v>14</v>
      </c>
      <c r="MI52" s="451">
        <v>95</v>
      </c>
      <c r="MJ52" s="451">
        <v>94</v>
      </c>
      <c r="MK52" s="451">
        <v>147</v>
      </c>
      <c r="ML52" s="451">
        <v>246</v>
      </c>
      <c r="MM52" s="221">
        <v>38</v>
      </c>
      <c r="MN52" s="451">
        <v>50</v>
      </c>
      <c r="MO52" s="451">
        <v>80</v>
      </c>
      <c r="MP52" s="451">
        <v>142</v>
      </c>
      <c r="MQ52" s="222">
        <v>319</v>
      </c>
      <c r="MS52" s="219" t="s">
        <v>444</v>
      </c>
      <c r="MT52" s="221">
        <v>214</v>
      </c>
      <c r="MU52" s="451">
        <v>202</v>
      </c>
      <c r="MV52" s="451">
        <v>261</v>
      </c>
      <c r="MW52" s="451">
        <v>313</v>
      </c>
      <c r="MX52" s="451">
        <v>387</v>
      </c>
      <c r="MY52" s="451">
        <v>498</v>
      </c>
      <c r="MZ52" s="205">
        <v>529</v>
      </c>
      <c r="NB52" s="219" t="s">
        <v>444</v>
      </c>
      <c r="NC52" s="221">
        <v>377</v>
      </c>
      <c r="ND52" s="451">
        <v>5</v>
      </c>
      <c r="NE52" s="222">
        <v>9</v>
      </c>
      <c r="NF52" s="221">
        <v>469</v>
      </c>
      <c r="NG52" s="451">
        <v>23</v>
      </c>
      <c r="NH52" s="222">
        <v>6</v>
      </c>
      <c r="NI52" s="221">
        <v>508</v>
      </c>
      <c r="NJ52" s="451">
        <v>19</v>
      </c>
      <c r="NK52" s="222">
        <v>2</v>
      </c>
      <c r="NM52" s="219" t="s">
        <v>444</v>
      </c>
      <c r="NN52" s="221">
        <v>10</v>
      </c>
      <c r="NO52" s="451">
        <v>36</v>
      </c>
      <c r="NP52" s="451">
        <v>83</v>
      </c>
      <c r="NQ52" s="451">
        <v>106</v>
      </c>
      <c r="NR52" s="451">
        <v>156</v>
      </c>
      <c r="NS52" s="451">
        <v>1657</v>
      </c>
      <c r="NT52" s="221">
        <v>9</v>
      </c>
      <c r="NU52" s="451">
        <v>36</v>
      </c>
      <c r="NV52" s="451">
        <v>84</v>
      </c>
      <c r="NW52" s="451">
        <v>133</v>
      </c>
      <c r="NX52" s="451">
        <v>236</v>
      </c>
      <c r="NY52" s="451">
        <v>2243</v>
      </c>
      <c r="NZ52" s="221">
        <v>4</v>
      </c>
      <c r="OA52" s="451">
        <v>42</v>
      </c>
      <c r="OB52" s="451">
        <v>77</v>
      </c>
      <c r="OC52" s="451">
        <v>123</v>
      </c>
      <c r="OD52" s="451">
        <v>283</v>
      </c>
      <c r="OE52" s="222">
        <v>2499</v>
      </c>
      <c r="OG52" s="219" t="s">
        <v>444</v>
      </c>
      <c r="OH52" s="221">
        <v>301</v>
      </c>
      <c r="OI52" s="451">
        <v>77</v>
      </c>
      <c r="OJ52" s="451">
        <v>0</v>
      </c>
      <c r="OK52" s="222">
        <v>13</v>
      </c>
      <c r="OL52" s="221">
        <v>393</v>
      </c>
      <c r="OM52" s="451">
        <v>96</v>
      </c>
      <c r="ON52" s="451">
        <v>0</v>
      </c>
      <c r="OO52" s="222">
        <v>9</v>
      </c>
      <c r="OP52" s="221">
        <v>436</v>
      </c>
      <c r="OQ52" s="451">
        <v>91</v>
      </c>
      <c r="OR52" s="451">
        <v>0</v>
      </c>
      <c r="OS52" s="222">
        <v>2</v>
      </c>
      <c r="OU52" s="219" t="s">
        <v>444</v>
      </c>
      <c r="OV52" s="221">
        <v>45</v>
      </c>
      <c r="OW52" s="451">
        <v>84</v>
      </c>
      <c r="OX52" s="451">
        <v>109</v>
      </c>
      <c r="OY52" s="451">
        <v>124</v>
      </c>
      <c r="OZ52" s="451">
        <v>68</v>
      </c>
      <c r="PA52" s="222">
        <v>99</v>
      </c>
      <c r="PC52" s="219" t="s">
        <v>444</v>
      </c>
      <c r="PD52" s="221">
        <v>2</v>
      </c>
      <c r="PE52" s="451">
        <v>1</v>
      </c>
      <c r="PF52" s="451">
        <v>0</v>
      </c>
      <c r="PG52" s="451">
        <v>4</v>
      </c>
      <c r="PH52" s="451">
        <v>6</v>
      </c>
      <c r="PI52" s="222">
        <v>6</v>
      </c>
      <c r="PJ52" s="221">
        <v>106</v>
      </c>
      <c r="PK52" s="451">
        <v>29</v>
      </c>
      <c r="PL52" s="451">
        <v>17</v>
      </c>
      <c r="PM52" s="451">
        <v>144</v>
      </c>
      <c r="PN52" s="451">
        <v>126</v>
      </c>
      <c r="PO52" s="222">
        <v>70</v>
      </c>
      <c r="PP52" s="221">
        <v>109</v>
      </c>
      <c r="PQ52" s="451">
        <v>30</v>
      </c>
      <c r="PR52" s="451">
        <v>17</v>
      </c>
      <c r="PS52" s="451">
        <v>149</v>
      </c>
      <c r="PT52" s="451">
        <v>132</v>
      </c>
      <c r="PU52" s="222">
        <v>76</v>
      </c>
      <c r="PV52" s="636"/>
      <c r="PW52" s="219" t="s">
        <v>444</v>
      </c>
      <c r="PX52" s="221">
        <v>35</v>
      </c>
      <c r="PY52" s="451">
        <v>182</v>
      </c>
      <c r="PZ52" s="222">
        <v>174</v>
      </c>
      <c r="QA52" s="221">
        <v>28</v>
      </c>
      <c r="QB52" s="451">
        <v>167</v>
      </c>
      <c r="QC52" s="222">
        <v>303</v>
      </c>
      <c r="QD52" s="221">
        <v>31</v>
      </c>
      <c r="QE52" s="451">
        <v>172</v>
      </c>
      <c r="QF52" s="222">
        <v>326</v>
      </c>
      <c r="QH52" s="795" t="s">
        <v>444</v>
      </c>
      <c r="QI52" s="451">
        <f t="shared" si="9"/>
        <v>9</v>
      </c>
      <c r="QJ52" s="451">
        <f t="shared" si="10"/>
        <v>3</v>
      </c>
      <c r="QK52" s="451">
        <f t="shared" si="11"/>
        <v>5</v>
      </c>
      <c r="QL52" s="451">
        <f t="shared" si="12"/>
        <v>6</v>
      </c>
      <c r="QM52" s="451">
        <f t="shared" si="13"/>
        <v>7</v>
      </c>
      <c r="QN52" s="451">
        <f t="shared" si="14"/>
        <v>5</v>
      </c>
      <c r="QO52" s="451">
        <f t="shared" si="15"/>
        <v>0</v>
      </c>
      <c r="QP52" s="451">
        <f t="shared" si="16"/>
        <v>6</v>
      </c>
      <c r="QQ52" s="222">
        <f t="shared" si="17"/>
        <v>2</v>
      </c>
      <c r="QR52" s="222">
        <f t="shared" si="18"/>
        <v>43</v>
      </c>
      <c r="QT52" s="795" t="s">
        <v>444</v>
      </c>
      <c r="QU52" s="451">
        <v>8</v>
      </c>
      <c r="QV52" s="451">
        <v>3</v>
      </c>
      <c r="QW52" s="451">
        <v>5</v>
      </c>
      <c r="QX52" s="451">
        <v>6</v>
      </c>
      <c r="QY52" s="451">
        <v>7</v>
      </c>
      <c r="QZ52" s="451">
        <v>5</v>
      </c>
      <c r="RA52" s="451">
        <v>0</v>
      </c>
      <c r="RB52" s="451">
        <v>6</v>
      </c>
      <c r="RC52" s="222">
        <v>2</v>
      </c>
      <c r="RD52" s="222">
        <f t="shared" si="19"/>
        <v>42</v>
      </c>
      <c r="RF52" s="795" t="s">
        <v>444</v>
      </c>
      <c r="RG52" s="451">
        <v>1</v>
      </c>
      <c r="RH52" s="451">
        <v>0</v>
      </c>
      <c r="RI52" s="451">
        <v>0</v>
      </c>
      <c r="RJ52" s="451">
        <v>0</v>
      </c>
      <c r="RK52" s="451">
        <v>0</v>
      </c>
      <c r="RL52" s="451">
        <v>0</v>
      </c>
      <c r="RM52" s="451">
        <v>0</v>
      </c>
      <c r="RN52" s="451">
        <v>0</v>
      </c>
      <c r="RO52" s="222">
        <v>0</v>
      </c>
      <c r="RP52" s="222">
        <f t="shared" si="20"/>
        <v>1</v>
      </c>
      <c r="RR52" s="795" t="s">
        <v>444</v>
      </c>
      <c r="RS52" s="451">
        <v>0</v>
      </c>
      <c r="RT52" s="451">
        <v>0</v>
      </c>
      <c r="RU52" s="451">
        <v>0</v>
      </c>
      <c r="RV52" s="451">
        <v>0</v>
      </c>
      <c r="RW52" s="451">
        <v>0</v>
      </c>
      <c r="RX52" s="451">
        <v>0</v>
      </c>
      <c r="RY52" s="451">
        <v>0</v>
      </c>
      <c r="RZ52" s="451">
        <v>0</v>
      </c>
      <c r="SA52" s="222">
        <v>0</v>
      </c>
      <c r="SB52" s="222">
        <f t="shared" si="21"/>
        <v>0</v>
      </c>
      <c r="SD52" s="219" t="s">
        <v>444</v>
      </c>
      <c r="SE52" s="221">
        <v>7</v>
      </c>
      <c r="SF52" s="451">
        <v>3</v>
      </c>
      <c r="SG52" s="451">
        <v>8</v>
      </c>
      <c r="SH52" s="451">
        <v>8</v>
      </c>
      <c r="SI52" s="451">
        <v>7</v>
      </c>
      <c r="SJ52" s="451">
        <v>4</v>
      </c>
      <c r="SK52" s="451">
        <v>3</v>
      </c>
      <c r="SL52" s="451">
        <v>8</v>
      </c>
      <c r="SM52" s="451">
        <v>2</v>
      </c>
      <c r="SN52" s="222">
        <v>10</v>
      </c>
      <c r="SP52" s="219" t="s">
        <v>444</v>
      </c>
      <c r="SQ52" s="221">
        <v>127</v>
      </c>
      <c r="SR52" s="222">
        <v>421</v>
      </c>
      <c r="SS52" s="451">
        <v>172.85826</v>
      </c>
      <c r="ST52" s="451">
        <v>596</v>
      </c>
      <c r="SU52" s="221">
        <v>165.0187118617221</v>
      </c>
      <c r="SV52" s="222">
        <v>644</v>
      </c>
      <c r="SX52" s="219" t="s">
        <v>444</v>
      </c>
      <c r="SY52" s="221">
        <v>466</v>
      </c>
      <c r="SZ52" s="451">
        <v>419</v>
      </c>
      <c r="TA52" s="451">
        <v>46</v>
      </c>
      <c r="TB52" s="451">
        <v>55</v>
      </c>
      <c r="TC52" s="451">
        <v>55</v>
      </c>
      <c r="TD52" s="222">
        <v>64</v>
      </c>
      <c r="TE52" s="221">
        <v>593</v>
      </c>
      <c r="TF52" s="451">
        <v>47</v>
      </c>
      <c r="TG52" s="451">
        <v>58</v>
      </c>
      <c r="TH52" s="451">
        <v>78</v>
      </c>
      <c r="TI52" s="222">
        <v>39</v>
      </c>
      <c r="TJ52" s="221">
        <v>641</v>
      </c>
      <c r="TK52" s="451">
        <v>40</v>
      </c>
      <c r="TL52" s="451">
        <v>73</v>
      </c>
      <c r="TM52" s="451">
        <v>58</v>
      </c>
      <c r="TN52" s="222">
        <v>30</v>
      </c>
      <c r="TP52" s="219" t="s">
        <v>444</v>
      </c>
      <c r="TQ52" s="221">
        <v>28</v>
      </c>
      <c r="TR52" s="451">
        <v>28</v>
      </c>
      <c r="TS52" s="451">
        <v>28</v>
      </c>
      <c r="TT52" s="451">
        <v>96</v>
      </c>
      <c r="TU52" s="451">
        <v>116</v>
      </c>
      <c r="TV52" s="222">
        <v>136</v>
      </c>
      <c r="TW52" s="221">
        <v>16</v>
      </c>
      <c r="TX52" s="451">
        <v>32</v>
      </c>
      <c r="TY52" s="451">
        <v>72</v>
      </c>
      <c r="TZ52" s="451">
        <v>176</v>
      </c>
      <c r="UA52" s="451">
        <v>156</v>
      </c>
      <c r="UB52" s="222">
        <v>140</v>
      </c>
      <c r="UC52" s="221">
        <v>30</v>
      </c>
      <c r="UD52" s="451">
        <v>40</v>
      </c>
      <c r="UE52" s="451">
        <v>75</v>
      </c>
      <c r="UF52" s="451">
        <v>175</v>
      </c>
      <c r="UG52" s="451">
        <v>175</v>
      </c>
      <c r="UH52" s="222">
        <v>155</v>
      </c>
      <c r="UJ52" s="219" t="s">
        <v>444</v>
      </c>
      <c r="UK52" s="221">
        <v>420</v>
      </c>
      <c r="UL52" s="451">
        <v>349</v>
      </c>
      <c r="UM52" s="451">
        <v>71</v>
      </c>
      <c r="UN52" s="221">
        <v>596</v>
      </c>
      <c r="UO52" s="451">
        <v>511</v>
      </c>
      <c r="UP52" s="451">
        <v>85</v>
      </c>
      <c r="UQ52" s="221">
        <v>644</v>
      </c>
      <c r="UR52" s="451">
        <v>552</v>
      </c>
      <c r="US52" s="222">
        <v>92</v>
      </c>
      <c r="UU52" s="219" t="s">
        <v>444</v>
      </c>
      <c r="UV52" s="221">
        <v>454</v>
      </c>
      <c r="UW52" s="451">
        <v>57</v>
      </c>
      <c r="UX52" s="221">
        <v>47</v>
      </c>
      <c r="UY52" s="451">
        <v>37</v>
      </c>
      <c r="UZ52" s="222">
        <v>1</v>
      </c>
      <c r="VA52" s="221">
        <v>485</v>
      </c>
      <c r="VB52" s="451">
        <v>67</v>
      </c>
      <c r="VC52" s="221">
        <v>51</v>
      </c>
      <c r="VD52" s="451">
        <v>39</v>
      </c>
      <c r="VE52" s="222">
        <v>2</v>
      </c>
      <c r="VF52" s="168"/>
      <c r="VG52" s="219" t="s">
        <v>444</v>
      </c>
      <c r="VH52" s="221">
        <v>34</v>
      </c>
      <c r="VI52" s="451">
        <v>10</v>
      </c>
      <c r="VJ52" s="451">
        <v>1</v>
      </c>
      <c r="VK52" s="222">
        <v>12</v>
      </c>
      <c r="VL52" s="221">
        <v>31</v>
      </c>
      <c r="VM52" s="451">
        <v>15</v>
      </c>
      <c r="VN52" s="451">
        <v>5</v>
      </c>
      <c r="VO52" s="222">
        <v>16</v>
      </c>
      <c r="VQ52" s="219" t="s">
        <v>444</v>
      </c>
      <c r="VR52" s="221">
        <v>82</v>
      </c>
      <c r="VS52" s="222">
        <v>45</v>
      </c>
      <c r="VT52" s="451">
        <v>118.44393700000001</v>
      </c>
      <c r="VU52" s="451">
        <v>54.414323000000003</v>
      </c>
      <c r="VV52" s="221">
        <v>105.8172805892263</v>
      </c>
      <c r="VW52" s="222">
        <v>59.201431272495789</v>
      </c>
      <c r="VY52" s="219" t="s">
        <v>444</v>
      </c>
      <c r="VZ52" s="221">
        <v>20</v>
      </c>
      <c r="WA52" s="451">
        <v>16</v>
      </c>
      <c r="WB52" s="451">
        <v>24</v>
      </c>
      <c r="WC52" s="451">
        <v>72</v>
      </c>
      <c r="WD52" s="222">
        <v>28</v>
      </c>
      <c r="WE52" s="221">
        <v>16</v>
      </c>
      <c r="WF52" s="451">
        <v>7.5200250000000004</v>
      </c>
      <c r="WG52" s="451">
        <v>23.577141000000001</v>
      </c>
      <c r="WH52" s="451">
        <v>68.595872999999997</v>
      </c>
      <c r="WI52" s="222">
        <v>36.311416999999999</v>
      </c>
      <c r="WJ52" s="221">
        <v>29.849998296875668</v>
      </c>
      <c r="WK52" s="451">
        <v>10</v>
      </c>
      <c r="WL52" s="451">
        <v>27.300503702203699</v>
      </c>
      <c r="WM52" s="451">
        <v>75.612197132181322</v>
      </c>
      <c r="WN52" s="222">
        <v>30.007475924780081</v>
      </c>
      <c r="WP52" s="219" t="s">
        <v>444</v>
      </c>
      <c r="WQ52" s="221">
        <v>20</v>
      </c>
      <c r="WR52" s="451">
        <v>12</v>
      </c>
      <c r="WS52" s="451">
        <v>8</v>
      </c>
      <c r="WT52" s="451">
        <v>32</v>
      </c>
      <c r="WU52" s="451">
        <v>52</v>
      </c>
      <c r="WV52" s="222">
        <v>36</v>
      </c>
      <c r="WW52" s="221">
        <v>12</v>
      </c>
      <c r="WX52" s="451">
        <v>20.255385</v>
      </c>
      <c r="WY52" s="451">
        <v>12</v>
      </c>
      <c r="WZ52" s="451">
        <v>8.2836920000000003</v>
      </c>
      <c r="XA52" s="451">
        <v>68.623598000000001</v>
      </c>
      <c r="XB52" s="222">
        <v>30.841781000000001</v>
      </c>
      <c r="XC52" s="221">
        <v>30</v>
      </c>
      <c r="XD52" s="451">
        <v>37.258207622317009</v>
      </c>
      <c r="XE52" s="451">
        <v>0</v>
      </c>
      <c r="XF52" s="451">
        <v>24.01292069966474</v>
      </c>
      <c r="XG52" s="451">
        <v>53.355356664101919</v>
      </c>
      <c r="XH52" s="222">
        <v>28.143690069957099</v>
      </c>
      <c r="XJ52" s="219" t="s">
        <v>444</v>
      </c>
      <c r="XK52" s="221">
        <v>0</v>
      </c>
      <c r="XL52" s="451">
        <v>0</v>
      </c>
      <c r="XM52" s="451">
        <v>0</v>
      </c>
      <c r="XN52" s="451">
        <v>4</v>
      </c>
      <c r="XO52" s="222">
        <v>4</v>
      </c>
      <c r="XP52" s="221">
        <v>4</v>
      </c>
      <c r="XQ52" s="451">
        <v>0</v>
      </c>
      <c r="XR52" s="451">
        <v>4</v>
      </c>
      <c r="XS52" s="451">
        <v>4</v>
      </c>
      <c r="XT52" s="222">
        <v>0</v>
      </c>
      <c r="XU52" s="221">
        <v>0</v>
      </c>
      <c r="XV52" s="451">
        <v>0</v>
      </c>
      <c r="XW52" s="451">
        <v>0</v>
      </c>
      <c r="XX52" s="451">
        <v>0</v>
      </c>
      <c r="XY52" s="222">
        <v>0</v>
      </c>
      <c r="XZ52" s="822"/>
      <c r="YA52" s="219" t="s">
        <v>444</v>
      </c>
      <c r="YB52" s="221">
        <v>35</v>
      </c>
      <c r="YC52" s="451">
        <v>60</v>
      </c>
      <c r="YD52" s="451">
        <v>40</v>
      </c>
      <c r="YE52" s="451">
        <v>38</v>
      </c>
      <c r="YF52" s="451">
        <v>12</v>
      </c>
      <c r="YG52" s="451">
        <v>1</v>
      </c>
      <c r="YH52" s="451">
        <v>3</v>
      </c>
      <c r="YI52" s="221">
        <v>48</v>
      </c>
      <c r="YJ52" s="451">
        <v>61</v>
      </c>
      <c r="YK52" s="451">
        <v>40</v>
      </c>
      <c r="YL52" s="451">
        <v>38</v>
      </c>
      <c r="YM52" s="451">
        <v>36</v>
      </c>
      <c r="YN52" s="451">
        <v>27</v>
      </c>
      <c r="YO52" s="222">
        <v>428</v>
      </c>
      <c r="YP52" s="221">
        <v>75</v>
      </c>
      <c r="YQ52" s="451">
        <v>116</v>
      </c>
      <c r="YR52" s="451">
        <v>70</v>
      </c>
      <c r="YS52" s="451">
        <v>62</v>
      </c>
      <c r="YT52" s="451">
        <v>26</v>
      </c>
      <c r="YU52" s="451">
        <v>1</v>
      </c>
      <c r="YV52" s="451">
        <v>5</v>
      </c>
      <c r="YW52" s="221">
        <v>97</v>
      </c>
      <c r="YX52" s="451">
        <v>117</v>
      </c>
      <c r="YY52" s="451">
        <v>70</v>
      </c>
      <c r="YZ52" s="451">
        <v>62</v>
      </c>
      <c r="ZA52" s="451">
        <v>65</v>
      </c>
      <c r="ZB52" s="451">
        <v>65</v>
      </c>
      <c r="ZC52" s="222">
        <v>859</v>
      </c>
      <c r="ZE52" s="219" t="s">
        <v>444</v>
      </c>
      <c r="ZF52" s="221">
        <v>316</v>
      </c>
      <c r="ZG52" s="451">
        <v>232</v>
      </c>
      <c r="ZH52" s="451">
        <v>105</v>
      </c>
      <c r="ZI52" s="222">
        <v>78</v>
      </c>
      <c r="ZJ52" s="221">
        <v>239</v>
      </c>
      <c r="ZK52" s="451">
        <v>300</v>
      </c>
      <c r="ZL52" s="451">
        <v>156</v>
      </c>
      <c r="ZM52" s="222">
        <v>207</v>
      </c>
      <c r="ZN52" s="221">
        <v>189</v>
      </c>
      <c r="ZO52" s="451">
        <v>341</v>
      </c>
      <c r="ZP52" s="451">
        <v>180</v>
      </c>
      <c r="ZQ52" s="222">
        <v>247</v>
      </c>
      <c r="ZS52" s="219" t="s">
        <v>444</v>
      </c>
      <c r="ZT52" s="221">
        <v>75</v>
      </c>
      <c r="ZU52" s="451">
        <v>209</v>
      </c>
      <c r="ZV52" s="451">
        <v>86</v>
      </c>
      <c r="ZW52" s="222">
        <v>105</v>
      </c>
      <c r="ZX52" s="221">
        <v>114</v>
      </c>
      <c r="ZY52" s="451">
        <v>132</v>
      </c>
      <c r="ZZ52" s="451">
        <v>94</v>
      </c>
      <c r="AAA52" s="222">
        <v>142</v>
      </c>
    </row>
    <row r="53" spans="1:703" ht="13.5" customHeight="1" x14ac:dyDescent="0.2">
      <c r="A53" s="219">
        <v>37211</v>
      </c>
      <c r="B53" s="219" t="s">
        <v>27</v>
      </c>
      <c r="C53" s="221">
        <v>1621</v>
      </c>
      <c r="D53" s="451">
        <v>1548</v>
      </c>
      <c r="E53" s="451">
        <v>1707</v>
      </c>
      <c r="F53" s="451">
        <v>2103</v>
      </c>
      <c r="G53" s="451">
        <v>2211</v>
      </c>
      <c r="H53" s="451">
        <v>2444</v>
      </c>
      <c r="I53" s="205">
        <v>2594</v>
      </c>
      <c r="J53" s="634"/>
      <c r="K53" s="219" t="s">
        <v>27</v>
      </c>
      <c r="L53" s="227">
        <f>((VLOOKUP($K53,$B$8:$I$75,3,FALSE)/VLOOKUP($K53,$B$8:$I$75,2,FALSE))^(1/6.975))-1</f>
        <v>-6.5846011596950582E-3</v>
      </c>
      <c r="M53" s="203">
        <f>((VLOOKUP($K53,$B$8:$I$75,4,FALSE)/VLOOKUP($K53,$B$8:$I$75,3,FALSE))^(1/7.035))-1</f>
        <v>1.3995204703854291E-2</v>
      </c>
      <c r="N53" s="203">
        <f>((VLOOKUP($K53,$B$8:$I$75,5,FALSE)/VLOOKUP($K53,$B$8:$I$75,4,FALSE))^(1/8.005))-1</f>
        <v>2.6404730129120368E-2</v>
      </c>
      <c r="O53" s="203">
        <f>((VLOOKUP($K53,$B$8:$I$75,6,FALSE)/VLOOKUP($K53,$B$8:$I$75,5,FALSE))^(1/9.01))-1</f>
        <v>5.57374500028196E-3</v>
      </c>
      <c r="P53" s="203">
        <f>((VLOOKUP($K53,$B$8:$I$75,7,FALSE)/VLOOKUP($K53,$B$8:$I$75,6,FALSE))^(1/11))-1</f>
        <v>9.1498920604171641E-3</v>
      </c>
      <c r="Q53" s="228">
        <f>((VLOOKUP($K53,$B$8:$I$75,8,FALSE)/VLOOKUP($K53,$B$8:$I$75,7,FALSE))^(1/5))-1</f>
        <v>1.1984251430866788E-2</v>
      </c>
      <c r="R53" s="77"/>
      <c r="S53" s="219" t="s">
        <v>27</v>
      </c>
      <c r="T53" s="227">
        <f>VLOOKUP($S53,$K$8:$Q$75,2,FALSE)*(VLOOKUP($S53,$AW$8:$BC$75,2,FALSE)-VLOOKUP($S53,$CE$8:$CK$75,2,FALSE))/(VLOOKUP($S53,$B$8:$I$75,3,FALSE)-VLOOKUP($S53,$B$8:$I$75,2,FALSE))</f>
        <v>6.8552012073537592E-3</v>
      </c>
      <c r="U53" s="203">
        <f>VLOOKUP($S53,$K$8:$Q$75,3,FALSE)*(VLOOKUP($S53,$AW$8:$BC$75,3,FALSE)-VLOOKUP($S53,$CE$8:$CK$75,3,FALSE))/(VLOOKUP($S53,$B$8:$I$75,4,FALSE)-VLOOKUP($S53,$B$8:$I$75,3,FALSE))</f>
        <v>2.2005038842538194E-3</v>
      </c>
      <c r="V53" s="203">
        <f>VLOOKUP($S53,$K$8:$Q$75,4,FALSE)*(VLOOKUP($S53,$AW$8:$BC$75,4,FALSE)-VLOOKUP($S53,$CE$8:$CK$75,4,FALSE))/(VLOOKUP($S53,$B$8:$I$75,5,FALSE)-VLOOKUP($S53,$B$8:$I$75,4,FALSE))</f>
        <v>8.0014333724607173E-3</v>
      </c>
      <c r="W53" s="203">
        <f>VLOOKUP($S53,$K$8:$Q$75,5,FALSE)*(VLOOKUP($S53,$AW$8:$BC$75,5,FALSE)-VLOOKUP($S53,$CE$8:$CK$75,5,FALSE))/(VLOOKUP($S53,$B$8:$I$75,6,FALSE)-VLOOKUP($S53,$B$8:$I$75,5,FALSE))</f>
        <v>4.3351350002193024E-3</v>
      </c>
      <c r="X53" s="203">
        <f>VLOOKUP($S53,$K$8:$Q$75,6,FALSE)*(VLOOKUP($S53,$AW$8:$BC$75,6,FALSE)-VLOOKUP($S53,$CE$8:$CK$75,6,FALSE))/(VLOOKUP($S53,$B$8:$I$75,7,FALSE)-VLOOKUP($S53,$B$8:$I$75,6,FALSE))</f>
        <v>6.0475681429366665E-3</v>
      </c>
      <c r="Y53" s="228">
        <f>VLOOKUP($S53,$K$8:$Q$75,7,FALSE)*(VLOOKUP($S53,$AW$8:$BC$75,7,FALSE)-VLOOKUP($S53,$CE$8:$CK$75,7,FALSE))/(VLOOKUP($S53,$B$8:$I$75,8,FALSE)-VLOOKUP($S53,$B$8:$I$75,7,FALSE))</f>
        <v>7.5101308966765206E-3</v>
      </c>
      <c r="Z53" s="77"/>
      <c r="AA53" s="219" t="s">
        <v>27</v>
      </c>
      <c r="AB53" s="227">
        <f>(VLOOKUP($S53,$K$8:$Q$75,2,FALSE)*((VLOOKUP($S53,$B$8:$I$75,3,FALSE)-VLOOKUP($S53,$B$8:$I$75,2,FALSE))-(VLOOKUP($S53,$AW$8:$BC$75,2,FALSE)-VLOOKUP($S53,$CE$8:$CK$75,2,FALSE)))/(VLOOKUP($S53,$B$8:$I$75,3,FALSE)-VLOOKUP($S53,$B$8:$I$75,2,FALSE)))</f>
        <v>-1.3439802367048817E-2</v>
      </c>
      <c r="AC53" s="203">
        <f>(VLOOKUP($S53,$K$8:$Q$75,3,FALSE)*((VLOOKUP($S53,$B$8:$I$75,4,FALSE)-VLOOKUP($S53,$B$8:$I$75,3,FALSE))-(VLOOKUP($S53,$AW$8:$BC$75,3,FALSE)-VLOOKUP($S53,$CE$8:$CK$75,3,FALSE)))/(VLOOKUP($S53,$B$8:$I$75,4,FALSE)-VLOOKUP($S53,$B$8:$I$75,3,FALSE)))</f>
        <v>1.1794700819600473E-2</v>
      </c>
      <c r="AD53" s="203">
        <f>(VLOOKUP($S53,$K$8:$Q$75,4,FALSE)*((VLOOKUP($S53,$B$8:$I$75,5,FALSE)-VLOOKUP($S53,$B$8:$I$75,4,FALSE))-(VLOOKUP($S53,$AW$8:$BC$75,4,FALSE)-VLOOKUP($S53,$CE$8:$CK$75,4,FALSE)))/(VLOOKUP($S53,$B$8:$I$75,5,FALSE)-VLOOKUP($S53,$B$8:$I$75,4,FALSE)))</f>
        <v>1.8403296756659651E-2</v>
      </c>
      <c r="AE53" s="203">
        <f>(VLOOKUP($S53,$K$8:$Q$75,5,FALSE)*((VLOOKUP($S53,$B$8:$I$75,6,FALSE)-VLOOKUP($S53,$B$8:$I$75,5,FALSE))-(VLOOKUP($S53,$AW$8:$BC$75,5,FALSE)-VLOOKUP($S53,$CE$8:$CK$75,5,FALSE)))/(VLOOKUP($S53,$B$8:$I$75,6,FALSE)-VLOOKUP($S53,$B$8:$I$75,5,FALSE)))</f>
        <v>1.2386100000626578E-3</v>
      </c>
      <c r="AF53" s="203">
        <f>(VLOOKUP($S53,$K$8:$Q$75,6,FALSE)*((VLOOKUP($S53,$B$8:$I$75,7,FALSE)-VLOOKUP($S53,$B$8:$I$75,6,FALSE))-(VLOOKUP($S53,$AW$8:$BC$75,6,FALSE)-VLOOKUP($S53,$CE$8:$CK$75,6,FALSE)))/(VLOOKUP($S53,$B$8:$I$75,7,FALSE)-VLOOKUP($S53,$B$8:$I$75,6,FALSE)))</f>
        <v>3.1023239174804975E-3</v>
      </c>
      <c r="AG53" s="228">
        <f>(VLOOKUP($S53,$K$8:$Q$75,7,FALSE)*((VLOOKUP($S53,$B$8:$I$75,8,FALSE)-VLOOKUP($S53,$B$8:$I$75,7,FALSE))-(VLOOKUP($S53,$AW$8:$BC$75,7,FALSE)-VLOOKUP($S53,$CE$8:$CK$75,7,FALSE)))/(VLOOKUP($S53,$B$8:$I$75,8,FALSE)-VLOOKUP($S53,$B$8:$I$75,7,FALSE)))</f>
        <v>4.4741205341902674E-3</v>
      </c>
      <c r="AI53" s="219" t="s">
        <v>27</v>
      </c>
      <c r="AJ53" s="221">
        <f>VLOOKUP($AI53,$AW$8:$BC$75,2,FALSE)-VLOOKUP($AI53,$CE$8:$CK$75,2,FALSE)</f>
        <v>76</v>
      </c>
      <c r="AK53" s="222">
        <f>(VLOOKUP($AI53,$B$8:$I$75,3,FALSE)-VLOOKUP($AI53,$B$8:$I$75,2,FALSE))-AJ53</f>
        <v>-149</v>
      </c>
      <c r="AL53" s="451">
        <f>VLOOKUP($AI53,$AW$8:$BC$75,3,FALSE)-VLOOKUP($AI53,$CE$8:$CK$75,3,FALSE)</f>
        <v>25</v>
      </c>
      <c r="AM53" s="451">
        <f>(VLOOKUP($AI53,$B$8:$I$75,4,FALSE)-VLOOKUP($AI53,$B$8:$I$75,3,FALSE))-AL53</f>
        <v>134</v>
      </c>
      <c r="AN53" s="221">
        <f>VLOOKUP($AI53,$AW$8:$BC$75,4,FALSE)-VLOOKUP($AI53,$CE$8:$CK$75,4,FALSE)</f>
        <v>120</v>
      </c>
      <c r="AO53" s="222">
        <f>(VLOOKUP($AI53,$B$8:$I$75,5,FALSE)-VLOOKUP($AI53,$B$8:$I$75,4,FALSE))-AN53</f>
        <v>276</v>
      </c>
      <c r="AP53" s="451">
        <f>VLOOKUP($AI53,$AW$8:$BC$75,5,FALSE)-VLOOKUP($AI53,$CE$8:$CK$75,5,FALSE)</f>
        <v>84</v>
      </c>
      <c r="AQ53" s="451">
        <f>(VLOOKUP($AI53,$B$8:$I$75,6,FALSE)-VLOOKUP($AI53,$B$8:$I$75,5,FALSE))-AP53</f>
        <v>24</v>
      </c>
      <c r="AR53" s="221">
        <f>VLOOKUP($AI53,$AW$8:$BC$75,6,FALSE)-VLOOKUP($AI53,$CE$8:$CK$75,6,FALSE)</f>
        <v>154</v>
      </c>
      <c r="AS53" s="222">
        <f>(VLOOKUP($AI53,$B$8:$I$75,7,FALSE)-VLOOKUP($AI53,$B$8:$I$75,6,FALSE))-AR53</f>
        <v>79</v>
      </c>
      <c r="AT53" s="221">
        <f>VLOOKUP($AI53,$AW$8:$BC$75,7,FALSE)-VLOOKUP($AI53,$CE$8:$CK$75,7,FALSE)</f>
        <v>94</v>
      </c>
      <c r="AU53" s="222">
        <f>(VLOOKUP($AI53,$B$8:$I$75,8,FALSE)-VLOOKUP($AI53,$B$8:$I$75,7,FALSE))-AT53</f>
        <v>56</v>
      </c>
      <c r="AV53" s="636"/>
      <c r="AW53" s="219" t="s">
        <v>27</v>
      </c>
      <c r="AX53" s="221">
        <v>173</v>
      </c>
      <c r="AY53" s="451">
        <v>132</v>
      </c>
      <c r="AZ53" s="451">
        <v>242</v>
      </c>
      <c r="BA53" s="451">
        <v>234</v>
      </c>
      <c r="BB53" s="451">
        <v>308</v>
      </c>
      <c r="BC53" s="222">
        <v>170</v>
      </c>
      <c r="BE53" s="219" t="s">
        <v>27</v>
      </c>
      <c r="BF53" s="239">
        <f>IF(VLOOKUP($BE53,$B$8:$I$75,3,FALSE)&lt;&gt;VLOOKUP($BE53,$B$8:$I$75,2,FALSE),(10*(VLOOKUP($BE53,$K$8:$Q$75,2,FALSE)*100)*VLOOKUP($BE53,$AW$8:$BC$75,2,FALSE))/(VLOOKUP($BE53,$B$8:$I$75,3,FALSE)-VLOOKUP($BE53,$B$8:$I$75,2,FALSE)),"")</f>
        <v>15.604602748318426</v>
      </c>
      <c r="BG53" s="235">
        <f>IF(VLOOKUP($BE53,$B$8:$I$75,4,FALSE)&lt;&gt;VLOOKUP($BE53,$B$8:$I$75,3,FALSE),(10*(VLOOKUP($BE53,$K$8:$Q$75,3,FALSE)*100)*VLOOKUP($BE53,$AW$8:$BC$75,3,FALSE))/(VLOOKUP($BE53,$B$8:$I$75,4,FALSE)-VLOOKUP($BE53,$B$8:$I$75,3,FALSE)),"")</f>
        <v>11.618660508860167</v>
      </c>
      <c r="BH53" s="235">
        <f>IF(VLOOKUP($BE53,$B$8:$I$75,5,FALSE)&lt;&gt;VLOOKUP($BE53,$B$8:$I$75,4,FALSE),(10*(VLOOKUP($BE53,$K$8:$Q$75,4,FALSE)*100)*VLOOKUP($BE53,$AW$8:$BC$75,4,FALSE))/(VLOOKUP($BE53,$B$8:$I$75,5,FALSE)-VLOOKUP($BE53,$B$8:$I$75,4,FALSE)),"")</f>
        <v>16.136223967795779</v>
      </c>
      <c r="BI53" s="235">
        <f>IF(VLOOKUP($BE53,$B$8:$I$75,6,FALSE)&lt;&gt;VLOOKUP($BE53,$B$8:$I$75,5,FALSE),(10*(VLOOKUP($BE53,$K$8:$Q$75,5,FALSE)*100)*VLOOKUP($BE53,$AW$8:$BC$75,5,FALSE))/(VLOOKUP($BE53,$B$8:$I$75,6,FALSE)-VLOOKUP($BE53,$B$8:$I$75,5,FALSE)),"")</f>
        <v>12.076447500610913</v>
      </c>
      <c r="BJ53" s="235">
        <f>IF(VLOOKUP($BE53,$B$8:$I$75,7,FALSE)&lt;&gt;VLOOKUP($BE53,$B$8:$I$75,6,FALSE),(10*(VLOOKUP($BE53,$K$8:$Q$75,6,FALSE)*100)*VLOOKUP($BE53,$AW$8:$BC$75,6,FALSE))/(VLOOKUP($BE53,$B$8:$I$75,7,FALSE)-VLOOKUP($BE53,$B$8:$I$75,6,FALSE)),"")</f>
        <v>12.095136285873332</v>
      </c>
      <c r="BK53" s="240">
        <f>IF(VLOOKUP($BE53,$B$8:$I$75,8,FALSE)&lt;&gt;VLOOKUP($BE53,$B$8:$I$75,7,FALSE),(10*(VLOOKUP($BE53,$K$8:$Q$75,7,FALSE)*100)*VLOOKUP($BE53,$AW$8:$BC$75,7,FALSE))/(VLOOKUP($BE53,$B$8:$I$75,8,FALSE)-VLOOKUP($BE53,$B$8:$I$75,7,FALSE)),"")</f>
        <v>13.582151621649025</v>
      </c>
      <c r="BL53" s="239">
        <f>IF(VLOOKUP($BE53,$B$8:$I$75,3,FALSE)&lt;&gt;VLOOKUP($BE53,$B$8:$I$75,2,FALSE),(10*(VLOOKUP($BE53,$K$8:$Q$75,2,FALSE)*100)*VLOOKUP($BE53,$CE$8:$CK$75,2,FALSE))/(VLOOKUP($BE53,$B$8:$I$75,3,FALSE)-VLOOKUP($BE53,$B$8:$I$75,2,FALSE)),"")</f>
        <v>8.7494015409646657</v>
      </c>
      <c r="BM53" s="235">
        <f>IF(VLOOKUP($BE53,$B$8:$I$75,4,FALSE)&lt;&gt;VLOOKUP($BE53,$B$8:$I$75,3,FALSE),(10*(VLOOKUP($BE53,$K$8:$Q$75,3,FALSE)*100)*VLOOKUP($BE53,$CE$8:$CK$75,3,FALSE))/(VLOOKUP($BE53,$B$8:$I$75,4,FALSE)-VLOOKUP($BE53,$B$8:$I$75,3,FALSE)),"")</f>
        <v>9.4181566246063468</v>
      </c>
      <c r="BN53" s="235">
        <f>IF(VLOOKUP($BE53,$B$8:$I$75,5,FALSE)&lt;&gt;VLOOKUP($BE53,$B$8:$I$75,4,FALSE),(10*(VLOOKUP($BE53,$K$8:$Q$75,4,FALSE)*100)*VLOOKUP($BE53,$CE$8:$CK$75,4,FALSE))/(VLOOKUP($BE53,$B$8:$I$75,5,FALSE)-VLOOKUP($BE53,$B$8:$I$75,4,FALSE)),"")</f>
        <v>8.1347905953350619</v>
      </c>
      <c r="BO53" s="235">
        <f>IF(VLOOKUP($BE53,$B$8:$I$75,6,FALSE)&lt;&gt;VLOOKUP($BE53,$B$8:$I$75,5,FALSE),(10*(VLOOKUP($BE53,$K$8:$Q$75,5,FALSE)*100)*VLOOKUP($BE53,$CE$8:$CK$75,5,FALSE))/(VLOOKUP($BE53,$B$8:$I$75,6,FALSE)-VLOOKUP($BE53,$B$8:$I$75,5,FALSE)),"")</f>
        <v>7.7413125003916106</v>
      </c>
      <c r="BP53" s="235">
        <f>IF(VLOOKUP($BE53,$B$8:$I$75,7,FALSE)&lt;&gt;VLOOKUP($BE53,$B$8:$I$75,6,FALSE),(10*(VLOOKUP($BE53,$K$8:$Q$75,6,FALSE)*100)*VLOOKUP($BE53,$CE$8:$CK$75,6,FALSE))/(VLOOKUP($BE53,$B$8:$I$75,7,FALSE)-VLOOKUP($BE53,$B$8:$I$75,6,FALSE)),"")</f>
        <v>6.0475681429366661</v>
      </c>
      <c r="BQ53" s="240">
        <f>IF(VLOOKUP($BE53,$B$8:$I$75,8,FALSE)&lt;&gt;VLOOKUP($BE53,$B$8:$I$75,7,FALSE),(10*(VLOOKUP($BE53,$K$8:$Q$75,7,FALSE)*100)*VLOOKUP($BE53,$CE$8:$CK$75,7,FALSE))/(VLOOKUP($BE53,$B$8:$I$75,8,FALSE)-VLOOKUP($BE53,$B$8:$I$75,7,FALSE)),"")</f>
        <v>6.0720207249725062</v>
      </c>
      <c r="BS53" s="219" t="s">
        <v>27</v>
      </c>
      <c r="BT53" s="451">
        <v>28</v>
      </c>
      <c r="BU53" s="451">
        <v>27</v>
      </c>
      <c r="BV53" s="451">
        <v>39</v>
      </c>
      <c r="BW53" s="451">
        <v>36</v>
      </c>
      <c r="BX53" s="451">
        <v>26</v>
      </c>
      <c r="BY53" s="451">
        <v>32</v>
      </c>
      <c r="BZ53" s="451">
        <v>37</v>
      </c>
      <c r="CA53" s="451">
        <v>29</v>
      </c>
      <c r="CB53" s="451">
        <v>20</v>
      </c>
      <c r="CC53" s="222">
        <v>29</v>
      </c>
      <c r="CE53" s="219" t="s">
        <v>27</v>
      </c>
      <c r="CF53" s="221">
        <v>97</v>
      </c>
      <c r="CG53" s="451">
        <v>107</v>
      </c>
      <c r="CH53" s="451">
        <v>122</v>
      </c>
      <c r="CI53" s="451">
        <v>150</v>
      </c>
      <c r="CJ53" s="451">
        <v>154</v>
      </c>
      <c r="CK53" s="222">
        <v>76</v>
      </c>
      <c r="CM53" s="795" t="s">
        <v>27</v>
      </c>
      <c r="CN53" s="451">
        <v>14</v>
      </c>
      <c r="CO53" s="451">
        <v>18</v>
      </c>
      <c r="CP53" s="451">
        <v>14</v>
      </c>
      <c r="CQ53" s="451">
        <v>12</v>
      </c>
      <c r="CR53" s="451">
        <v>16</v>
      </c>
      <c r="CS53" s="451">
        <v>20</v>
      </c>
      <c r="CT53" s="451">
        <v>14</v>
      </c>
      <c r="CU53" s="451">
        <v>17</v>
      </c>
      <c r="CV53" s="451">
        <v>14</v>
      </c>
      <c r="CW53" s="222">
        <v>16</v>
      </c>
      <c r="CY53" s="219" t="s">
        <v>27</v>
      </c>
      <c r="CZ53" s="221">
        <v>2347.7308462512951</v>
      </c>
      <c r="DA53" s="451">
        <v>70.916723963498725</v>
      </c>
      <c r="DB53" s="451">
        <v>111.31341378872558</v>
      </c>
      <c r="DC53" s="451">
        <v>4.9354570654302883</v>
      </c>
      <c r="DD53" s="451">
        <v>31.733119383002776</v>
      </c>
      <c r="DE53" s="222">
        <v>1.900706995329096</v>
      </c>
      <c r="DG53" s="219" t="s">
        <v>27</v>
      </c>
      <c r="DH53" s="221">
        <v>66</v>
      </c>
      <c r="DI53" s="451">
        <v>56</v>
      </c>
      <c r="DJ53" s="451">
        <v>61</v>
      </c>
      <c r="DK53" s="451">
        <v>204</v>
      </c>
      <c r="DL53" s="451">
        <v>321</v>
      </c>
      <c r="DM53" s="451">
        <v>338</v>
      </c>
      <c r="DN53" s="451">
        <v>374</v>
      </c>
      <c r="DO53" s="222">
        <v>304</v>
      </c>
      <c r="DP53" s="221">
        <v>41.530909999999999</v>
      </c>
      <c r="DQ53" s="451">
        <v>45.197491999999997</v>
      </c>
      <c r="DR53" s="451">
        <v>130.62613099999999</v>
      </c>
      <c r="DS53" s="451">
        <v>349.68388700000003</v>
      </c>
      <c r="DT53" s="451">
        <v>334.97119600000002</v>
      </c>
      <c r="DU53" s="451">
        <v>439.40190000000001</v>
      </c>
      <c r="DV53" s="451">
        <v>401.172079</v>
      </c>
      <c r="DW53" s="222">
        <v>200.945334</v>
      </c>
      <c r="DX53" s="221">
        <v>24.623662851360901</v>
      </c>
      <c r="DY53" s="451">
        <v>112.49869749797728</v>
      </c>
      <c r="DZ53" s="451">
        <v>156.10601275751233</v>
      </c>
      <c r="EA53" s="451">
        <v>355.81804102505424</v>
      </c>
      <c r="EB53" s="451">
        <v>391.72130504674709</v>
      </c>
      <c r="EC53" s="451">
        <v>350.3065954331924</v>
      </c>
      <c r="ED53" s="451">
        <v>495.71444577976575</v>
      </c>
      <c r="EE53" s="222">
        <v>182.93434539510559</v>
      </c>
      <c r="EG53" s="219" t="s">
        <v>27</v>
      </c>
      <c r="EH53" s="221">
        <v>498</v>
      </c>
      <c r="EI53" s="451">
        <v>383</v>
      </c>
      <c r="EJ53" s="451">
        <v>595</v>
      </c>
      <c r="EK53" s="451">
        <v>355</v>
      </c>
      <c r="EL53" s="451">
        <v>268</v>
      </c>
      <c r="EM53" s="451">
        <v>113</v>
      </c>
      <c r="EN53" s="221">
        <v>472.015175</v>
      </c>
      <c r="EO53" s="451">
        <v>378.11553900000001</v>
      </c>
      <c r="EP53" s="451">
        <v>564.34315600000002</v>
      </c>
      <c r="EQ53" s="451">
        <v>586.67243900000005</v>
      </c>
      <c r="ER53" s="451">
        <v>285.908368</v>
      </c>
      <c r="ES53" s="451">
        <v>156.945323</v>
      </c>
      <c r="ET53" s="221">
        <v>530.22243032592064</v>
      </c>
      <c r="EU53" s="451">
        <v>366.38131693815831</v>
      </c>
      <c r="EV53" s="451">
        <v>566.20692536047341</v>
      </c>
      <c r="EW53" s="451">
        <v>616.73468586558158</v>
      </c>
      <c r="EX53" s="451">
        <v>329.47739064785998</v>
      </c>
      <c r="EY53" s="222">
        <v>184.97725086200037</v>
      </c>
      <c r="EZ53" s="636"/>
      <c r="FA53" s="219" t="s">
        <v>27</v>
      </c>
      <c r="FB53" s="221">
        <v>666</v>
      </c>
      <c r="FC53" s="451">
        <v>1270</v>
      </c>
      <c r="FD53" s="222">
        <v>276</v>
      </c>
      <c r="FE53" s="221">
        <v>641.32357500000001</v>
      </c>
      <c r="FF53" s="451">
        <v>1472.949224</v>
      </c>
      <c r="FG53" s="222">
        <v>329.72720200000003</v>
      </c>
      <c r="FH53" s="221">
        <v>664.28986207191974</v>
      </c>
      <c r="FI53" s="451">
        <v>1568.9281365953705</v>
      </c>
      <c r="FJ53" s="222">
        <v>360.78200133270406</v>
      </c>
      <c r="FK53" s="636"/>
      <c r="FL53" s="328" t="s">
        <v>708</v>
      </c>
      <c r="FM53" s="338">
        <f t="shared" si="22"/>
        <v>-5.7240984544934168E-4</v>
      </c>
      <c r="FN53" s="334">
        <f t="shared" si="23"/>
        <v>4.2134831460674156E-3</v>
      </c>
      <c r="FO53" s="334">
        <f t="shared" si="24"/>
        <v>-5.3651358145809062E-4</v>
      </c>
      <c r="FP53" s="335">
        <f t="shared" si="25"/>
        <v>2.604731929672238E-3</v>
      </c>
      <c r="FQ53" s="338">
        <f t="shared" si="26"/>
        <v>-1.2386634392891039E-3</v>
      </c>
      <c r="FR53" s="334">
        <f t="shared" si="27"/>
        <v>4.9122457791091322E-3</v>
      </c>
      <c r="FS53" s="334">
        <f t="shared" si="28"/>
        <v>-1.099681217396701E-3</v>
      </c>
      <c r="FT53" s="335">
        <f t="shared" si="29"/>
        <v>4.2110347037703387E-3</v>
      </c>
      <c r="FU53" s="338">
        <f t="shared" si="30"/>
        <v>-3.1720186938120677E-3</v>
      </c>
      <c r="FV53" s="334">
        <f t="shared" si="31"/>
        <v>8.3255582662818978E-3</v>
      </c>
      <c r="FW53" s="334">
        <f t="shared" si="32"/>
        <v>-1.4061564046358005E-3</v>
      </c>
      <c r="FX53" s="335">
        <f t="shared" si="33"/>
        <v>4.7525064769523588E-3</v>
      </c>
      <c r="FZ53" s="219" t="s">
        <v>27</v>
      </c>
      <c r="GA53" s="221">
        <v>1426</v>
      </c>
      <c r="GB53" s="451">
        <v>627</v>
      </c>
      <c r="GC53" s="222">
        <v>799</v>
      </c>
      <c r="GD53" s="221">
        <v>37272.413999999997</v>
      </c>
      <c r="GE53" s="451">
        <v>24044.116000000002</v>
      </c>
      <c r="GF53" s="222">
        <v>13228.297999999995</v>
      </c>
      <c r="GH53" s="219" t="s">
        <v>27</v>
      </c>
      <c r="GI53" s="221">
        <v>476</v>
      </c>
      <c r="GJ53" s="451">
        <v>471</v>
      </c>
      <c r="GK53" s="451">
        <v>569</v>
      </c>
      <c r="GL53" s="451">
        <v>729</v>
      </c>
      <c r="GM53" s="451">
        <v>801</v>
      </c>
      <c r="GN53" s="451">
        <v>971.99999999994805</v>
      </c>
      <c r="GO53" s="222">
        <v>1069.99999999997</v>
      </c>
      <c r="GQ53" s="219" t="s">
        <v>27</v>
      </c>
      <c r="GR53" s="221">
        <v>1612</v>
      </c>
      <c r="GS53" s="451">
        <v>1548</v>
      </c>
      <c r="GT53" s="451">
        <v>1685</v>
      </c>
      <c r="GU53" s="451">
        <v>2102</v>
      </c>
      <c r="GV53" s="451">
        <v>2211</v>
      </c>
      <c r="GW53" s="451">
        <v>2444</v>
      </c>
      <c r="GX53" s="222">
        <v>2594</v>
      </c>
      <c r="GZ53" s="219" t="s">
        <v>27</v>
      </c>
      <c r="HA53" s="389">
        <f t="shared" si="2"/>
        <v>3.3865546218487395</v>
      </c>
      <c r="HB53" s="390">
        <f t="shared" si="3"/>
        <v>3.2866242038216562</v>
      </c>
      <c r="HC53" s="390">
        <f t="shared" si="4"/>
        <v>2.9613356766256591</v>
      </c>
      <c r="HD53" s="390">
        <f t="shared" si="5"/>
        <v>2.8834019204389576</v>
      </c>
      <c r="HE53" s="390">
        <f t="shared" si="6"/>
        <v>2.7602996254681647</v>
      </c>
      <c r="HF53" s="390">
        <f t="shared" si="7"/>
        <v>2.5144032921812043</v>
      </c>
      <c r="HG53" s="246">
        <f t="shared" si="8"/>
        <v>2.4242990654206289</v>
      </c>
      <c r="HI53" s="219" t="s">
        <v>27</v>
      </c>
      <c r="HJ53" s="221">
        <v>157</v>
      </c>
      <c r="HK53" s="451">
        <v>252</v>
      </c>
      <c r="HL53" s="451">
        <v>137</v>
      </c>
      <c r="HM53" s="451">
        <v>155</v>
      </c>
      <c r="HN53" s="451">
        <v>100</v>
      </c>
      <c r="HO53" s="221">
        <v>207.71472799999998</v>
      </c>
      <c r="HP53" s="451">
        <v>356.03392600000001</v>
      </c>
      <c r="HQ53" s="451">
        <v>183.1934</v>
      </c>
      <c r="HR53" s="451">
        <v>173.76786099999998</v>
      </c>
      <c r="HS53" s="451">
        <v>54.451571999999992</v>
      </c>
      <c r="HT53" s="221">
        <v>249.786896329</v>
      </c>
      <c r="HU53" s="451">
        <v>399.75716505920002</v>
      </c>
      <c r="HV53" s="451">
        <v>184.53945604640001</v>
      </c>
      <c r="HW53" s="451">
        <v>183.54228940010003</v>
      </c>
      <c r="HX53" s="222">
        <v>52.818537746099992</v>
      </c>
      <c r="HY53" s="804"/>
      <c r="HZ53" s="219" t="s">
        <v>27</v>
      </c>
      <c r="IA53" s="221">
        <v>149</v>
      </c>
      <c r="IB53" s="451">
        <v>7</v>
      </c>
      <c r="IC53" s="451">
        <v>221</v>
      </c>
      <c r="ID53" s="451">
        <v>384</v>
      </c>
      <c r="IE53" s="451">
        <v>44</v>
      </c>
      <c r="IF53" s="221">
        <v>207.71472900000001</v>
      </c>
      <c r="IG53" s="451">
        <v>16.909808999999999</v>
      </c>
      <c r="IH53" s="451">
        <v>300.14349900000002</v>
      </c>
      <c r="II53" s="451">
        <v>378.47206599999998</v>
      </c>
      <c r="IJ53" s="451">
        <v>71.921391</v>
      </c>
      <c r="IK53" s="221">
        <v>249.78689632771784</v>
      </c>
      <c r="IL53" s="451">
        <v>12.36362366158899</v>
      </c>
      <c r="IM53" s="451">
        <v>358.10716385874878</v>
      </c>
      <c r="IN53" s="451">
        <v>357.02953183377235</v>
      </c>
      <c r="IO53" s="222">
        <v>93.15712889708243</v>
      </c>
      <c r="IQ53" s="219" t="s">
        <v>27</v>
      </c>
      <c r="IR53" s="221">
        <v>2</v>
      </c>
      <c r="IS53" s="451">
        <v>2</v>
      </c>
      <c r="IT53" s="451">
        <v>31</v>
      </c>
      <c r="IU53" s="451">
        <v>29</v>
      </c>
      <c r="IV53" s="451">
        <v>22</v>
      </c>
      <c r="IW53" s="451">
        <v>50</v>
      </c>
      <c r="IX53" s="222">
        <v>21</v>
      </c>
      <c r="IY53" s="221">
        <v>168</v>
      </c>
      <c r="IZ53" s="451">
        <v>92</v>
      </c>
      <c r="JA53" s="451">
        <v>497</v>
      </c>
      <c r="JB53" s="451">
        <v>497</v>
      </c>
      <c r="JC53" s="451">
        <v>184</v>
      </c>
      <c r="JD53" s="451">
        <v>226</v>
      </c>
      <c r="JE53" s="222">
        <v>50</v>
      </c>
      <c r="JF53" s="221">
        <v>1.1048659999999999</v>
      </c>
      <c r="JG53" s="451">
        <v>6.6291929999999999</v>
      </c>
      <c r="JH53" s="451">
        <v>23.202176999999999</v>
      </c>
      <c r="JI53" s="451">
        <v>53.033548000000003</v>
      </c>
      <c r="JJ53" s="451">
        <v>26.516774000000002</v>
      </c>
      <c r="JK53" s="451">
        <v>51.928682000000002</v>
      </c>
      <c r="JL53" s="222">
        <v>43.089758000000003</v>
      </c>
      <c r="JM53" s="221">
        <v>169.30840000000001</v>
      </c>
      <c r="JN53" s="451">
        <v>111.624289</v>
      </c>
      <c r="JO53" s="451">
        <v>458.57908800000001</v>
      </c>
      <c r="JP53" s="451">
        <v>628.56782499999997</v>
      </c>
      <c r="JQ53" s="451">
        <v>274.178021</v>
      </c>
      <c r="JR53" s="451">
        <v>240.86403000000001</v>
      </c>
      <c r="JS53" s="222">
        <v>88.863172000000006</v>
      </c>
      <c r="JT53" s="221">
        <v>1.0584190522360899</v>
      </c>
      <c r="JU53" s="451">
        <v>6.3505143134165403</v>
      </c>
      <c r="JV53" s="451">
        <v>31.7525715670827</v>
      </c>
      <c r="JW53" s="451">
        <v>58.213047872984951</v>
      </c>
      <c r="JX53" s="451">
        <v>51.862533559568412</v>
      </c>
      <c r="JY53" s="451">
        <v>55.037790716276682</v>
      </c>
      <c r="JZ53" s="222">
        <v>49.745695455096232</v>
      </c>
      <c r="KA53" s="221">
        <v>134.06743174599907</v>
      </c>
      <c r="KB53" s="451">
        <v>105.98543581219684</v>
      </c>
      <c r="KC53" s="451">
        <v>488.14747716765152</v>
      </c>
      <c r="KD53" s="451">
        <v>621.03117760290604</v>
      </c>
      <c r="KE53" s="451">
        <v>353.76404601261612</v>
      </c>
      <c r="KF53" s="451">
        <v>257.62482421680522</v>
      </c>
      <c r="KG53" s="222">
        <v>103.15717711589888</v>
      </c>
      <c r="KI53" s="219" t="s">
        <v>27</v>
      </c>
      <c r="KJ53" s="221">
        <v>253</v>
      </c>
      <c r="KK53" s="451">
        <v>147</v>
      </c>
      <c r="KL53" s="451">
        <v>155</v>
      </c>
      <c r="KM53" s="222">
        <v>94</v>
      </c>
      <c r="KN53" s="221">
        <v>329.43578400000001</v>
      </c>
      <c r="KO53" s="451">
        <v>196.087605</v>
      </c>
      <c r="KP53" s="451">
        <v>170.09387100000001</v>
      </c>
      <c r="KQ53" s="222">
        <v>58.726747000000003</v>
      </c>
      <c r="KR53" s="221">
        <v>386.4082161599581</v>
      </c>
      <c r="KS53" s="451">
        <v>157.22954572220291</v>
      </c>
      <c r="KT53" s="451">
        <v>211.73378385870149</v>
      </c>
      <c r="KU53" s="222">
        <v>52.92227884874103</v>
      </c>
      <c r="KW53" s="219" t="s">
        <v>27</v>
      </c>
      <c r="KX53" s="221">
        <v>541</v>
      </c>
      <c r="KY53" s="451">
        <v>563</v>
      </c>
      <c r="KZ53" s="451">
        <v>697</v>
      </c>
      <c r="LA53" s="451">
        <v>839</v>
      </c>
      <c r="LB53" s="451">
        <v>907</v>
      </c>
      <c r="LC53" s="451">
        <v>1043.7480314960101</v>
      </c>
      <c r="LD53" s="205">
        <v>1139.2003530449799</v>
      </c>
      <c r="LF53" s="219" t="s">
        <v>27</v>
      </c>
      <c r="LG53" s="221">
        <v>801</v>
      </c>
      <c r="LH53" s="451">
        <v>39</v>
      </c>
      <c r="LI53" s="222">
        <v>67</v>
      </c>
      <c r="LJ53" s="221">
        <v>971.99999999994805</v>
      </c>
      <c r="LK53" s="451">
        <v>33.763779527559102</v>
      </c>
      <c r="LL53" s="222">
        <v>37.984251968503898</v>
      </c>
      <c r="LM53" s="221">
        <v>1069.99999999997</v>
      </c>
      <c r="LN53" s="451">
        <v>19.3353927625773</v>
      </c>
      <c r="LO53" s="222">
        <v>49.864960282436002</v>
      </c>
      <c r="LQ53" s="219" t="s">
        <v>27</v>
      </c>
      <c r="LR53" s="221">
        <v>838</v>
      </c>
      <c r="LS53" s="451">
        <v>45</v>
      </c>
      <c r="LT53" s="222">
        <v>26</v>
      </c>
      <c r="LU53" s="221">
        <v>944.37183700000003</v>
      </c>
      <c r="LV53" s="451">
        <v>89.710588999999999</v>
      </c>
      <c r="LW53" s="222">
        <v>9.6656050000000562</v>
      </c>
      <c r="LX53" s="221">
        <v>1042.4731843387776</v>
      </c>
      <c r="LY53" s="451">
        <v>92.605213884030661</v>
      </c>
      <c r="LZ53" s="222">
        <v>4.1219548221752689</v>
      </c>
      <c r="MB53" s="219" t="s">
        <v>27</v>
      </c>
      <c r="MC53" s="1111"/>
      <c r="MD53" s="1112"/>
      <c r="ME53" s="1112"/>
      <c r="MF53" s="1112"/>
      <c r="MG53" s="1112"/>
      <c r="MH53" s="221">
        <v>28.431047</v>
      </c>
      <c r="MI53" s="451">
        <v>32.769404999999999</v>
      </c>
      <c r="MJ53" s="451">
        <v>154.25090999999998</v>
      </c>
      <c r="MK53" s="451">
        <v>289.04174299999994</v>
      </c>
      <c r="ML53" s="451">
        <v>539.25492499999996</v>
      </c>
      <c r="MM53" s="221">
        <v>13.759447679199999</v>
      </c>
      <c r="MN53" s="451">
        <v>50.215896622800003</v>
      </c>
      <c r="MO53" s="451">
        <v>178.06558519660001</v>
      </c>
      <c r="MP53" s="451">
        <v>300.90921106899998</v>
      </c>
      <c r="MQ53" s="222">
        <v>596.25021247349991</v>
      </c>
      <c r="MS53" s="219" t="s">
        <v>27</v>
      </c>
      <c r="MT53" s="221">
        <v>476</v>
      </c>
      <c r="MU53" s="451">
        <v>471</v>
      </c>
      <c r="MV53" s="451">
        <v>569</v>
      </c>
      <c r="MW53" s="451">
        <v>729</v>
      </c>
      <c r="MX53" s="451">
        <v>801</v>
      </c>
      <c r="MY53" s="451">
        <v>971.99999999994805</v>
      </c>
      <c r="MZ53" s="205">
        <v>1069.99999999997</v>
      </c>
      <c r="NB53" s="219" t="s">
        <v>27</v>
      </c>
      <c r="NC53" s="221">
        <v>742</v>
      </c>
      <c r="ND53" s="451">
        <v>41</v>
      </c>
      <c r="NE53" s="222">
        <v>18</v>
      </c>
      <c r="NF53" s="221">
        <v>882.11986899999999</v>
      </c>
      <c r="NG53" s="451">
        <v>83.37988</v>
      </c>
      <c r="NH53" s="222">
        <v>6.5002510000000058</v>
      </c>
      <c r="NI53" s="221">
        <v>978.36109254707424</v>
      </c>
      <c r="NJ53" s="451">
        <v>87.516952630720866</v>
      </c>
      <c r="NK53" s="222">
        <v>4.1219548221751126</v>
      </c>
      <c r="NM53" s="219" t="s">
        <v>27</v>
      </c>
      <c r="NN53" s="221">
        <v>17</v>
      </c>
      <c r="NO53" s="451">
        <v>40</v>
      </c>
      <c r="NP53" s="451">
        <v>149</v>
      </c>
      <c r="NQ53" s="451">
        <v>260</v>
      </c>
      <c r="NR53" s="451">
        <v>335</v>
      </c>
      <c r="NS53" s="451">
        <v>3501</v>
      </c>
      <c r="NT53" s="221">
        <v>24.210574999999999</v>
      </c>
      <c r="NU53" s="451">
        <v>29.604050999999998</v>
      </c>
      <c r="NV53" s="451">
        <v>128.928076</v>
      </c>
      <c r="NW53" s="451">
        <v>283.76615399999997</v>
      </c>
      <c r="NX53" s="451">
        <v>505.49114500000002</v>
      </c>
      <c r="NY53" s="451">
        <v>4525.8932619999996</v>
      </c>
      <c r="NZ53" s="221">
        <v>13.75944767906917</v>
      </c>
      <c r="OA53" s="451">
        <v>50.215896623091389</v>
      </c>
      <c r="OB53" s="451">
        <v>151.60662668255873</v>
      </c>
      <c r="OC53" s="451">
        <v>270.37964355313687</v>
      </c>
      <c r="OD53" s="451">
        <v>584.03838546211398</v>
      </c>
      <c r="OE53" s="222">
        <v>5026.3479800575769</v>
      </c>
      <c r="OG53" s="219" t="s">
        <v>27</v>
      </c>
      <c r="OH53" s="221">
        <v>600</v>
      </c>
      <c r="OI53" s="451">
        <v>92</v>
      </c>
      <c r="OJ53" s="451">
        <v>88</v>
      </c>
      <c r="OK53" s="222">
        <v>21</v>
      </c>
      <c r="OL53" s="221">
        <v>750.43043499999999</v>
      </c>
      <c r="OM53" s="451">
        <v>104.44780600000001</v>
      </c>
      <c r="ON53" s="451">
        <v>111.726373</v>
      </c>
      <c r="OO53" s="222">
        <v>5.3953850000000001</v>
      </c>
      <c r="OP53" s="221">
        <v>832.1408700417644</v>
      </c>
      <c r="OQ53" s="451">
        <v>114.38131596310942</v>
      </c>
      <c r="OR53" s="451">
        <v>114.17401127100612</v>
      </c>
      <c r="OS53" s="222">
        <v>9.3038027240902323</v>
      </c>
      <c r="OU53" s="219" t="s">
        <v>27</v>
      </c>
      <c r="OV53" s="221">
        <v>98.743601155689802</v>
      </c>
      <c r="OW53" s="451">
        <v>194.99372915192453</v>
      </c>
      <c r="OX53" s="451">
        <v>185.36306322817572</v>
      </c>
      <c r="OY53" s="451">
        <v>184.58373753587139</v>
      </c>
      <c r="OZ53" s="451">
        <v>164.66165121280588</v>
      </c>
      <c r="PA53" s="222">
        <v>241.6542177155028</v>
      </c>
      <c r="PC53" s="219" t="s">
        <v>27</v>
      </c>
      <c r="PD53" s="221">
        <v>12.506430026256751</v>
      </c>
      <c r="PE53" s="451">
        <v>1.00293182634083</v>
      </c>
      <c r="PF53" s="451">
        <v>14.568527839812432</v>
      </c>
      <c r="PG53" s="451">
        <v>46.178293042227338</v>
      </c>
      <c r="PH53" s="451">
        <v>5.0708734501246324</v>
      </c>
      <c r="PI53" s="222">
        <v>8.1898964459588814</v>
      </c>
      <c r="PJ53" s="221">
        <v>300.84112603438814</v>
      </c>
      <c r="PK53" s="451">
        <v>44.204628860394685</v>
      </c>
      <c r="PL53" s="451">
        <v>92.117900698649464</v>
      </c>
      <c r="PM53" s="451">
        <v>258.30504912878365</v>
      </c>
      <c r="PN53" s="451">
        <v>144.03674336948106</v>
      </c>
      <c r="PO53" s="222">
        <v>133.83953113862265</v>
      </c>
      <c r="PP53" s="221">
        <v>314.37785803244395</v>
      </c>
      <c r="PQ53" s="451">
        <v>46.237862658534603</v>
      </c>
      <c r="PR53" s="451">
        <v>107.744847590698</v>
      </c>
      <c r="PS53" s="451">
        <v>304.48334217101097</v>
      </c>
      <c r="PT53" s="451">
        <v>149.10761681960571</v>
      </c>
      <c r="PU53" s="222">
        <v>143.03235941092237</v>
      </c>
      <c r="PV53" s="636"/>
      <c r="PW53" s="219" t="s">
        <v>27</v>
      </c>
      <c r="PX53" s="221">
        <v>76</v>
      </c>
      <c r="PY53" s="451">
        <v>333</v>
      </c>
      <c r="PZ53" s="222">
        <v>392</v>
      </c>
      <c r="QA53" s="221">
        <v>79.942663999999922</v>
      </c>
      <c r="QB53" s="451">
        <v>367.34561000000002</v>
      </c>
      <c r="QC53" s="222">
        <v>524.711726</v>
      </c>
      <c r="QD53" s="221">
        <v>76.818432358682571</v>
      </c>
      <c r="QE53" s="451">
        <v>416.92784161784073</v>
      </c>
      <c r="QF53" s="222">
        <v>576.25372602344692</v>
      </c>
      <c r="QH53" s="795" t="s">
        <v>27</v>
      </c>
      <c r="QI53" s="451">
        <f t="shared" si="9"/>
        <v>17</v>
      </c>
      <c r="QJ53" s="451">
        <f t="shared" si="10"/>
        <v>15</v>
      </c>
      <c r="QK53" s="451">
        <f t="shared" si="11"/>
        <v>29</v>
      </c>
      <c r="QL53" s="451">
        <f t="shared" si="12"/>
        <v>16</v>
      </c>
      <c r="QM53" s="451">
        <f t="shared" si="13"/>
        <v>16</v>
      </c>
      <c r="QN53" s="451">
        <f t="shared" si="14"/>
        <v>5</v>
      </c>
      <c r="QO53" s="451">
        <f t="shared" si="15"/>
        <v>3</v>
      </c>
      <c r="QP53" s="451">
        <f t="shared" si="16"/>
        <v>3</v>
      </c>
      <c r="QQ53" s="222">
        <f t="shared" si="17"/>
        <v>2</v>
      </c>
      <c r="QR53" s="222">
        <f t="shared" si="18"/>
        <v>106</v>
      </c>
      <c r="QT53" s="795" t="s">
        <v>27</v>
      </c>
      <c r="QU53" s="451">
        <v>15</v>
      </c>
      <c r="QV53" s="451">
        <v>15</v>
      </c>
      <c r="QW53" s="451">
        <v>14</v>
      </c>
      <c r="QX53" s="451">
        <v>13</v>
      </c>
      <c r="QY53" s="451">
        <v>12</v>
      </c>
      <c r="QZ53" s="451">
        <v>5</v>
      </c>
      <c r="RA53" s="451">
        <v>3</v>
      </c>
      <c r="RB53" s="451">
        <v>3</v>
      </c>
      <c r="RC53" s="222">
        <v>2</v>
      </c>
      <c r="RD53" s="222">
        <f t="shared" si="19"/>
        <v>82</v>
      </c>
      <c r="RF53" s="795" t="s">
        <v>27</v>
      </c>
      <c r="RG53" s="451">
        <v>2</v>
      </c>
      <c r="RH53" s="451">
        <v>0</v>
      </c>
      <c r="RI53" s="451">
        <v>15</v>
      </c>
      <c r="RJ53" s="451">
        <v>3</v>
      </c>
      <c r="RK53" s="451">
        <v>4</v>
      </c>
      <c r="RL53" s="451">
        <v>0</v>
      </c>
      <c r="RM53" s="451">
        <v>0</v>
      </c>
      <c r="RN53" s="451">
        <v>0</v>
      </c>
      <c r="RO53" s="222">
        <v>0</v>
      </c>
      <c r="RP53" s="222">
        <f t="shared" si="20"/>
        <v>24</v>
      </c>
      <c r="RR53" s="795" t="s">
        <v>27</v>
      </c>
      <c r="RS53" s="451">
        <v>0</v>
      </c>
      <c r="RT53" s="451">
        <v>0</v>
      </c>
      <c r="RU53" s="451">
        <v>0</v>
      </c>
      <c r="RV53" s="451">
        <v>0</v>
      </c>
      <c r="RW53" s="451">
        <v>0</v>
      </c>
      <c r="RX53" s="451">
        <v>0</v>
      </c>
      <c r="RY53" s="451">
        <v>0</v>
      </c>
      <c r="RZ53" s="451">
        <v>0</v>
      </c>
      <c r="SA53" s="222">
        <v>0</v>
      </c>
      <c r="SB53" s="222">
        <f t="shared" si="21"/>
        <v>0</v>
      </c>
      <c r="SD53" s="219" t="s">
        <v>27</v>
      </c>
      <c r="SE53" s="221">
        <v>15</v>
      </c>
      <c r="SF53" s="451">
        <v>22</v>
      </c>
      <c r="SG53" s="451">
        <v>10</v>
      </c>
      <c r="SH53" s="451">
        <v>20</v>
      </c>
      <c r="SI53" s="451">
        <v>11</v>
      </c>
      <c r="SJ53" s="451">
        <v>7</v>
      </c>
      <c r="SK53" s="451">
        <v>5</v>
      </c>
      <c r="SL53" s="451">
        <v>4</v>
      </c>
      <c r="SM53" s="451">
        <v>14</v>
      </c>
      <c r="SN53" s="222">
        <v>11</v>
      </c>
      <c r="SP53" s="219" t="s">
        <v>27</v>
      </c>
      <c r="SQ53" s="221">
        <v>370</v>
      </c>
      <c r="SR53" s="222">
        <v>951</v>
      </c>
      <c r="SS53" s="451">
        <v>428.62641100000002</v>
      </c>
      <c r="ST53" s="451">
        <v>1229.8075329999999</v>
      </c>
      <c r="SU53" s="221">
        <v>355.98345031408246</v>
      </c>
      <c r="SV53" s="222">
        <v>1266.3903392731954</v>
      </c>
      <c r="SX53" s="219" t="s">
        <v>27</v>
      </c>
      <c r="SY53" s="221">
        <v>1057</v>
      </c>
      <c r="SZ53" s="451">
        <v>949</v>
      </c>
      <c r="TA53" s="451">
        <v>102</v>
      </c>
      <c r="TB53" s="451">
        <v>166</v>
      </c>
      <c r="TC53" s="451">
        <v>116</v>
      </c>
      <c r="TD53" s="222">
        <v>99</v>
      </c>
      <c r="TE53" s="221">
        <v>1221.289561</v>
      </c>
      <c r="TF53" s="451">
        <v>56.201462999999997</v>
      </c>
      <c r="TG53" s="451">
        <v>129.82570100000001</v>
      </c>
      <c r="TH53" s="451">
        <v>141.039478</v>
      </c>
      <c r="TI53" s="222">
        <v>93.901420999999999</v>
      </c>
      <c r="TJ53" s="221">
        <v>1260.1796634269851</v>
      </c>
      <c r="TK53" s="451">
        <v>120.3572401665152</v>
      </c>
      <c r="TL53" s="451">
        <v>110.55089049255911</v>
      </c>
      <c r="TM53" s="451">
        <v>147.56857570046716</v>
      </c>
      <c r="TN53" s="222">
        <v>64.339198554842994</v>
      </c>
      <c r="TP53" s="219" t="s">
        <v>27</v>
      </c>
      <c r="TQ53" s="221">
        <v>62</v>
      </c>
      <c r="TR53" s="451">
        <v>49</v>
      </c>
      <c r="TS53" s="451">
        <v>61</v>
      </c>
      <c r="TT53" s="451">
        <v>187</v>
      </c>
      <c r="TU53" s="451">
        <v>290</v>
      </c>
      <c r="TV53" s="222">
        <v>299</v>
      </c>
      <c r="TW53" s="221">
        <v>32.951779999999999</v>
      </c>
      <c r="TX53" s="451">
        <v>45.197491999999997</v>
      </c>
      <c r="TY53" s="451">
        <v>130.62613099999999</v>
      </c>
      <c r="TZ53" s="451">
        <v>336.93374599999999</v>
      </c>
      <c r="UA53" s="451">
        <v>318.06509299999999</v>
      </c>
      <c r="UB53" s="222">
        <v>410.00163199999997</v>
      </c>
      <c r="UC53" s="221">
        <v>24.623662851360901</v>
      </c>
      <c r="UD53" s="451">
        <v>108.37748961078096</v>
      </c>
      <c r="UE53" s="451">
        <v>143.6299207741753</v>
      </c>
      <c r="UF53" s="451">
        <v>339.85757304771914</v>
      </c>
      <c r="UG53" s="451">
        <v>359.83481428710292</v>
      </c>
      <c r="UH53" s="222">
        <v>314.29889678635192</v>
      </c>
      <c r="UJ53" s="219" t="s">
        <v>27</v>
      </c>
      <c r="UK53" s="221">
        <v>951</v>
      </c>
      <c r="UL53" s="451">
        <v>816</v>
      </c>
      <c r="UM53" s="451">
        <v>135</v>
      </c>
      <c r="UN53" s="221">
        <v>1228.797255</v>
      </c>
      <c r="UO53" s="451">
        <v>1083.9177239999999</v>
      </c>
      <c r="UP53" s="451">
        <v>144.87953099999999</v>
      </c>
      <c r="UQ53" s="221">
        <v>1266.3903392731954</v>
      </c>
      <c r="UR53" s="451">
        <v>1117.6216642248546</v>
      </c>
      <c r="US53" s="222">
        <v>148.76867504834078</v>
      </c>
      <c r="UU53" s="219" t="s">
        <v>27</v>
      </c>
      <c r="UV53" s="221">
        <v>962.70013700000004</v>
      </c>
      <c r="UW53" s="451">
        <v>121.21758699999999</v>
      </c>
      <c r="UX53" s="221">
        <v>70.719073000000009</v>
      </c>
      <c r="UY53" s="451">
        <v>69.996043999999998</v>
      </c>
      <c r="UZ53" s="222">
        <v>4.1644129999999997</v>
      </c>
      <c r="VA53" s="221">
        <v>992.27279079204504</v>
      </c>
      <c r="VB53" s="451">
        <v>125.34887343281</v>
      </c>
      <c r="VC53" s="221">
        <v>78.634464940878999</v>
      </c>
      <c r="VD53" s="451">
        <v>69.157921334053995</v>
      </c>
      <c r="VE53" s="222">
        <v>0.97628877340780196</v>
      </c>
      <c r="VF53" s="168"/>
      <c r="VG53" s="219" t="s">
        <v>27</v>
      </c>
      <c r="VH53" s="221">
        <v>69.452207000000001</v>
      </c>
      <c r="VI53" s="451">
        <v>17.398885</v>
      </c>
      <c r="VJ53" s="451">
        <v>4.1338200000000001</v>
      </c>
      <c r="VK53" s="222">
        <v>30.232675</v>
      </c>
      <c r="VL53" s="221">
        <v>76.400198259306407</v>
      </c>
      <c r="VM53" s="451">
        <v>14.0749799165285</v>
      </c>
      <c r="VN53" s="451">
        <v>6.0456881960284496</v>
      </c>
      <c r="VO53" s="222">
        <v>28.828007060947002</v>
      </c>
      <c r="VQ53" s="219" t="s">
        <v>27</v>
      </c>
      <c r="VR53" s="221">
        <v>264</v>
      </c>
      <c r="VS53" s="222">
        <v>106</v>
      </c>
      <c r="VT53" s="451">
        <v>313.30637000000002</v>
      </c>
      <c r="VU53" s="451">
        <v>115.320041</v>
      </c>
      <c r="VV53" s="221">
        <v>245.7450674162634</v>
      </c>
      <c r="VW53" s="222">
        <v>110.23838289781909</v>
      </c>
      <c r="VY53" s="219" t="s">
        <v>27</v>
      </c>
      <c r="VZ53" s="221">
        <v>115</v>
      </c>
      <c r="WA53" s="451">
        <v>63</v>
      </c>
      <c r="WB53" s="451">
        <v>50</v>
      </c>
      <c r="WC53" s="451">
        <v>79</v>
      </c>
      <c r="WD53" s="222">
        <v>69</v>
      </c>
      <c r="WE53" s="221">
        <v>123.34398</v>
      </c>
      <c r="WF53" s="451">
        <v>60.764051000000002</v>
      </c>
      <c r="WG53" s="451">
        <v>19.429738</v>
      </c>
      <c r="WH53" s="451">
        <v>129.58304000000001</v>
      </c>
      <c r="WI53" s="222">
        <v>117.092139</v>
      </c>
      <c r="WJ53" s="221">
        <v>64.946060841084005</v>
      </c>
      <c r="WK53" s="451">
        <v>42.106183935891117</v>
      </c>
      <c r="WL53" s="451">
        <v>52.473264555730061</v>
      </c>
      <c r="WM53" s="451">
        <v>85.517347646411935</v>
      </c>
      <c r="WN53" s="222">
        <v>152.79439806147681</v>
      </c>
      <c r="WP53" s="219" t="s">
        <v>27</v>
      </c>
      <c r="WQ53" s="221">
        <v>54</v>
      </c>
      <c r="WR53" s="451">
        <v>44</v>
      </c>
      <c r="WS53" s="451">
        <v>17</v>
      </c>
      <c r="WT53" s="451">
        <v>69</v>
      </c>
      <c r="WU53" s="451">
        <v>79</v>
      </c>
      <c r="WV53" s="222">
        <v>113</v>
      </c>
      <c r="WW53" s="221">
        <v>37.170603999999997</v>
      </c>
      <c r="WX53" s="451">
        <v>25.095679000000001</v>
      </c>
      <c r="WY53" s="451">
        <v>24.425836</v>
      </c>
      <c r="WZ53" s="451">
        <v>130.54307600000001</v>
      </c>
      <c r="XA53" s="451">
        <v>110.18736699999999</v>
      </c>
      <c r="XB53" s="222">
        <v>122.790386</v>
      </c>
      <c r="XC53" s="221">
        <v>24.623662851360901</v>
      </c>
      <c r="XD53" s="451">
        <v>73.412245135573556</v>
      </c>
      <c r="XE53" s="451">
        <v>24.452723547302231</v>
      </c>
      <c r="XF53" s="451">
        <v>98.005753236827033</v>
      </c>
      <c r="XG53" s="451">
        <v>99.842163363413064</v>
      </c>
      <c r="XH53" s="222">
        <v>77.500706906117145</v>
      </c>
      <c r="XJ53" s="219" t="s">
        <v>27</v>
      </c>
      <c r="XK53" s="221">
        <v>6</v>
      </c>
      <c r="XL53" s="451">
        <v>4</v>
      </c>
      <c r="XM53" s="451">
        <v>3</v>
      </c>
      <c r="XN53" s="451">
        <v>2</v>
      </c>
      <c r="XO53" s="222">
        <v>0</v>
      </c>
      <c r="XP53" s="221">
        <v>12.2530151571461</v>
      </c>
      <c r="XQ53" s="451">
        <v>0</v>
      </c>
      <c r="XR53" s="451">
        <v>4.0594400806048796</v>
      </c>
      <c r="XS53" s="451">
        <v>0</v>
      </c>
      <c r="XT53" s="222">
        <v>0</v>
      </c>
      <c r="XU53" s="221">
        <v>3.09628156964324</v>
      </c>
      <c r="XV53" s="451">
        <v>4.1212078871963298</v>
      </c>
      <c r="XW53" s="451">
        <v>4.0117273053633395</v>
      </c>
      <c r="XX53" s="451">
        <v>0</v>
      </c>
      <c r="XY53" s="222">
        <v>0</v>
      </c>
      <c r="XZ53" s="822"/>
      <c r="YA53" s="219" t="s">
        <v>27</v>
      </c>
      <c r="YB53" s="221">
        <v>44.789440869818357</v>
      </c>
      <c r="YC53" s="451">
        <v>91.029331268990617</v>
      </c>
      <c r="YD53" s="451">
        <v>75.842182358647406</v>
      </c>
      <c r="YE53" s="451">
        <v>41.178031556398295</v>
      </c>
      <c r="YF53" s="451">
        <v>30.595306123365773</v>
      </c>
      <c r="YG53" s="451">
        <v>1.9525775468156039</v>
      </c>
      <c r="YH53" s="451">
        <v>6.0190451430954237</v>
      </c>
      <c r="YI53" s="221">
        <v>70.258521552518218</v>
      </c>
      <c r="YJ53" s="451">
        <v>92.005620042398419</v>
      </c>
      <c r="YK53" s="451">
        <v>76.818471132055208</v>
      </c>
      <c r="YL53" s="451">
        <v>43.131316880403674</v>
      </c>
      <c r="YM53" s="451">
        <v>84.323769260946364</v>
      </c>
      <c r="YN53" s="451">
        <v>54.582726301401046</v>
      </c>
      <c r="YO53" s="222">
        <v>862.8247241355175</v>
      </c>
      <c r="YP53" s="221">
        <v>87.751790315059566</v>
      </c>
      <c r="YQ53" s="451">
        <v>184.4096666289247</v>
      </c>
      <c r="YR53" s="451">
        <v>143.17817150692412</v>
      </c>
      <c r="YS53" s="451">
        <v>83.862097057194831</v>
      </c>
      <c r="YT53" s="451">
        <v>66.203243611316182</v>
      </c>
      <c r="YU53" s="451">
        <v>7.106308368293746</v>
      </c>
      <c r="YV53" s="451">
        <v>12.092103484582124</v>
      </c>
      <c r="YW53" s="221">
        <v>137.86858558654149</v>
      </c>
      <c r="YX53" s="451">
        <v>185.38595540233248</v>
      </c>
      <c r="YY53" s="451">
        <v>145.13074905373972</v>
      </c>
      <c r="YZ53" s="451">
        <v>85.815382381200209</v>
      </c>
      <c r="ZA53" s="451">
        <v>154.23748517699573</v>
      </c>
      <c r="ZB53" s="451">
        <v>126.32844937996238</v>
      </c>
      <c r="ZC53" s="222">
        <v>1697.3962527359154</v>
      </c>
      <c r="ZE53" s="219" t="s">
        <v>27</v>
      </c>
      <c r="ZF53" s="221">
        <v>696</v>
      </c>
      <c r="ZG53" s="451">
        <v>514</v>
      </c>
      <c r="ZH53" s="451">
        <v>148</v>
      </c>
      <c r="ZI53" s="222">
        <v>166</v>
      </c>
      <c r="ZJ53" s="221">
        <v>627.79614199999992</v>
      </c>
      <c r="ZK53" s="451">
        <v>570.63603000000001</v>
      </c>
      <c r="ZL53" s="451">
        <v>290.813175</v>
      </c>
      <c r="ZM53" s="222">
        <v>292.71500700000001</v>
      </c>
      <c r="ZN53" s="221">
        <v>551.66855730367661</v>
      </c>
      <c r="ZO53" s="451">
        <v>614.28107542557439</v>
      </c>
      <c r="ZP53" s="451">
        <v>331.20765729138446</v>
      </c>
      <c r="ZQ53" s="222">
        <v>397.35652713205121</v>
      </c>
      <c r="ZS53" s="219" t="s">
        <v>27</v>
      </c>
      <c r="ZT53" s="221">
        <v>260.75335278339304</v>
      </c>
      <c r="ZU53" s="451">
        <v>384.9178507923757</v>
      </c>
      <c r="ZV53" s="451">
        <v>160.76211242270821</v>
      </c>
      <c r="ZW53" s="222">
        <v>158.68426021011663</v>
      </c>
      <c r="ZX53" s="221">
        <v>290.91520452028362</v>
      </c>
      <c r="ZY53" s="451">
        <v>229.3632246331988</v>
      </c>
      <c r="ZZ53" s="451">
        <v>170.44554486867625</v>
      </c>
      <c r="AAA53" s="222">
        <v>238.67226692193455</v>
      </c>
    </row>
    <row r="54" spans="1:703" ht="13.5" customHeight="1" x14ac:dyDescent="0.2">
      <c r="A54" s="219">
        <v>37212</v>
      </c>
      <c r="B54" s="219" t="s">
        <v>439</v>
      </c>
      <c r="C54" s="221">
        <v>499</v>
      </c>
      <c r="D54" s="451">
        <v>529</v>
      </c>
      <c r="E54" s="451">
        <v>484</v>
      </c>
      <c r="F54" s="451">
        <v>539</v>
      </c>
      <c r="G54" s="451">
        <v>611</v>
      </c>
      <c r="H54" s="451">
        <v>652</v>
      </c>
      <c r="I54" s="205">
        <v>747</v>
      </c>
      <c r="J54" s="634"/>
      <c r="K54" s="219" t="s">
        <v>439</v>
      </c>
      <c r="L54" s="227">
        <f>((VLOOKUP($K54,$B$8:$I$75,3,FALSE)/VLOOKUP($K54,$B$8:$I$75,2,FALSE))^(1/6.975))-1</f>
        <v>8.4053556943806118E-3</v>
      </c>
      <c r="M54" s="203">
        <f>((VLOOKUP($K54,$B$8:$I$75,4,FALSE)/VLOOKUP($K54,$B$8:$I$75,3,FALSE))^(1/7.035))-1</f>
        <v>-1.2557801423062509E-2</v>
      </c>
      <c r="N54" s="203">
        <f>((VLOOKUP($K54,$B$8:$I$75,5,FALSE)/VLOOKUP($K54,$B$8:$I$75,4,FALSE))^(1/8.005))-1</f>
        <v>1.3536225894739351E-2</v>
      </c>
      <c r="O54" s="203">
        <f>((VLOOKUP($K54,$B$8:$I$75,6,FALSE)/VLOOKUP($K54,$B$8:$I$75,5,FALSE))^(1/9.01))-1</f>
        <v>1.4013078848791105E-2</v>
      </c>
      <c r="P54" s="203">
        <f>((VLOOKUP($K54,$B$8:$I$75,7,FALSE)/VLOOKUP($K54,$B$8:$I$75,6,FALSE))^(1/11))-1</f>
        <v>5.9217924208438966E-3</v>
      </c>
      <c r="Q54" s="228">
        <f>((VLOOKUP($K54,$B$8:$I$75,8,FALSE)/VLOOKUP($K54,$B$8:$I$75,7,FALSE))^(1/5))-1</f>
        <v>2.7577535252699015E-2</v>
      </c>
      <c r="R54" s="77"/>
      <c r="S54" s="219" t="s">
        <v>439</v>
      </c>
      <c r="T54" s="227">
        <f>VLOOKUP($S54,$K$8:$Q$75,2,FALSE)*(VLOOKUP($S54,$AW$8:$BC$75,2,FALSE)-VLOOKUP($S54,$CE$8:$CK$75,2,FALSE))/(VLOOKUP($S54,$B$8:$I$75,3,FALSE)-VLOOKUP($S54,$B$8:$I$75,2,FALSE))</f>
        <v>2.8017852314602039E-4</v>
      </c>
      <c r="U54" s="203">
        <f>VLOOKUP($S54,$K$8:$Q$75,3,FALSE)*(VLOOKUP($S54,$AW$8:$BC$75,3,FALSE)-VLOOKUP($S54,$CE$8:$CK$75,3,FALSE))/(VLOOKUP($S54,$B$8:$I$75,4,FALSE)-VLOOKUP($S54,$B$8:$I$75,3,FALSE))</f>
        <v>2.5115602846125019E-3</v>
      </c>
      <c r="V54" s="203">
        <f>VLOOKUP($S54,$K$8:$Q$75,4,FALSE)*(VLOOKUP($S54,$AW$8:$BC$75,4,FALSE)-VLOOKUP($S54,$CE$8:$CK$75,4,FALSE))/(VLOOKUP($S54,$B$8:$I$75,5,FALSE)-VLOOKUP($S54,$B$8:$I$75,4,FALSE))</f>
        <v>9.8445279234468013E-4</v>
      </c>
      <c r="W54" s="203">
        <f>VLOOKUP($S54,$K$8:$Q$75,5,FALSE)*(VLOOKUP($S54,$AW$8:$BC$75,5,FALSE)-VLOOKUP($S54,$CE$8:$CK$75,5,FALSE))/(VLOOKUP($S54,$B$8:$I$75,6,FALSE)-VLOOKUP($S54,$B$8:$I$75,5,FALSE))</f>
        <v>7.0065394243955526E-3</v>
      </c>
      <c r="X54" s="203">
        <f>VLOOKUP($S54,$K$8:$Q$75,6,FALSE)*(VLOOKUP($S54,$AW$8:$BC$75,6,FALSE)-VLOOKUP($S54,$CE$8:$CK$75,6,FALSE))/(VLOOKUP($S54,$B$8:$I$75,7,FALSE)-VLOOKUP($S54,$B$8:$I$75,6,FALSE))</f>
        <v>7.3661320356838717E-3</v>
      </c>
      <c r="Y54" s="228">
        <f>VLOOKUP($S54,$K$8:$Q$75,7,FALSE)*(VLOOKUP($S54,$AW$8:$BC$75,7,FALSE)-VLOOKUP($S54,$CE$8:$CK$75,7,FALSE))/(VLOOKUP($S54,$B$8:$I$75,8,FALSE)-VLOOKUP($S54,$B$8:$I$75,7,FALSE))</f>
        <v>1.1031014101079605E-2</v>
      </c>
      <c r="Z54" s="77"/>
      <c r="AA54" s="219" t="s">
        <v>439</v>
      </c>
      <c r="AB54" s="227">
        <f>(VLOOKUP($S54,$K$8:$Q$75,2,FALSE)*((VLOOKUP($S54,$B$8:$I$75,3,FALSE)-VLOOKUP($S54,$B$8:$I$75,2,FALSE))-(VLOOKUP($S54,$AW$8:$BC$75,2,FALSE)-VLOOKUP($S54,$CE$8:$CK$75,2,FALSE)))/(VLOOKUP($S54,$B$8:$I$75,3,FALSE)-VLOOKUP($S54,$B$8:$I$75,2,FALSE)))</f>
        <v>8.1251771712345915E-3</v>
      </c>
      <c r="AC54" s="203">
        <f>(VLOOKUP($S54,$K$8:$Q$75,3,FALSE)*((VLOOKUP($S54,$B$8:$I$75,4,FALSE)-VLOOKUP($S54,$B$8:$I$75,3,FALSE))-(VLOOKUP($S54,$AW$8:$BC$75,3,FALSE)-VLOOKUP($S54,$CE$8:$CK$75,3,FALSE)))/(VLOOKUP($S54,$B$8:$I$75,4,FALSE)-VLOOKUP($S54,$B$8:$I$75,3,FALSE)))</f>
        <v>-1.506936170767501E-2</v>
      </c>
      <c r="AD54" s="203">
        <f>(VLOOKUP($S54,$K$8:$Q$75,4,FALSE)*((VLOOKUP($S54,$B$8:$I$75,5,FALSE)-VLOOKUP($S54,$B$8:$I$75,4,FALSE))-(VLOOKUP($S54,$AW$8:$BC$75,4,FALSE)-VLOOKUP($S54,$CE$8:$CK$75,4,FALSE)))/(VLOOKUP($S54,$B$8:$I$75,5,FALSE)-VLOOKUP($S54,$B$8:$I$75,4,FALSE)))</f>
        <v>1.2551773102394671E-2</v>
      </c>
      <c r="AE54" s="203">
        <f>(VLOOKUP($S54,$K$8:$Q$75,5,FALSE)*((VLOOKUP($S54,$B$8:$I$75,6,FALSE)-VLOOKUP($S54,$B$8:$I$75,5,FALSE))-(VLOOKUP($S54,$AW$8:$BC$75,5,FALSE)-VLOOKUP($S54,$CE$8:$CK$75,5,FALSE)))/(VLOOKUP($S54,$B$8:$I$75,6,FALSE)-VLOOKUP($S54,$B$8:$I$75,5,FALSE)))</f>
        <v>7.0065394243955526E-3</v>
      </c>
      <c r="AF54" s="203">
        <f>(VLOOKUP($S54,$K$8:$Q$75,6,FALSE)*((VLOOKUP($S54,$B$8:$I$75,7,FALSE)-VLOOKUP($S54,$B$8:$I$75,6,FALSE))-(VLOOKUP($S54,$AW$8:$BC$75,6,FALSE)-VLOOKUP($S54,$CE$8:$CK$75,6,FALSE)))/(VLOOKUP($S54,$B$8:$I$75,7,FALSE)-VLOOKUP($S54,$B$8:$I$75,6,FALSE)))</f>
        <v>-1.4443396148399747E-3</v>
      </c>
      <c r="AG54" s="228">
        <f>(VLOOKUP($S54,$K$8:$Q$75,7,FALSE)*((VLOOKUP($S54,$B$8:$I$75,8,FALSE)-VLOOKUP($S54,$B$8:$I$75,7,FALSE))-(VLOOKUP($S54,$AW$8:$BC$75,7,FALSE)-VLOOKUP($S54,$CE$8:$CK$75,7,FALSE)))/(VLOOKUP($S54,$B$8:$I$75,8,FALSE)-VLOOKUP($S54,$B$8:$I$75,7,FALSE)))</f>
        <v>1.654652115161941E-2</v>
      </c>
      <c r="AI54" s="219" t="s">
        <v>439</v>
      </c>
      <c r="AJ54" s="221">
        <f>VLOOKUP($AI54,$AW$8:$BC$75,2,FALSE)-VLOOKUP($AI54,$CE$8:$CK$75,2,FALSE)</f>
        <v>1</v>
      </c>
      <c r="AK54" s="222">
        <f>(VLOOKUP($AI54,$B$8:$I$75,3,FALSE)-VLOOKUP($AI54,$B$8:$I$75,2,FALSE))-AJ54</f>
        <v>29</v>
      </c>
      <c r="AL54" s="451">
        <f>VLOOKUP($AI54,$AW$8:$BC$75,3,FALSE)-VLOOKUP($AI54,$CE$8:$CK$75,3,FALSE)</f>
        <v>9</v>
      </c>
      <c r="AM54" s="451">
        <f>(VLOOKUP($AI54,$B$8:$I$75,4,FALSE)-VLOOKUP($AI54,$B$8:$I$75,3,FALSE))-AL54</f>
        <v>-54</v>
      </c>
      <c r="AN54" s="221">
        <f>VLOOKUP($AI54,$AW$8:$BC$75,4,FALSE)-VLOOKUP($AI54,$CE$8:$CK$75,4,FALSE)</f>
        <v>4</v>
      </c>
      <c r="AO54" s="222">
        <f>(VLOOKUP($AI54,$B$8:$I$75,5,FALSE)-VLOOKUP($AI54,$B$8:$I$75,4,FALSE))-AN54</f>
        <v>51</v>
      </c>
      <c r="AP54" s="451">
        <f>VLOOKUP($AI54,$AW$8:$BC$75,5,FALSE)-VLOOKUP($AI54,$CE$8:$CK$75,5,FALSE)</f>
        <v>36</v>
      </c>
      <c r="AQ54" s="451">
        <f>(VLOOKUP($AI54,$B$8:$I$75,6,FALSE)-VLOOKUP($AI54,$B$8:$I$75,5,FALSE))-AP54</f>
        <v>36</v>
      </c>
      <c r="AR54" s="221">
        <f>VLOOKUP($AI54,$AW$8:$BC$75,6,FALSE)-VLOOKUP($AI54,$CE$8:$CK$75,6,FALSE)</f>
        <v>51</v>
      </c>
      <c r="AS54" s="222">
        <f>(VLOOKUP($AI54,$B$8:$I$75,7,FALSE)-VLOOKUP($AI54,$B$8:$I$75,6,FALSE))-AR54</f>
        <v>-10</v>
      </c>
      <c r="AT54" s="221">
        <f>VLOOKUP($AI54,$AW$8:$BC$75,7,FALSE)-VLOOKUP($AI54,$CE$8:$CK$75,7,FALSE)</f>
        <v>38</v>
      </c>
      <c r="AU54" s="222">
        <f>(VLOOKUP($AI54,$B$8:$I$75,8,FALSE)-VLOOKUP($AI54,$B$8:$I$75,7,FALSE))-AT54</f>
        <v>57</v>
      </c>
      <c r="AV54" s="636"/>
      <c r="AW54" s="219" t="s">
        <v>439</v>
      </c>
      <c r="AX54" s="221">
        <v>53</v>
      </c>
      <c r="AY54" s="451">
        <v>41</v>
      </c>
      <c r="AZ54" s="451">
        <v>48</v>
      </c>
      <c r="BA54" s="451">
        <v>81</v>
      </c>
      <c r="BB54" s="451">
        <v>95</v>
      </c>
      <c r="BC54" s="222">
        <v>51</v>
      </c>
      <c r="BE54" s="219" t="s">
        <v>439</v>
      </c>
      <c r="BF54" s="239">
        <f>IF(VLOOKUP($BE54,$B$8:$I$75,3,FALSE)&lt;&gt;VLOOKUP($BE54,$B$8:$I$75,2,FALSE),(10*(VLOOKUP($BE54,$K$8:$Q$75,2,FALSE)*100)*VLOOKUP($BE54,$AW$8:$BC$75,2,FALSE))/(VLOOKUP($BE54,$B$8:$I$75,3,FALSE)-VLOOKUP($BE54,$B$8:$I$75,2,FALSE)),"")</f>
        <v>14.849461726739081</v>
      </c>
      <c r="BG54" s="235">
        <f>IF(VLOOKUP($BE54,$B$8:$I$75,4,FALSE)&lt;&gt;VLOOKUP($BE54,$B$8:$I$75,3,FALSE),(10*(VLOOKUP($BE54,$K$8:$Q$75,3,FALSE)*100)*VLOOKUP($BE54,$AW$8:$BC$75,3,FALSE))/(VLOOKUP($BE54,$B$8:$I$75,4,FALSE)-VLOOKUP($BE54,$B$8:$I$75,3,FALSE)),"")</f>
        <v>11.441552407679175</v>
      </c>
      <c r="BH54" s="235">
        <f>IF(VLOOKUP($BE54,$B$8:$I$75,5,FALSE)&lt;&gt;VLOOKUP($BE54,$B$8:$I$75,4,FALSE),(10*(VLOOKUP($BE54,$K$8:$Q$75,4,FALSE)*100)*VLOOKUP($BE54,$AW$8:$BC$75,4,FALSE))/(VLOOKUP($BE54,$B$8:$I$75,5,FALSE)-VLOOKUP($BE54,$B$8:$I$75,4,FALSE)),"")</f>
        <v>11.813433508136161</v>
      </c>
      <c r="BI54" s="235">
        <f>IF(VLOOKUP($BE54,$B$8:$I$75,6,FALSE)&lt;&gt;VLOOKUP($BE54,$B$8:$I$75,5,FALSE),(10*(VLOOKUP($BE54,$K$8:$Q$75,5,FALSE)*100)*VLOOKUP($BE54,$AW$8:$BC$75,5,FALSE))/(VLOOKUP($BE54,$B$8:$I$75,6,FALSE)-VLOOKUP($BE54,$B$8:$I$75,5,FALSE)),"")</f>
        <v>15.764713704889992</v>
      </c>
      <c r="BJ54" s="235">
        <f>IF(VLOOKUP($BE54,$B$8:$I$75,7,FALSE)&lt;&gt;VLOOKUP($BE54,$B$8:$I$75,6,FALSE),(10*(VLOOKUP($BE54,$K$8:$Q$75,6,FALSE)*100)*VLOOKUP($BE54,$AW$8:$BC$75,6,FALSE))/(VLOOKUP($BE54,$B$8:$I$75,7,FALSE)-VLOOKUP($BE54,$B$8:$I$75,6,FALSE)),"")</f>
        <v>13.721226340979761</v>
      </c>
      <c r="BK54" s="240">
        <f>IF(VLOOKUP($BE54,$B$8:$I$75,8,FALSE)&lt;&gt;VLOOKUP($BE54,$B$8:$I$75,7,FALSE),(10*(VLOOKUP($BE54,$K$8:$Q$75,7,FALSE)*100)*VLOOKUP($BE54,$AW$8:$BC$75,7,FALSE))/(VLOOKUP($BE54,$B$8:$I$75,8,FALSE)-VLOOKUP($BE54,$B$8:$I$75,7,FALSE)),"")</f>
        <v>14.804782083027892</v>
      </c>
      <c r="BL54" s="239">
        <f>IF(VLOOKUP($BE54,$B$8:$I$75,3,FALSE)&lt;&gt;VLOOKUP($BE54,$B$8:$I$75,2,FALSE),(10*(VLOOKUP($BE54,$K$8:$Q$75,2,FALSE)*100)*VLOOKUP($BE54,$CE$8:$CK$75,2,FALSE))/(VLOOKUP($BE54,$B$8:$I$75,3,FALSE)-VLOOKUP($BE54,$B$8:$I$75,2,FALSE)),"")</f>
        <v>14.569283203593061</v>
      </c>
      <c r="BM54" s="235">
        <f>IF(VLOOKUP($BE54,$B$8:$I$75,4,FALSE)&lt;&gt;VLOOKUP($BE54,$B$8:$I$75,3,FALSE),(10*(VLOOKUP($BE54,$K$8:$Q$75,3,FALSE)*100)*VLOOKUP($BE54,$CE$8:$CK$75,3,FALSE))/(VLOOKUP($BE54,$B$8:$I$75,4,FALSE)-VLOOKUP($BE54,$B$8:$I$75,3,FALSE)),"")</f>
        <v>8.9299921230666737</v>
      </c>
      <c r="BN54" s="235">
        <f>IF(VLOOKUP($BE54,$B$8:$I$75,5,FALSE)&lt;&gt;VLOOKUP($BE54,$B$8:$I$75,4,FALSE),(10*(VLOOKUP($BE54,$K$8:$Q$75,4,FALSE)*100)*VLOOKUP($BE54,$CE$8:$CK$75,4,FALSE))/(VLOOKUP($BE54,$B$8:$I$75,5,FALSE)-VLOOKUP($BE54,$B$8:$I$75,4,FALSE)),"")</f>
        <v>10.828980715791481</v>
      </c>
      <c r="BO54" s="235">
        <f>IF(VLOOKUP($BE54,$B$8:$I$75,6,FALSE)&lt;&gt;VLOOKUP($BE54,$B$8:$I$75,5,FALSE),(10*(VLOOKUP($BE54,$K$8:$Q$75,5,FALSE)*100)*VLOOKUP($BE54,$CE$8:$CK$75,5,FALSE))/(VLOOKUP($BE54,$B$8:$I$75,6,FALSE)-VLOOKUP($BE54,$B$8:$I$75,5,FALSE)),"")</f>
        <v>8.7581742804944405</v>
      </c>
      <c r="BP54" s="235">
        <f>IF(VLOOKUP($BE54,$B$8:$I$75,7,FALSE)&lt;&gt;VLOOKUP($BE54,$B$8:$I$75,6,FALSE),(10*(VLOOKUP($BE54,$K$8:$Q$75,6,FALSE)*100)*VLOOKUP($BE54,$CE$8:$CK$75,6,FALSE))/(VLOOKUP($BE54,$B$8:$I$75,7,FALSE)-VLOOKUP($BE54,$B$8:$I$75,6,FALSE)),"")</f>
        <v>6.3550943052958884</v>
      </c>
      <c r="BQ54" s="240">
        <f>IF(VLOOKUP($BE54,$B$8:$I$75,8,FALSE)&lt;&gt;VLOOKUP($BE54,$B$8:$I$75,7,FALSE),(10*(VLOOKUP($BE54,$K$8:$Q$75,7,FALSE)*100)*VLOOKUP($BE54,$CE$8:$CK$75,7,FALSE))/(VLOOKUP($BE54,$B$8:$I$75,8,FALSE)-VLOOKUP($BE54,$B$8:$I$75,7,FALSE)),"")</f>
        <v>3.7737679819482861</v>
      </c>
      <c r="BS54" s="219" t="s">
        <v>439</v>
      </c>
      <c r="BT54" s="451">
        <v>9</v>
      </c>
      <c r="BU54" s="451">
        <v>7</v>
      </c>
      <c r="BV54" s="451">
        <v>16</v>
      </c>
      <c r="BW54" s="451">
        <v>9</v>
      </c>
      <c r="BX54" s="451">
        <v>6</v>
      </c>
      <c r="BY54" s="451">
        <v>9</v>
      </c>
      <c r="BZ54" s="451">
        <v>11</v>
      </c>
      <c r="CA54" s="451">
        <v>5</v>
      </c>
      <c r="CB54" s="451">
        <v>10</v>
      </c>
      <c r="CC54" s="222">
        <v>8</v>
      </c>
      <c r="CE54" s="219" t="s">
        <v>439</v>
      </c>
      <c r="CF54" s="221">
        <v>52</v>
      </c>
      <c r="CG54" s="451">
        <v>32</v>
      </c>
      <c r="CH54" s="451">
        <v>44</v>
      </c>
      <c r="CI54" s="451">
        <v>45</v>
      </c>
      <c r="CJ54" s="451">
        <v>44</v>
      </c>
      <c r="CK54" s="222">
        <v>13</v>
      </c>
      <c r="CM54" s="795" t="s">
        <v>439</v>
      </c>
      <c r="CN54" s="451">
        <v>2</v>
      </c>
      <c r="CO54" s="451">
        <v>4</v>
      </c>
      <c r="CP54" s="451">
        <v>2</v>
      </c>
      <c r="CQ54" s="451">
        <v>0</v>
      </c>
      <c r="CR54" s="451">
        <v>4</v>
      </c>
      <c r="CS54" s="451">
        <v>5</v>
      </c>
      <c r="CT54" s="451">
        <v>2</v>
      </c>
      <c r="CU54" s="451">
        <v>4</v>
      </c>
      <c r="CV54" s="451">
        <v>8</v>
      </c>
      <c r="CW54" s="222">
        <v>7</v>
      </c>
      <c r="CY54" s="219" t="s">
        <v>439</v>
      </c>
      <c r="CZ54" s="221">
        <v>642.21519622410347</v>
      </c>
      <c r="DA54" s="451">
        <v>36.772070767264651</v>
      </c>
      <c r="DB54" s="451">
        <v>38.203476755398242</v>
      </c>
      <c r="DC54" s="451">
        <v>7.1336781825796596</v>
      </c>
      <c r="DD54" s="451">
        <v>15.517926898214677</v>
      </c>
      <c r="DE54" s="222">
        <v>0</v>
      </c>
      <c r="DG54" s="219" t="s">
        <v>439</v>
      </c>
      <c r="DH54" s="221">
        <v>8</v>
      </c>
      <c r="DI54" s="451">
        <v>24</v>
      </c>
      <c r="DJ54" s="451">
        <v>12</v>
      </c>
      <c r="DK54" s="451">
        <v>40</v>
      </c>
      <c r="DL54" s="451">
        <v>104</v>
      </c>
      <c r="DM54" s="451">
        <v>64</v>
      </c>
      <c r="DN54" s="451">
        <v>112</v>
      </c>
      <c r="DO54" s="222">
        <v>80</v>
      </c>
      <c r="DP54" s="221">
        <v>3.9635259999999999</v>
      </c>
      <c r="DQ54" s="451">
        <v>19.817629</v>
      </c>
      <c r="DR54" s="451">
        <v>39.635258</v>
      </c>
      <c r="DS54" s="451">
        <v>55.489362</v>
      </c>
      <c r="DT54" s="451">
        <v>110.978723</v>
      </c>
      <c r="DU54" s="451">
        <v>95.124619999999993</v>
      </c>
      <c r="DV54" s="451">
        <v>138.72340399999999</v>
      </c>
      <c r="DW54" s="222">
        <v>55.489362</v>
      </c>
      <c r="DX54" s="221">
        <v>8.1654292528212409</v>
      </c>
      <c r="DY54" s="451">
        <v>33.09878882839164</v>
      </c>
      <c r="DZ54" s="451">
        <v>33.200415664499872</v>
      </c>
      <c r="EA54" s="451">
        <v>86.323926530049405</v>
      </c>
      <c r="EB54" s="451">
        <v>74.267645783324426</v>
      </c>
      <c r="EC54" s="451">
        <v>115.43482530383388</v>
      </c>
      <c r="ED54" s="451">
        <v>192.71500012175679</v>
      </c>
      <c r="EE54" s="222">
        <v>90.115989166990175</v>
      </c>
      <c r="EG54" s="219" t="s">
        <v>439</v>
      </c>
      <c r="EH54" s="221">
        <v>158</v>
      </c>
      <c r="EI54" s="451">
        <v>99</v>
      </c>
      <c r="EJ54" s="451">
        <v>144</v>
      </c>
      <c r="EK54" s="451">
        <v>89</v>
      </c>
      <c r="EL54" s="451">
        <v>78</v>
      </c>
      <c r="EM54" s="451">
        <v>43</v>
      </c>
      <c r="EN54" s="221">
        <v>137.73252299999999</v>
      </c>
      <c r="EO54" s="451">
        <v>101.069909</v>
      </c>
      <c r="EP54" s="451">
        <v>156.559271</v>
      </c>
      <c r="EQ54" s="451">
        <v>121.87841899999999</v>
      </c>
      <c r="ER54" s="451">
        <v>90.170213000000004</v>
      </c>
      <c r="ES54" s="451">
        <v>44.589666000000001</v>
      </c>
      <c r="ET54" s="221">
        <v>155.86258013347506</v>
      </c>
      <c r="EU54" s="451">
        <v>112.11018589945741</v>
      </c>
      <c r="EV54" s="451">
        <v>171.45717463889295</v>
      </c>
      <c r="EW54" s="451">
        <v>141.98600522641456</v>
      </c>
      <c r="EX54" s="451">
        <v>106.7703363618448</v>
      </c>
      <c r="EY54" s="222">
        <v>58.813717739915923</v>
      </c>
      <c r="EZ54" s="636"/>
      <c r="FA54" s="219" t="s">
        <v>439</v>
      </c>
      <c r="FB54" s="221">
        <v>193</v>
      </c>
      <c r="FC54" s="451">
        <v>330</v>
      </c>
      <c r="FD54" s="222">
        <v>88</v>
      </c>
      <c r="FE54" s="221">
        <v>184.30395099999998</v>
      </c>
      <c r="FF54" s="451">
        <v>371.58054700000002</v>
      </c>
      <c r="FG54" s="222">
        <v>96.115501999999992</v>
      </c>
      <c r="FH54" s="221">
        <v>196.7172247670361</v>
      </c>
      <c r="FI54" s="451">
        <v>426.60808987585142</v>
      </c>
      <c r="FJ54" s="222">
        <v>123.67468535711313</v>
      </c>
      <c r="FK54" s="636"/>
      <c r="FL54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FM54" s="172"/>
      <c r="FN54" s="172"/>
      <c r="FO54" s="172"/>
      <c r="FP54" s="172"/>
      <c r="FQ54" s="172"/>
      <c r="FS54" s="172"/>
      <c r="FT54" s="631"/>
      <c r="FU54" s="631"/>
      <c r="FV54" s="631"/>
      <c r="FW54" s="631"/>
      <c r="FX54" s="631"/>
      <c r="FZ54" s="219" t="s">
        <v>439</v>
      </c>
      <c r="GA54" s="221">
        <v>387</v>
      </c>
      <c r="GB54" s="451">
        <v>131</v>
      </c>
      <c r="GC54" s="222">
        <v>256</v>
      </c>
      <c r="GD54" s="221">
        <v>9392.1769999999997</v>
      </c>
      <c r="GE54" s="451">
        <v>5337.165</v>
      </c>
      <c r="GF54" s="222">
        <v>4055.0119999999997</v>
      </c>
      <c r="GH54" s="219" t="s">
        <v>439</v>
      </c>
      <c r="GI54" s="221">
        <v>160</v>
      </c>
      <c r="GJ54" s="451">
        <v>171</v>
      </c>
      <c r="GK54" s="451">
        <v>170</v>
      </c>
      <c r="GL54" s="451">
        <v>198</v>
      </c>
      <c r="GM54" s="451">
        <v>226</v>
      </c>
      <c r="GN54" s="451">
        <v>265.55623100304001</v>
      </c>
      <c r="GO54" s="222">
        <v>312.00000000000102</v>
      </c>
      <c r="GQ54" s="219" t="s">
        <v>439</v>
      </c>
      <c r="GR54" s="221">
        <v>499</v>
      </c>
      <c r="GS54" s="451">
        <v>529</v>
      </c>
      <c r="GT54" s="451">
        <v>484</v>
      </c>
      <c r="GU54" s="451">
        <v>539</v>
      </c>
      <c r="GV54" s="451">
        <v>611</v>
      </c>
      <c r="GW54" s="451">
        <v>652</v>
      </c>
      <c r="GX54" s="222">
        <v>747</v>
      </c>
      <c r="GZ54" s="219" t="s">
        <v>439</v>
      </c>
      <c r="HA54" s="389">
        <f t="shared" si="2"/>
        <v>3.1187499999999999</v>
      </c>
      <c r="HB54" s="390">
        <f t="shared" si="3"/>
        <v>3.0935672514619883</v>
      </c>
      <c r="HC54" s="390">
        <f t="shared" si="4"/>
        <v>2.8470588235294119</v>
      </c>
      <c r="HD54" s="390">
        <f t="shared" si="5"/>
        <v>2.7222222222222223</v>
      </c>
      <c r="HE54" s="390">
        <f t="shared" si="6"/>
        <v>2.7035398230088497</v>
      </c>
      <c r="HF54" s="390">
        <f t="shared" si="7"/>
        <v>2.4552238805970101</v>
      </c>
      <c r="HG54" s="246">
        <f t="shared" si="8"/>
        <v>2.3942307692307612</v>
      </c>
      <c r="HI54" s="219" t="s">
        <v>439</v>
      </c>
      <c r="HJ54" s="221">
        <v>56</v>
      </c>
      <c r="HK54" s="451">
        <v>61</v>
      </c>
      <c r="HL54" s="451">
        <v>35</v>
      </c>
      <c r="HM54" s="451">
        <v>49</v>
      </c>
      <c r="HN54" s="451">
        <v>25</v>
      </c>
      <c r="HO54" s="221">
        <v>67.379941000000002</v>
      </c>
      <c r="HP54" s="451">
        <v>91.161095000000003</v>
      </c>
      <c r="HQ54" s="451">
        <v>43.598786000000004</v>
      </c>
      <c r="HR54" s="451">
        <v>47.562312000000006</v>
      </c>
      <c r="HS54" s="451">
        <v>15.854104</v>
      </c>
      <c r="HT54" s="221">
        <v>84.583488207599999</v>
      </c>
      <c r="HU54" s="451">
        <v>112.85405527499999</v>
      </c>
      <c r="HV54" s="451">
        <v>49.571545715900001</v>
      </c>
      <c r="HW54" s="451">
        <v>53.075290142799993</v>
      </c>
      <c r="HX54" s="222">
        <v>16.092995378800001</v>
      </c>
      <c r="HY54" s="804"/>
      <c r="HZ54" s="219" t="s">
        <v>439</v>
      </c>
      <c r="IA54" s="221">
        <v>44</v>
      </c>
      <c r="IB54" s="451">
        <v>0</v>
      </c>
      <c r="IC54" s="451">
        <v>68</v>
      </c>
      <c r="ID54" s="451">
        <v>108</v>
      </c>
      <c r="IE54" s="451">
        <v>4</v>
      </c>
      <c r="IF54" s="221">
        <v>67.379938999999993</v>
      </c>
      <c r="IG54" s="451">
        <v>3.9635259999999999</v>
      </c>
      <c r="IH54" s="451">
        <v>83.234043</v>
      </c>
      <c r="II54" s="451">
        <v>95.124619999999993</v>
      </c>
      <c r="IJ54" s="451">
        <v>15.854103</v>
      </c>
      <c r="IK54" s="221">
        <v>84.58348820810761</v>
      </c>
      <c r="IL54" s="451">
        <v>0</v>
      </c>
      <c r="IM54" s="451">
        <v>116.9850174177646</v>
      </c>
      <c r="IN54" s="451">
        <v>110.4779069517414</v>
      </c>
      <c r="IO54" s="222">
        <v>4.1309621429724999</v>
      </c>
      <c r="IQ54" s="219" t="s">
        <v>439</v>
      </c>
      <c r="IR54" s="221">
        <v>0</v>
      </c>
      <c r="IS54" s="451">
        <v>2</v>
      </c>
      <c r="IT54" s="451">
        <v>5</v>
      </c>
      <c r="IU54" s="451">
        <v>16</v>
      </c>
      <c r="IV54" s="451">
        <v>8</v>
      </c>
      <c r="IW54" s="451">
        <v>12</v>
      </c>
      <c r="IX54" s="222">
        <v>13</v>
      </c>
      <c r="IY54" s="221">
        <v>35</v>
      </c>
      <c r="IZ54" s="451">
        <v>26</v>
      </c>
      <c r="JA54" s="451">
        <v>144</v>
      </c>
      <c r="JB54" s="451">
        <v>102</v>
      </c>
      <c r="JC54" s="451">
        <v>58</v>
      </c>
      <c r="JD54" s="451">
        <v>64</v>
      </c>
      <c r="JE54" s="222">
        <v>24</v>
      </c>
      <c r="JF54" s="221">
        <v>0</v>
      </c>
      <c r="JG54" s="451">
        <v>0</v>
      </c>
      <c r="JH54" s="451">
        <v>9.9088150000000006</v>
      </c>
      <c r="JI54" s="451">
        <v>9.9088150000000006</v>
      </c>
      <c r="JJ54" s="451">
        <v>15.854103</v>
      </c>
      <c r="JK54" s="451">
        <v>19.817629</v>
      </c>
      <c r="JL54" s="222">
        <v>10.899696</v>
      </c>
      <c r="JM54" s="221">
        <v>46.571429000000002</v>
      </c>
      <c r="JN54" s="451">
        <v>25.762917999999999</v>
      </c>
      <c r="JO54" s="451">
        <v>140.70516699999999</v>
      </c>
      <c r="JP54" s="451">
        <v>122.86930099999999</v>
      </c>
      <c r="JQ54" s="451">
        <v>82.243161000000001</v>
      </c>
      <c r="JR54" s="451">
        <v>69.361701999999994</v>
      </c>
      <c r="JS54" s="222">
        <v>26.753799000000001</v>
      </c>
      <c r="JT54" s="221">
        <v>1.05729360260135</v>
      </c>
      <c r="JU54" s="451">
        <v>2.1145872052026999</v>
      </c>
      <c r="JV54" s="451">
        <v>11.630229628614851</v>
      </c>
      <c r="JW54" s="451">
        <v>14.8021104364189</v>
      </c>
      <c r="JX54" s="451">
        <v>21.145872052026998</v>
      </c>
      <c r="JY54" s="451">
        <v>16.9166976416216</v>
      </c>
      <c r="JZ54" s="222">
        <v>20.088578449425651</v>
      </c>
      <c r="KA54" s="221">
        <v>40.854644633561037</v>
      </c>
      <c r="KB54" s="451">
        <v>33.95298469700824</v>
      </c>
      <c r="KC54" s="451">
        <v>147.14011281651696</v>
      </c>
      <c r="KD54" s="451">
        <v>169.15704593284343</v>
      </c>
      <c r="KE54" s="451">
        <v>76.357946429482823</v>
      </c>
      <c r="KF54" s="451">
        <v>84.801506536231955</v>
      </c>
      <c r="KG54" s="222">
        <v>38.873178820881193</v>
      </c>
      <c r="KI54" s="219" t="s">
        <v>439</v>
      </c>
      <c r="KJ54" s="221">
        <v>68</v>
      </c>
      <c r="KK54" s="451">
        <v>24</v>
      </c>
      <c r="KL54" s="451">
        <v>48</v>
      </c>
      <c r="KM54" s="222">
        <v>40</v>
      </c>
      <c r="KN54" s="221">
        <v>83.234043</v>
      </c>
      <c r="KO54" s="451">
        <v>39.635258</v>
      </c>
      <c r="KP54" s="451">
        <v>59.452888000000002</v>
      </c>
      <c r="KQ54" s="222">
        <v>11.890578</v>
      </c>
      <c r="KR54" s="221">
        <v>125.103883091215</v>
      </c>
      <c r="KS54" s="451">
        <v>37.178659286752499</v>
      </c>
      <c r="KT54" s="451">
        <v>61.194155816788452</v>
      </c>
      <c r="KU54" s="222">
        <v>12.105091848200461</v>
      </c>
      <c r="KW54" s="219" t="s">
        <v>439</v>
      </c>
      <c r="KX54" s="221">
        <v>192</v>
      </c>
      <c r="KY54" s="451">
        <v>205</v>
      </c>
      <c r="KZ54" s="451">
        <v>227</v>
      </c>
      <c r="LA54" s="451">
        <v>307</v>
      </c>
      <c r="LB54" s="451">
        <v>280</v>
      </c>
      <c r="LC54" s="451">
        <v>304.03724366126801</v>
      </c>
      <c r="LD54" s="205">
        <v>344.21385542168798</v>
      </c>
      <c r="LF54" s="219" t="s">
        <v>439</v>
      </c>
      <c r="LG54" s="221">
        <v>226</v>
      </c>
      <c r="LH54" s="451">
        <v>21</v>
      </c>
      <c r="LI54" s="222">
        <v>33</v>
      </c>
      <c r="LJ54" s="221">
        <v>265.55623100304001</v>
      </c>
      <c r="LK54" s="451">
        <v>15.1898734177215</v>
      </c>
      <c r="LL54" s="222">
        <v>23.2911392405063</v>
      </c>
      <c r="LM54" s="221">
        <v>312.00000000000102</v>
      </c>
      <c r="LN54" s="451">
        <v>15.587349397590399</v>
      </c>
      <c r="LO54" s="222">
        <v>16.6265060240964</v>
      </c>
      <c r="LQ54" s="219" t="s">
        <v>439</v>
      </c>
      <c r="LR54" s="221">
        <v>275</v>
      </c>
      <c r="LS54" s="451">
        <v>2</v>
      </c>
      <c r="LT54" s="222">
        <v>3</v>
      </c>
      <c r="LU54" s="221">
        <v>284.088954</v>
      </c>
      <c r="LV54" s="451">
        <v>16.953869000000001</v>
      </c>
      <c r="LW54" s="222">
        <v>2.9944209999999849</v>
      </c>
      <c r="LX54" s="221">
        <v>330.5240772771777</v>
      </c>
      <c r="LY54" s="451">
        <v>13.689778144510729</v>
      </c>
      <c r="LZ54" s="222">
        <v>0</v>
      </c>
      <c r="MB54" s="219" t="s">
        <v>439</v>
      </c>
      <c r="MC54" s="1111"/>
      <c r="MD54" s="1112"/>
      <c r="ME54" s="1112"/>
      <c r="MF54" s="1112"/>
      <c r="MG54" s="1112"/>
      <c r="MH54" s="221">
        <v>10.104805000000001</v>
      </c>
      <c r="MI54" s="451">
        <v>19.926513</v>
      </c>
      <c r="MJ54" s="451">
        <v>42.607901999999996</v>
      </c>
      <c r="MK54" s="451">
        <v>114.47401000000001</v>
      </c>
      <c r="ML54" s="451">
        <v>116.924012</v>
      </c>
      <c r="MM54" s="221">
        <v>2.1145872051999999</v>
      </c>
      <c r="MN54" s="451">
        <v>26.231720346900001</v>
      </c>
      <c r="MO54" s="451">
        <v>44.980140135200003</v>
      </c>
      <c r="MP54" s="451">
        <v>107.3200652152</v>
      </c>
      <c r="MQ54" s="222">
        <v>163.56734251410001</v>
      </c>
      <c r="MS54" s="219" t="s">
        <v>439</v>
      </c>
      <c r="MT54" s="221">
        <v>160</v>
      </c>
      <c r="MU54" s="451">
        <v>171</v>
      </c>
      <c r="MV54" s="451">
        <v>170</v>
      </c>
      <c r="MW54" s="451">
        <v>198</v>
      </c>
      <c r="MX54" s="451">
        <v>226</v>
      </c>
      <c r="MY54" s="451">
        <v>265.55623100304001</v>
      </c>
      <c r="MZ54" s="205">
        <v>312.00000000000102</v>
      </c>
      <c r="NB54" s="219" t="s">
        <v>439</v>
      </c>
      <c r="NC54" s="221">
        <v>222</v>
      </c>
      <c r="ND54" s="451">
        <v>2</v>
      </c>
      <c r="NE54" s="222">
        <v>2</v>
      </c>
      <c r="NF54" s="221">
        <v>251.68389099999999</v>
      </c>
      <c r="NG54" s="451">
        <v>11.890578</v>
      </c>
      <c r="NH54" s="222">
        <v>1.9817620000000371</v>
      </c>
      <c r="NI54" s="221">
        <v>299.34937848199712</v>
      </c>
      <c r="NJ54" s="451">
        <v>12.65062151800471</v>
      </c>
      <c r="NK54" s="222">
        <v>0</v>
      </c>
      <c r="NM54" s="219" t="s">
        <v>439</v>
      </c>
      <c r="NN54" s="221">
        <v>3</v>
      </c>
      <c r="NO54" s="451">
        <v>10</v>
      </c>
      <c r="NP54" s="451">
        <v>51</v>
      </c>
      <c r="NQ54" s="451">
        <v>89</v>
      </c>
      <c r="NR54" s="451">
        <v>73</v>
      </c>
      <c r="NS54" s="451">
        <v>966</v>
      </c>
      <c r="NT54" s="221">
        <v>0.99088100000000001</v>
      </c>
      <c r="NU54" s="451">
        <v>14.863222</v>
      </c>
      <c r="NV54" s="451">
        <v>42.607903</v>
      </c>
      <c r="NW54" s="451">
        <v>90.170213000000004</v>
      </c>
      <c r="NX54" s="451">
        <v>116.924012</v>
      </c>
      <c r="NY54" s="451">
        <v>1204.9118539999999</v>
      </c>
      <c r="NZ54" s="221">
        <v>2.1145872052026999</v>
      </c>
      <c r="OA54" s="451">
        <v>18.95762396176579</v>
      </c>
      <c r="OB54" s="451">
        <v>37.706043749251442</v>
      </c>
      <c r="OC54" s="451">
        <v>101.08512546111464</v>
      </c>
      <c r="OD54" s="451">
        <v>152.13661962266727</v>
      </c>
      <c r="OE54" s="222">
        <v>1449.0487960924413</v>
      </c>
      <c r="OG54" s="219" t="s">
        <v>439</v>
      </c>
      <c r="OH54" s="221">
        <v>162</v>
      </c>
      <c r="OI54" s="451">
        <v>31</v>
      </c>
      <c r="OJ54" s="451">
        <v>28</v>
      </c>
      <c r="OK54" s="222">
        <v>5</v>
      </c>
      <c r="OL54" s="221">
        <v>201.14893599999999</v>
      </c>
      <c r="OM54" s="451">
        <v>25.762917999999999</v>
      </c>
      <c r="ON54" s="451">
        <v>32.699088000000003</v>
      </c>
      <c r="OO54" s="222">
        <v>5.9452889999999998</v>
      </c>
      <c r="OP54" s="221">
        <v>240.03965986784061</v>
      </c>
      <c r="OQ54" s="451">
        <v>39.674162787387907</v>
      </c>
      <c r="OR54" s="451">
        <v>31.22888374217198</v>
      </c>
      <c r="OS54" s="222">
        <v>1.05729360260135</v>
      </c>
      <c r="OU54" s="219" t="s">
        <v>439</v>
      </c>
      <c r="OV54" s="221">
        <v>36.284447143627297</v>
      </c>
      <c r="OW54" s="451">
        <v>56.077816862346722</v>
      </c>
      <c r="OX54" s="451">
        <v>35.045205940136142</v>
      </c>
      <c r="OY54" s="451">
        <v>84.136827147530269</v>
      </c>
      <c r="OZ54" s="451">
        <v>46.916106217582815</v>
      </c>
      <c r="PA54" s="222">
        <v>53.539596688778587</v>
      </c>
      <c r="PC54" s="219" t="s">
        <v>439</v>
      </c>
      <c r="PD54" s="221">
        <v>9.5032937770588806</v>
      </c>
      <c r="PE54" s="451">
        <v>1.05729360260135</v>
      </c>
      <c r="PF54" s="451">
        <v>0</v>
      </c>
      <c r="PG54" s="451">
        <v>2.09003413834448</v>
      </c>
      <c r="PH54" s="451">
        <v>0</v>
      </c>
      <c r="PI54" s="222">
        <v>0</v>
      </c>
      <c r="PJ54" s="221">
        <v>111.66190203430396</v>
      </c>
      <c r="PK54" s="451">
        <v>16.635541492312512</v>
      </c>
      <c r="PL54" s="451">
        <v>33.427617294797429</v>
      </c>
      <c r="PM54" s="451">
        <v>58.275980229840378</v>
      </c>
      <c r="PN54" s="451">
        <v>56.795783255670408</v>
      </c>
      <c r="PO54" s="222">
        <v>22.552554175072451</v>
      </c>
      <c r="PP54" s="221">
        <v>121.16519581136282</v>
      </c>
      <c r="PQ54" s="451">
        <v>17.692835094913864</v>
      </c>
      <c r="PR54" s="451">
        <v>33.427617294797429</v>
      </c>
      <c r="PS54" s="451">
        <v>60.366014368184857</v>
      </c>
      <c r="PT54" s="451">
        <v>56.795783255670408</v>
      </c>
      <c r="PU54" s="222">
        <v>22.552554175072451</v>
      </c>
      <c r="PV54" s="636"/>
      <c r="PW54" s="219" t="s">
        <v>439</v>
      </c>
      <c r="PX54" s="221">
        <v>26</v>
      </c>
      <c r="PY54" s="451">
        <v>110</v>
      </c>
      <c r="PZ54" s="222">
        <v>90</v>
      </c>
      <c r="QA54" s="221">
        <v>20.80851100000001</v>
      </c>
      <c r="QB54" s="451">
        <v>112.960486</v>
      </c>
      <c r="QC54" s="222">
        <v>131.78723400000001</v>
      </c>
      <c r="QD54" s="221">
        <v>30.563157982157946</v>
      </c>
      <c r="QE54" s="451">
        <v>120.38549122005044</v>
      </c>
      <c r="QF54" s="222">
        <v>161.05135079779345</v>
      </c>
      <c r="QH54" s="795" t="s">
        <v>439</v>
      </c>
      <c r="QI54" s="451">
        <f t="shared" si="9"/>
        <v>3</v>
      </c>
      <c r="QJ54" s="451">
        <f t="shared" si="10"/>
        <v>2</v>
      </c>
      <c r="QK54" s="451">
        <f t="shared" si="11"/>
        <v>4</v>
      </c>
      <c r="QL54" s="451">
        <f t="shared" si="12"/>
        <v>3</v>
      </c>
      <c r="QM54" s="451">
        <f t="shared" si="13"/>
        <v>6</v>
      </c>
      <c r="QN54" s="451">
        <f t="shared" si="14"/>
        <v>1</v>
      </c>
      <c r="QO54" s="451">
        <f t="shared" si="15"/>
        <v>1</v>
      </c>
      <c r="QP54" s="451">
        <f t="shared" si="16"/>
        <v>0</v>
      </c>
      <c r="QQ54" s="222">
        <f t="shared" si="17"/>
        <v>1</v>
      </c>
      <c r="QR54" s="222">
        <f t="shared" si="18"/>
        <v>21</v>
      </c>
      <c r="QT54" s="795" t="s">
        <v>439</v>
      </c>
      <c r="QU54" s="451">
        <v>3</v>
      </c>
      <c r="QV54" s="451">
        <v>2</v>
      </c>
      <c r="QW54" s="451">
        <v>4</v>
      </c>
      <c r="QX54" s="451">
        <v>3</v>
      </c>
      <c r="QY54" s="451">
        <v>1</v>
      </c>
      <c r="QZ54" s="451">
        <v>1</v>
      </c>
      <c r="RA54" s="451">
        <v>1</v>
      </c>
      <c r="RB54" s="451">
        <v>0</v>
      </c>
      <c r="RC54" s="222">
        <v>1</v>
      </c>
      <c r="RD54" s="222">
        <f t="shared" si="19"/>
        <v>16</v>
      </c>
      <c r="RF54" s="795" t="s">
        <v>439</v>
      </c>
      <c r="RG54" s="451">
        <v>0</v>
      </c>
      <c r="RH54" s="451">
        <v>0</v>
      </c>
      <c r="RI54" s="451">
        <v>0</v>
      </c>
      <c r="RJ54" s="451">
        <v>0</v>
      </c>
      <c r="RK54" s="451">
        <v>5</v>
      </c>
      <c r="RL54" s="451">
        <v>0</v>
      </c>
      <c r="RM54" s="451">
        <v>0</v>
      </c>
      <c r="RN54" s="451">
        <v>0</v>
      </c>
      <c r="RO54" s="222">
        <v>0</v>
      </c>
      <c r="RP54" s="222">
        <f t="shared" si="20"/>
        <v>5</v>
      </c>
      <c r="RR54" s="795" t="s">
        <v>439</v>
      </c>
      <c r="RS54" s="451">
        <v>0</v>
      </c>
      <c r="RT54" s="451">
        <v>0</v>
      </c>
      <c r="RU54" s="451">
        <v>0</v>
      </c>
      <c r="RV54" s="451">
        <v>0</v>
      </c>
      <c r="RW54" s="451">
        <v>0</v>
      </c>
      <c r="RX54" s="451">
        <v>0</v>
      </c>
      <c r="RY54" s="451">
        <v>0</v>
      </c>
      <c r="RZ54" s="451">
        <v>0</v>
      </c>
      <c r="SA54" s="222">
        <v>0</v>
      </c>
      <c r="SB54" s="222">
        <f t="shared" si="21"/>
        <v>0</v>
      </c>
      <c r="SD54" s="219" t="s">
        <v>439</v>
      </c>
      <c r="SE54" s="221">
        <v>3</v>
      </c>
      <c r="SF54" s="451">
        <v>1</v>
      </c>
      <c r="SG54" s="451">
        <v>6</v>
      </c>
      <c r="SH54" s="451">
        <v>3</v>
      </c>
      <c r="SI54" s="451">
        <v>6</v>
      </c>
      <c r="SJ54" s="451">
        <v>6</v>
      </c>
      <c r="SK54" s="451">
        <v>6</v>
      </c>
      <c r="SL54" s="451">
        <v>2</v>
      </c>
      <c r="SM54" s="451">
        <v>3</v>
      </c>
      <c r="SN54" s="222">
        <v>0</v>
      </c>
      <c r="SP54" s="219" t="s">
        <v>439</v>
      </c>
      <c r="SQ54" s="221">
        <v>78</v>
      </c>
      <c r="SR54" s="222">
        <v>231</v>
      </c>
      <c r="SS54" s="451">
        <v>108.51912</v>
      </c>
      <c r="ST54" s="451">
        <v>288.34650499999998</v>
      </c>
      <c r="SU54" s="221">
        <v>129.53523068362148</v>
      </c>
      <c r="SV54" s="222">
        <v>353.68824746357177</v>
      </c>
      <c r="SX54" s="219" t="s">
        <v>439</v>
      </c>
      <c r="SY54" s="221">
        <v>251</v>
      </c>
      <c r="SZ54" s="451">
        <v>229</v>
      </c>
      <c r="TA54" s="451">
        <v>22</v>
      </c>
      <c r="TB54" s="451">
        <v>36</v>
      </c>
      <c r="TC54" s="451">
        <v>34</v>
      </c>
      <c r="TD54" s="222">
        <v>44</v>
      </c>
      <c r="TE54" s="221">
        <v>287.35562299999998</v>
      </c>
      <c r="TF54" s="451">
        <v>29.726444000000001</v>
      </c>
      <c r="TG54" s="451">
        <v>37.653494999999999</v>
      </c>
      <c r="TH54" s="451">
        <v>41.617021000000001</v>
      </c>
      <c r="TI54" s="222">
        <v>21.799392000000001</v>
      </c>
      <c r="TJ54" s="221">
        <v>348.46337845648304</v>
      </c>
      <c r="TK54" s="451">
        <v>34.158214087583445</v>
      </c>
      <c r="TL54" s="451">
        <v>35.773407637278297</v>
      </c>
      <c r="TM54" s="451">
        <v>34.631511538274196</v>
      </c>
      <c r="TN54" s="222">
        <v>14.436222789793486</v>
      </c>
      <c r="TP54" s="219" t="s">
        <v>439</v>
      </c>
      <c r="TQ54" s="221">
        <v>8</v>
      </c>
      <c r="TR54" s="451">
        <v>24</v>
      </c>
      <c r="TS54" s="451">
        <v>12</v>
      </c>
      <c r="TT54" s="451">
        <v>40</v>
      </c>
      <c r="TU54" s="451">
        <v>88</v>
      </c>
      <c r="TV54" s="222">
        <v>60</v>
      </c>
      <c r="TW54" s="221">
        <v>3.9635259999999999</v>
      </c>
      <c r="TX54" s="451">
        <v>19.817629</v>
      </c>
      <c r="TY54" s="451">
        <v>31.708207000000002</v>
      </c>
      <c r="TZ54" s="451">
        <v>55.489362</v>
      </c>
      <c r="UA54" s="451">
        <v>99.088145999999995</v>
      </c>
      <c r="UB54" s="222">
        <v>83.234043</v>
      </c>
      <c r="UC54" s="221">
        <v>8.1654292528212409</v>
      </c>
      <c r="UD54" s="451">
        <v>28.919009003399339</v>
      </c>
      <c r="UE54" s="451">
        <v>33.200415664499872</v>
      </c>
      <c r="UF54" s="451">
        <v>86.323926530049405</v>
      </c>
      <c r="UG54" s="451">
        <v>70.232615167257606</v>
      </c>
      <c r="UH54" s="222">
        <v>90.79266132400852</v>
      </c>
      <c r="UJ54" s="219" t="s">
        <v>439</v>
      </c>
      <c r="UK54" s="221">
        <v>231</v>
      </c>
      <c r="UL54" s="451">
        <v>190</v>
      </c>
      <c r="UM54" s="451">
        <v>41</v>
      </c>
      <c r="UN54" s="221">
        <v>288.34650499999998</v>
      </c>
      <c r="UO54" s="451">
        <v>252.67477199999999</v>
      </c>
      <c r="UP54" s="451">
        <v>35.671733000000003</v>
      </c>
      <c r="UQ54" s="221">
        <v>353.68824746357177</v>
      </c>
      <c r="UR54" s="451">
        <v>297.13388591481169</v>
      </c>
      <c r="US54" s="222">
        <v>56.554361548760092</v>
      </c>
      <c r="UU54" s="219" t="s">
        <v>439</v>
      </c>
      <c r="UV54" s="221">
        <v>229.88449800000001</v>
      </c>
      <c r="UW54" s="451">
        <v>22.790272999999999</v>
      </c>
      <c r="UX54" s="221">
        <v>16.844985000000001</v>
      </c>
      <c r="UY54" s="451">
        <v>16.844985000000001</v>
      </c>
      <c r="UZ54" s="222">
        <v>1.9817629999999999</v>
      </c>
      <c r="VA54" s="221">
        <v>265.16234686968102</v>
      </c>
      <c r="VB54" s="451">
        <v>31.971539045130701</v>
      </c>
      <c r="VC54" s="221">
        <v>30.830357598062701</v>
      </c>
      <c r="VD54" s="451">
        <v>24.6912634149542</v>
      </c>
      <c r="VE54" s="222">
        <v>1.0327405357431301</v>
      </c>
      <c r="VF54" s="168"/>
      <c r="VG54" s="219" t="s">
        <v>439</v>
      </c>
      <c r="VH54" s="221">
        <v>13.872341</v>
      </c>
      <c r="VI54" s="451">
        <v>5.9452879999999997</v>
      </c>
      <c r="VJ54" s="451">
        <v>0</v>
      </c>
      <c r="VK54" s="222">
        <v>2.9726439999999998</v>
      </c>
      <c r="VL54" s="221">
        <v>24.789051387913499</v>
      </c>
      <c r="VM54" s="451">
        <v>3.1104260277343401</v>
      </c>
      <c r="VN54" s="451">
        <v>2.077972259204</v>
      </c>
      <c r="VO54" s="222">
        <v>1.99408937027887</v>
      </c>
      <c r="VQ54" s="219" t="s">
        <v>439</v>
      </c>
      <c r="VR54" s="221">
        <v>46</v>
      </c>
      <c r="VS54" s="222">
        <v>32</v>
      </c>
      <c r="VT54" s="451">
        <v>77.329677000000004</v>
      </c>
      <c r="VU54" s="451">
        <v>31.189443000000001</v>
      </c>
      <c r="VV54" s="221">
        <v>99.454541541032199</v>
      </c>
      <c r="VW54" s="222">
        <v>30.080689142589293</v>
      </c>
      <c r="VY54" s="219" t="s">
        <v>439</v>
      </c>
      <c r="VZ54" s="221">
        <v>20</v>
      </c>
      <c r="WA54" s="451">
        <v>20</v>
      </c>
      <c r="WB54" s="451">
        <v>20</v>
      </c>
      <c r="WC54" s="451">
        <v>40</v>
      </c>
      <c r="WD54" s="222">
        <v>13</v>
      </c>
      <c r="WE54" s="221">
        <v>9.0212129999999995</v>
      </c>
      <c r="WF54" s="451">
        <v>11.856188</v>
      </c>
      <c r="WG54" s="451">
        <v>16.617349000000001</v>
      </c>
      <c r="WH54" s="451">
        <v>23.135290000000001</v>
      </c>
      <c r="WI54" s="222">
        <v>24.838951000000002</v>
      </c>
      <c r="WJ54" s="221">
        <v>12.24814387923186</v>
      </c>
      <c r="WK54" s="451">
        <v>0</v>
      </c>
      <c r="WL54" s="451">
        <v>23.60528805293854</v>
      </c>
      <c r="WM54" s="451">
        <v>44.520260923469493</v>
      </c>
      <c r="WN54" s="222">
        <v>28.503947002952181</v>
      </c>
      <c r="WP54" s="219" t="s">
        <v>439</v>
      </c>
      <c r="WQ54" s="221">
        <v>16</v>
      </c>
      <c r="WR54" s="451">
        <v>24</v>
      </c>
      <c r="WS54" s="451">
        <v>8</v>
      </c>
      <c r="WT54" s="451">
        <v>16</v>
      </c>
      <c r="WU54" s="451">
        <v>20</v>
      </c>
      <c r="WV54" s="222">
        <v>29</v>
      </c>
      <c r="WW54" s="221">
        <v>3.9635259999999999</v>
      </c>
      <c r="WX54" s="451">
        <v>11.379766</v>
      </c>
      <c r="WY54" s="451">
        <v>3.9635259999999999</v>
      </c>
      <c r="WZ54" s="451">
        <v>12.948373999999999</v>
      </c>
      <c r="XA54" s="451">
        <v>15.854103</v>
      </c>
      <c r="XB54" s="222">
        <v>37.359696</v>
      </c>
      <c r="XC54" s="221">
        <v>4.0827146264106204</v>
      </c>
      <c r="XD54" s="451">
        <v>12.462425943945041</v>
      </c>
      <c r="XE54" s="451">
        <v>0</v>
      </c>
      <c r="XF54" s="451">
        <v>26.60002134695014</v>
      </c>
      <c r="XG54" s="451">
        <v>13.25033928340104</v>
      </c>
      <c r="XH54" s="222">
        <v>52.48213865788523</v>
      </c>
      <c r="XJ54" s="219" t="s">
        <v>439</v>
      </c>
      <c r="XK54" s="221">
        <v>0</v>
      </c>
      <c r="XL54" s="451">
        <v>0</v>
      </c>
      <c r="XM54" s="451">
        <v>0</v>
      </c>
      <c r="XN54" s="451">
        <v>0</v>
      </c>
      <c r="XO54" s="222">
        <v>4</v>
      </c>
      <c r="XP54" s="221">
        <v>0</v>
      </c>
      <c r="XQ54" s="451">
        <v>0</v>
      </c>
      <c r="XR54" s="451">
        <v>0</v>
      </c>
      <c r="XS54" s="451">
        <v>0</v>
      </c>
      <c r="XT54" s="222">
        <v>3.9635258358662599</v>
      </c>
      <c r="XU54" s="221">
        <v>0</v>
      </c>
      <c r="XV54" s="451">
        <v>0</v>
      </c>
      <c r="XW54" s="451">
        <v>0</v>
      </c>
      <c r="XX54" s="451">
        <v>3.4832894719600298</v>
      </c>
      <c r="XY54" s="222">
        <v>0</v>
      </c>
      <c r="XZ54" s="822"/>
      <c r="YA54" s="219" t="s">
        <v>439</v>
      </c>
      <c r="YB54" s="221">
        <v>14.218812228636551</v>
      </c>
      <c r="YC54" s="451">
        <v>26.515205269796081</v>
      </c>
      <c r="YD54" s="451">
        <v>25.458059222662929</v>
      </c>
      <c r="YE54" s="451">
        <v>11.216523793678688</v>
      </c>
      <c r="YF54" s="451">
        <v>6.1124310447732038</v>
      </c>
      <c r="YG54" s="451">
        <v>0</v>
      </c>
      <c r="YH54" s="451">
        <v>1.0449449562480799</v>
      </c>
      <c r="YI54" s="221">
        <v>23.41726377030994</v>
      </c>
      <c r="YJ54" s="451">
        <v>26.515205269796081</v>
      </c>
      <c r="YK54" s="451">
        <v>26.490799758406052</v>
      </c>
      <c r="YL54" s="451">
        <v>12.237202450281336</v>
      </c>
      <c r="YM54" s="451">
        <v>22.506837675167372</v>
      </c>
      <c r="YN54" s="451">
        <v>19.757175757018501</v>
      </c>
      <c r="YO54" s="222">
        <v>236.31782708157471</v>
      </c>
      <c r="YP54" s="221">
        <v>27.487916517580061</v>
      </c>
      <c r="YQ54" s="451">
        <v>49.884786694572163</v>
      </c>
      <c r="YR54" s="451">
        <v>44.805094559620414</v>
      </c>
      <c r="YS54" s="451">
        <v>28.628794646099667</v>
      </c>
      <c r="YT54" s="451">
        <v>15.299243356413838</v>
      </c>
      <c r="YU54" s="451">
        <v>0</v>
      </c>
      <c r="YV54" s="451">
        <v>2.0656236128507302</v>
      </c>
      <c r="YW54" s="221">
        <v>44.852219941738241</v>
      </c>
      <c r="YX54" s="451">
        <v>49.884786694572163</v>
      </c>
      <c r="YY54" s="451">
        <v>45.837835095363545</v>
      </c>
      <c r="YZ54" s="451">
        <v>29.649473302702319</v>
      </c>
      <c r="ZA54" s="451">
        <v>45.158156027866966</v>
      </c>
      <c r="ZB54" s="451">
        <v>37.302556568888107</v>
      </c>
      <c r="ZC54" s="222">
        <v>479.02723396706818</v>
      </c>
      <c r="ZE54" s="219" t="s">
        <v>439</v>
      </c>
      <c r="ZF54" s="221">
        <v>190</v>
      </c>
      <c r="ZG54" s="451">
        <v>126</v>
      </c>
      <c r="ZH54" s="451">
        <v>57</v>
      </c>
      <c r="ZI54" s="222">
        <v>39</v>
      </c>
      <c r="ZJ54" s="221">
        <v>153.58662700000002</v>
      </c>
      <c r="ZK54" s="451">
        <v>168.449848</v>
      </c>
      <c r="ZL54" s="451">
        <v>85.215805000000003</v>
      </c>
      <c r="ZM54" s="222">
        <v>65.398176000000007</v>
      </c>
      <c r="ZN54" s="221">
        <v>157.67309990371089</v>
      </c>
      <c r="ZO54" s="451">
        <v>176.2284021918517</v>
      </c>
      <c r="ZP54" s="451">
        <v>97.965183776157474</v>
      </c>
      <c r="ZQ54" s="222">
        <v>113.27707237944132</v>
      </c>
      <c r="ZS54" s="219" t="s">
        <v>439</v>
      </c>
      <c r="ZT54" s="221">
        <v>65.749955264119265</v>
      </c>
      <c r="ZU54" s="451">
        <v>102.7140798104332</v>
      </c>
      <c r="ZV54" s="451">
        <v>48.375453307529504</v>
      </c>
      <c r="ZW54" s="222">
        <v>55.605654787259951</v>
      </c>
      <c r="ZX54" s="221">
        <v>91.923144639591641</v>
      </c>
      <c r="ZY54" s="451">
        <v>73.514322381418481</v>
      </c>
      <c r="ZZ54" s="451">
        <v>49.589730468627984</v>
      </c>
      <c r="AAA54" s="222">
        <v>57.671417592181363</v>
      </c>
    </row>
    <row r="55" spans="1:703" ht="13.5" customHeight="1" x14ac:dyDescent="0.2">
      <c r="A55" s="219">
        <v>37250</v>
      </c>
      <c r="B55" s="219" t="s">
        <v>28</v>
      </c>
      <c r="C55" s="221">
        <v>1256</v>
      </c>
      <c r="D55" s="451">
        <v>1313</v>
      </c>
      <c r="E55" s="451">
        <v>1520</v>
      </c>
      <c r="F55" s="451">
        <v>1637</v>
      </c>
      <c r="G55" s="451">
        <v>1923</v>
      </c>
      <c r="H55" s="451">
        <v>2203</v>
      </c>
      <c r="I55" s="205">
        <v>2511</v>
      </c>
      <c r="J55" s="634"/>
      <c r="K55" s="219" t="s">
        <v>28</v>
      </c>
      <c r="L55" s="227">
        <f>((VLOOKUP($K55,$B$8:$I$75,3,FALSE)/VLOOKUP($K55,$B$8:$I$75,2,FALSE))^(1/6.975))-1</f>
        <v>6.3833737889742448E-3</v>
      </c>
      <c r="M55" s="203">
        <f>((VLOOKUP($K55,$B$8:$I$75,4,FALSE)/VLOOKUP($K55,$B$8:$I$75,3,FALSE))^(1/7.035))-1</f>
        <v>2.1027659008977961E-2</v>
      </c>
      <c r="N55" s="203">
        <f>((VLOOKUP($K55,$B$8:$I$75,5,FALSE)/VLOOKUP($K55,$B$8:$I$75,4,FALSE))^(1/8.005))-1</f>
        <v>9.3066204652472173E-3</v>
      </c>
      <c r="O55" s="203">
        <f>((VLOOKUP($K55,$B$8:$I$75,6,FALSE)/VLOOKUP($K55,$B$8:$I$75,5,FALSE))^(1/9.01))-1</f>
        <v>1.8032032578017221E-2</v>
      </c>
      <c r="P55" s="203">
        <f>((VLOOKUP($K55,$B$8:$I$75,7,FALSE)/VLOOKUP($K55,$B$8:$I$75,6,FALSE))^(1/11))-1</f>
        <v>1.243427074675485E-2</v>
      </c>
      <c r="Q55" s="228">
        <f>((VLOOKUP($K55,$B$8:$I$75,8,FALSE)/VLOOKUP($K55,$B$8:$I$75,7,FALSE))^(1/5))-1</f>
        <v>2.6517702139179589E-2</v>
      </c>
      <c r="R55" s="77"/>
      <c r="S55" s="219" t="s">
        <v>28</v>
      </c>
      <c r="T55" s="227">
        <f>VLOOKUP($S55,$K$8:$Q$75,2,FALSE)*(VLOOKUP($S55,$AW$8:$BC$75,2,FALSE)-VLOOKUP($S55,$CE$8:$CK$75,2,FALSE))/(VLOOKUP($S55,$B$8:$I$75,3,FALSE)-VLOOKUP($S55,$B$8:$I$75,2,FALSE))</f>
        <v>8.3991760381240069E-3</v>
      </c>
      <c r="U55" s="203">
        <f>VLOOKUP($S55,$K$8:$Q$75,3,FALSE)*(VLOOKUP($S55,$AW$8:$BC$75,3,FALSE)-VLOOKUP($S55,$CE$8:$CK$75,3,FALSE))/(VLOOKUP($S55,$B$8:$I$75,4,FALSE)-VLOOKUP($S55,$B$8:$I$75,3,FALSE))</f>
        <v>3.8601499630007852E-3</v>
      </c>
      <c r="V55" s="203">
        <f>VLOOKUP($S55,$K$8:$Q$75,4,FALSE)*(VLOOKUP($S55,$AW$8:$BC$75,4,FALSE)-VLOOKUP($S55,$CE$8:$CK$75,4,FALSE))/(VLOOKUP($S55,$B$8:$I$75,5,FALSE)-VLOOKUP($S55,$B$8:$I$75,4,FALSE))</f>
        <v>5.4885197615560516E-3</v>
      </c>
      <c r="W55" s="203">
        <f>VLOOKUP($S55,$K$8:$Q$75,5,FALSE)*(VLOOKUP($S55,$AW$8:$BC$75,5,FALSE)-VLOOKUP($S55,$CE$8:$CK$75,5,FALSE))/(VLOOKUP($S55,$B$8:$I$75,6,FALSE)-VLOOKUP($S55,$B$8:$I$75,5,FALSE))</f>
        <v>6.3679555607683196E-3</v>
      </c>
      <c r="X55" s="203">
        <f>VLOOKUP($S55,$K$8:$Q$75,6,FALSE)*(VLOOKUP($S55,$AW$8:$BC$75,6,FALSE)-VLOOKUP($S55,$CE$8:$CK$75,6,FALSE))/(VLOOKUP($S55,$B$8:$I$75,7,FALSE)-VLOOKUP($S55,$B$8:$I$75,6,FALSE))</f>
        <v>6.7944408009053287E-3</v>
      </c>
      <c r="Y55" s="228">
        <f>VLOOKUP($S55,$K$8:$Q$75,7,FALSE)*(VLOOKUP($S55,$AW$8:$BC$75,7,FALSE)-VLOOKUP($S55,$CE$8:$CK$75,7,FALSE))/(VLOOKUP($S55,$B$8:$I$75,8,FALSE)-VLOOKUP($S55,$B$8:$I$75,7,FALSE))</f>
        <v>5.4240754375594613E-3</v>
      </c>
      <c r="Z55" s="77"/>
      <c r="AA55" s="219" t="s">
        <v>28</v>
      </c>
      <c r="AB55" s="227">
        <f>(VLOOKUP($S55,$K$8:$Q$75,2,FALSE)*((VLOOKUP($S55,$B$8:$I$75,3,FALSE)-VLOOKUP($S55,$B$8:$I$75,2,FALSE))-(VLOOKUP($S55,$AW$8:$BC$75,2,FALSE)-VLOOKUP($S55,$CE$8:$CK$75,2,FALSE)))/(VLOOKUP($S55,$B$8:$I$75,3,FALSE)-VLOOKUP($S55,$B$8:$I$75,2,FALSE)))</f>
        <v>-2.0158022491497617E-3</v>
      </c>
      <c r="AC55" s="203">
        <f>(VLOOKUP($S55,$K$8:$Q$75,3,FALSE)*((VLOOKUP($S55,$B$8:$I$75,4,FALSE)-VLOOKUP($S55,$B$8:$I$75,3,FALSE))-(VLOOKUP($S55,$AW$8:$BC$75,3,FALSE)-VLOOKUP($S55,$CE$8:$CK$75,3,FALSE)))/(VLOOKUP($S55,$B$8:$I$75,4,FALSE)-VLOOKUP($S55,$B$8:$I$75,3,FALSE)))</f>
        <v>1.7167509045977178E-2</v>
      </c>
      <c r="AD55" s="203">
        <f>(VLOOKUP($S55,$K$8:$Q$75,4,FALSE)*((VLOOKUP($S55,$B$8:$I$75,5,FALSE)-VLOOKUP($S55,$B$8:$I$75,4,FALSE))-(VLOOKUP($S55,$AW$8:$BC$75,4,FALSE)-VLOOKUP($S55,$CE$8:$CK$75,4,FALSE)))/(VLOOKUP($S55,$B$8:$I$75,5,FALSE)-VLOOKUP($S55,$B$8:$I$75,4,FALSE)))</f>
        <v>3.8181007036911662E-3</v>
      </c>
      <c r="AE55" s="203">
        <f>(VLOOKUP($S55,$K$8:$Q$75,5,FALSE)*((VLOOKUP($S55,$B$8:$I$75,6,FALSE)-VLOOKUP($S55,$B$8:$I$75,5,FALSE))-(VLOOKUP($S55,$AW$8:$BC$75,5,FALSE)-VLOOKUP($S55,$CE$8:$CK$75,5,FALSE)))/(VLOOKUP($S55,$B$8:$I$75,6,FALSE)-VLOOKUP($S55,$B$8:$I$75,5,FALSE)))</f>
        <v>1.1664077017248902E-2</v>
      </c>
      <c r="AF55" s="203">
        <f>(VLOOKUP($S55,$K$8:$Q$75,6,FALSE)*((VLOOKUP($S55,$B$8:$I$75,7,FALSE)-VLOOKUP($S55,$B$8:$I$75,6,FALSE))-(VLOOKUP($S55,$AW$8:$BC$75,6,FALSE)-VLOOKUP($S55,$CE$8:$CK$75,6,FALSE)))/(VLOOKUP($S55,$B$8:$I$75,7,FALSE)-VLOOKUP($S55,$B$8:$I$75,6,FALSE)))</f>
        <v>5.639829945849521E-3</v>
      </c>
      <c r="AG55" s="228">
        <f>(VLOOKUP($S55,$K$8:$Q$75,7,FALSE)*((VLOOKUP($S55,$B$8:$I$75,8,FALSE)-VLOOKUP($S55,$B$8:$I$75,7,FALSE))-(VLOOKUP($S55,$AW$8:$BC$75,7,FALSE)-VLOOKUP($S55,$CE$8:$CK$75,7,FALSE)))/(VLOOKUP($S55,$B$8:$I$75,8,FALSE)-VLOOKUP($S55,$B$8:$I$75,7,FALSE)))</f>
        <v>2.1093626701620127E-2</v>
      </c>
      <c r="AI55" s="219" t="s">
        <v>28</v>
      </c>
      <c r="AJ55" s="221">
        <f>VLOOKUP($AI55,$AW$8:$BC$75,2,FALSE)-VLOOKUP($AI55,$CE$8:$CK$75,2,FALSE)</f>
        <v>75</v>
      </c>
      <c r="AK55" s="222">
        <f>(VLOOKUP($AI55,$B$8:$I$75,3,FALSE)-VLOOKUP($AI55,$B$8:$I$75,2,FALSE))-AJ55</f>
        <v>-18</v>
      </c>
      <c r="AL55" s="451">
        <f>VLOOKUP($AI55,$AW$8:$BC$75,3,FALSE)-VLOOKUP($AI55,$CE$8:$CK$75,3,FALSE)</f>
        <v>38</v>
      </c>
      <c r="AM55" s="451">
        <f>(VLOOKUP($AI55,$B$8:$I$75,4,FALSE)-VLOOKUP($AI55,$B$8:$I$75,3,FALSE))-AL55</f>
        <v>169</v>
      </c>
      <c r="AN55" s="221">
        <f>VLOOKUP($AI55,$AW$8:$BC$75,4,FALSE)-VLOOKUP($AI55,$CE$8:$CK$75,4,FALSE)</f>
        <v>69</v>
      </c>
      <c r="AO55" s="222">
        <f>(VLOOKUP($AI55,$B$8:$I$75,5,FALSE)-VLOOKUP($AI55,$B$8:$I$75,4,FALSE))-AN55</f>
        <v>48</v>
      </c>
      <c r="AP55" s="451">
        <f>VLOOKUP($AI55,$AW$8:$BC$75,5,FALSE)-VLOOKUP($AI55,$CE$8:$CK$75,5,FALSE)</f>
        <v>101</v>
      </c>
      <c r="AQ55" s="451">
        <f>(VLOOKUP($AI55,$B$8:$I$75,6,FALSE)-VLOOKUP($AI55,$B$8:$I$75,5,FALSE))-AP55</f>
        <v>185</v>
      </c>
      <c r="AR55" s="221">
        <f>VLOOKUP($AI55,$AW$8:$BC$75,6,FALSE)-VLOOKUP($AI55,$CE$8:$CK$75,6,FALSE)</f>
        <v>153</v>
      </c>
      <c r="AS55" s="222">
        <f>(VLOOKUP($AI55,$B$8:$I$75,7,FALSE)-VLOOKUP($AI55,$B$8:$I$75,6,FALSE))-AR55</f>
        <v>127</v>
      </c>
      <c r="AT55" s="221">
        <f>VLOOKUP($AI55,$AW$8:$BC$75,7,FALSE)-VLOOKUP($AI55,$CE$8:$CK$75,7,FALSE)</f>
        <v>63</v>
      </c>
      <c r="AU55" s="222">
        <f>(VLOOKUP($AI55,$B$8:$I$75,8,FALSE)-VLOOKUP($AI55,$B$8:$I$75,7,FALSE))-AT55</f>
        <v>245</v>
      </c>
      <c r="AV55" s="636"/>
      <c r="AW55" s="219" t="s">
        <v>28</v>
      </c>
      <c r="AX55" s="221">
        <v>155</v>
      </c>
      <c r="AY55" s="451">
        <v>110</v>
      </c>
      <c r="AZ55" s="451">
        <v>158</v>
      </c>
      <c r="BA55" s="451">
        <v>188</v>
      </c>
      <c r="BB55" s="451">
        <v>278</v>
      </c>
      <c r="BC55" s="222">
        <v>136</v>
      </c>
      <c r="BE55" s="219" t="s">
        <v>28</v>
      </c>
      <c r="BF55" s="239">
        <f>IF(VLOOKUP($BE55,$B$8:$I$75,3,FALSE)&lt;&gt;VLOOKUP($BE55,$B$8:$I$75,2,FALSE),(10*(VLOOKUP($BE55,$K$8:$Q$75,2,FALSE)*100)*VLOOKUP($BE55,$AW$8:$BC$75,2,FALSE))/(VLOOKUP($BE55,$B$8:$I$75,3,FALSE)-VLOOKUP($BE55,$B$8:$I$75,2,FALSE)),"")</f>
        <v>17.35829714545628</v>
      </c>
      <c r="BG55" s="235">
        <f>IF(VLOOKUP($BE55,$B$8:$I$75,4,FALSE)&lt;&gt;VLOOKUP($BE55,$B$8:$I$75,3,FALSE),(10*(VLOOKUP($BE55,$K$8:$Q$75,3,FALSE)*100)*VLOOKUP($BE55,$AW$8:$BC$75,3,FALSE))/(VLOOKUP($BE55,$B$8:$I$75,4,FALSE)-VLOOKUP($BE55,$B$8:$I$75,3,FALSE)),"")</f>
        <v>11.174118313949643</v>
      </c>
      <c r="BH55" s="235">
        <f>IF(VLOOKUP($BE55,$B$8:$I$75,5,FALSE)&lt;&gt;VLOOKUP($BE55,$B$8:$I$75,4,FALSE),(10*(VLOOKUP($BE55,$K$8:$Q$75,4,FALSE)*100)*VLOOKUP($BE55,$AW$8:$BC$75,4,FALSE))/(VLOOKUP($BE55,$B$8:$I$75,5,FALSE)-VLOOKUP($BE55,$B$8:$I$75,4,FALSE)),"")</f>
        <v>12.567914816316755</v>
      </c>
      <c r="BI55" s="235">
        <f>IF(VLOOKUP($BE55,$B$8:$I$75,6,FALSE)&lt;&gt;VLOOKUP($BE55,$B$8:$I$75,5,FALSE),(10*(VLOOKUP($BE55,$K$8:$Q$75,5,FALSE)*100)*VLOOKUP($BE55,$AW$8:$BC$75,5,FALSE))/(VLOOKUP($BE55,$B$8:$I$75,6,FALSE)-VLOOKUP($BE55,$B$8:$I$75,5,FALSE)),"")</f>
        <v>11.853224212123209</v>
      </c>
      <c r="BJ55" s="235">
        <f>IF(VLOOKUP($BE55,$B$8:$I$75,7,FALSE)&lt;&gt;VLOOKUP($BE55,$B$8:$I$75,6,FALSE),(10*(VLOOKUP($BE55,$K$8:$Q$75,6,FALSE)*100)*VLOOKUP($BE55,$AW$8:$BC$75,6,FALSE))/(VLOOKUP($BE55,$B$8:$I$75,7,FALSE)-VLOOKUP($BE55,$B$8:$I$75,6,FALSE)),"")</f>
        <v>12.345454527135173</v>
      </c>
      <c r="BK55" s="240">
        <f>IF(VLOOKUP($BE55,$B$8:$I$75,8,FALSE)&lt;&gt;VLOOKUP($BE55,$B$8:$I$75,7,FALSE),(10*(VLOOKUP($BE55,$K$8:$Q$75,7,FALSE)*100)*VLOOKUP($BE55,$AW$8:$BC$75,7,FALSE))/(VLOOKUP($BE55,$B$8:$I$75,8,FALSE)-VLOOKUP($BE55,$B$8:$I$75,7,FALSE)),"")</f>
        <v>11.709115230287093</v>
      </c>
      <c r="BL55" s="239">
        <f>IF(VLOOKUP($BE55,$B$8:$I$75,3,FALSE)&lt;&gt;VLOOKUP($BE55,$B$8:$I$75,2,FALSE),(10*(VLOOKUP($BE55,$K$8:$Q$75,2,FALSE)*100)*VLOOKUP($BE55,$CE$8:$CK$75,2,FALSE))/(VLOOKUP($BE55,$B$8:$I$75,3,FALSE)-VLOOKUP($BE55,$B$8:$I$75,2,FALSE)),"")</f>
        <v>8.9591211073322743</v>
      </c>
      <c r="BM55" s="235">
        <f>IF(VLOOKUP($BE55,$B$8:$I$75,4,FALSE)&lt;&gt;VLOOKUP($BE55,$B$8:$I$75,3,FALSE),(10*(VLOOKUP($BE55,$K$8:$Q$75,3,FALSE)*100)*VLOOKUP($BE55,$CE$8:$CK$75,3,FALSE))/(VLOOKUP($BE55,$B$8:$I$75,4,FALSE)-VLOOKUP($BE55,$B$8:$I$75,3,FALSE)),"")</f>
        <v>7.3139683509488567</v>
      </c>
      <c r="BN55" s="235">
        <f>IF(VLOOKUP($BE55,$B$8:$I$75,5,FALSE)&lt;&gt;VLOOKUP($BE55,$B$8:$I$75,4,FALSE),(10*(VLOOKUP($BE55,$K$8:$Q$75,4,FALSE)*100)*VLOOKUP($BE55,$CE$8:$CK$75,4,FALSE))/(VLOOKUP($BE55,$B$8:$I$75,5,FALSE)-VLOOKUP($BE55,$B$8:$I$75,4,FALSE)),"")</f>
        <v>7.0793950547607034</v>
      </c>
      <c r="BO55" s="235">
        <f>IF(VLOOKUP($BE55,$B$8:$I$75,6,FALSE)&lt;&gt;VLOOKUP($BE55,$B$8:$I$75,5,FALSE),(10*(VLOOKUP($BE55,$K$8:$Q$75,5,FALSE)*100)*VLOOKUP($BE55,$CE$8:$CK$75,5,FALSE))/(VLOOKUP($BE55,$B$8:$I$75,6,FALSE)-VLOOKUP($BE55,$B$8:$I$75,5,FALSE)),"")</f>
        <v>5.4852686513548896</v>
      </c>
      <c r="BP55" s="235">
        <f>IF(VLOOKUP($BE55,$B$8:$I$75,7,FALSE)&lt;&gt;VLOOKUP($BE55,$B$8:$I$75,6,FALSE),(10*(VLOOKUP($BE55,$K$8:$Q$75,6,FALSE)*100)*VLOOKUP($BE55,$CE$8:$CK$75,6,FALSE))/(VLOOKUP($BE55,$B$8:$I$75,7,FALSE)-VLOOKUP($BE55,$B$8:$I$75,6,FALSE)),"")</f>
        <v>5.5510137262298436</v>
      </c>
      <c r="BQ55" s="240">
        <f>IF(VLOOKUP($BE55,$B$8:$I$75,8,FALSE)&lt;&gt;VLOOKUP($BE55,$B$8:$I$75,7,FALSE),(10*(VLOOKUP($BE55,$K$8:$Q$75,7,FALSE)*100)*VLOOKUP($BE55,$CE$8:$CK$75,7,FALSE))/(VLOOKUP($BE55,$B$8:$I$75,8,FALSE)-VLOOKUP($BE55,$B$8:$I$75,7,FALSE)),"")</f>
        <v>6.2850397927276305</v>
      </c>
      <c r="BS55" s="219" t="s">
        <v>28</v>
      </c>
      <c r="BT55" s="451">
        <v>25</v>
      </c>
      <c r="BU55" s="451">
        <v>32</v>
      </c>
      <c r="BV55" s="451">
        <v>28</v>
      </c>
      <c r="BW55" s="451">
        <v>21</v>
      </c>
      <c r="BX55" s="451">
        <v>35</v>
      </c>
      <c r="BY55" s="451">
        <v>26</v>
      </c>
      <c r="BZ55" s="451">
        <v>26</v>
      </c>
      <c r="CA55" s="451">
        <v>34</v>
      </c>
      <c r="CB55" s="451">
        <v>45</v>
      </c>
      <c r="CC55" s="222">
        <v>32</v>
      </c>
      <c r="CE55" s="219" t="s">
        <v>28</v>
      </c>
      <c r="CF55" s="221">
        <v>80</v>
      </c>
      <c r="CG55" s="451">
        <v>72</v>
      </c>
      <c r="CH55" s="451">
        <v>89</v>
      </c>
      <c r="CI55" s="451">
        <v>87</v>
      </c>
      <c r="CJ55" s="451">
        <v>125</v>
      </c>
      <c r="CK55" s="222">
        <v>73</v>
      </c>
      <c r="CM55" s="795" t="s">
        <v>28</v>
      </c>
      <c r="CN55" s="451">
        <v>11</v>
      </c>
      <c r="CO55" s="451">
        <v>14</v>
      </c>
      <c r="CP55" s="451">
        <v>10</v>
      </c>
      <c r="CQ55" s="451">
        <v>11</v>
      </c>
      <c r="CR55" s="451">
        <v>21</v>
      </c>
      <c r="CS55" s="451">
        <v>17</v>
      </c>
      <c r="CT55" s="451">
        <v>14</v>
      </c>
      <c r="CU55" s="451">
        <v>19</v>
      </c>
      <c r="CV55" s="451">
        <v>12</v>
      </c>
      <c r="CW55" s="222">
        <v>20</v>
      </c>
      <c r="CY55" s="219" t="s">
        <v>28</v>
      </c>
      <c r="CZ55" s="221">
        <v>2205.8197148811018</v>
      </c>
      <c r="DA55" s="451">
        <v>61.382349355843452</v>
      </c>
      <c r="DB55" s="451">
        <v>175.29139687565174</v>
      </c>
      <c r="DC55" s="451">
        <v>8.5190815227352505</v>
      </c>
      <c r="DD55" s="451">
        <v>18.338614364628729</v>
      </c>
      <c r="DE55" s="222">
        <v>0</v>
      </c>
      <c r="DG55" s="219" t="s">
        <v>28</v>
      </c>
      <c r="DH55" s="221">
        <v>60</v>
      </c>
      <c r="DI55" s="451">
        <v>36</v>
      </c>
      <c r="DJ55" s="451">
        <v>48</v>
      </c>
      <c r="DK55" s="451">
        <v>204</v>
      </c>
      <c r="DL55" s="451">
        <v>276</v>
      </c>
      <c r="DM55" s="451">
        <v>284</v>
      </c>
      <c r="DN55" s="451">
        <v>300</v>
      </c>
      <c r="DO55" s="222">
        <v>264</v>
      </c>
      <c r="DP55" s="221">
        <v>33.674517999999999</v>
      </c>
      <c r="DQ55" s="451">
        <v>44.798372999999998</v>
      </c>
      <c r="DR55" s="451">
        <v>126.92872199999999</v>
      </c>
      <c r="DS55" s="451">
        <v>299.21362499999998</v>
      </c>
      <c r="DT55" s="451">
        <v>302.38901499999997</v>
      </c>
      <c r="DU55" s="451">
        <v>377.300161</v>
      </c>
      <c r="DV55" s="451">
        <v>391.98576100000002</v>
      </c>
      <c r="DW55" s="222">
        <v>175.76324700000001</v>
      </c>
      <c r="DX55" s="221">
        <v>18.931292272745001</v>
      </c>
      <c r="DY55" s="451">
        <v>42.595407613676251</v>
      </c>
      <c r="DZ55" s="451">
        <v>175.11445352289124</v>
      </c>
      <c r="EA55" s="451">
        <v>304.67010989152493</v>
      </c>
      <c r="EB55" s="451">
        <v>350.22890704578248</v>
      </c>
      <c r="EC55" s="451">
        <v>326.7903618443836</v>
      </c>
      <c r="ED55" s="451">
        <v>520.61053750048745</v>
      </c>
      <c r="EE55" s="222">
        <v>196.398819825266</v>
      </c>
      <c r="EG55" s="219" t="s">
        <v>28</v>
      </c>
      <c r="EH55" s="221">
        <v>430</v>
      </c>
      <c r="EI55" s="451">
        <v>333</v>
      </c>
      <c r="EJ55" s="451">
        <v>478</v>
      </c>
      <c r="EK55" s="451">
        <v>332</v>
      </c>
      <c r="EL55" s="451">
        <v>256</v>
      </c>
      <c r="EM55" s="451">
        <v>82</v>
      </c>
      <c r="EN55" s="221">
        <v>455.64976100000001</v>
      </c>
      <c r="EO55" s="451">
        <v>362.53517399999998</v>
      </c>
      <c r="EP55" s="451">
        <v>494.24776900000001</v>
      </c>
      <c r="EQ55" s="451">
        <v>439.78367100000003</v>
      </c>
      <c r="ER55" s="451">
        <v>287.45622400000002</v>
      </c>
      <c r="ES55" s="451">
        <v>163.32740000000001</v>
      </c>
      <c r="ET55" s="221">
        <v>535.96949507416605</v>
      </c>
      <c r="EU55" s="451">
        <v>396.51900366496136</v>
      </c>
      <c r="EV55" s="451">
        <v>537.96958617918176</v>
      </c>
      <c r="EW55" s="451">
        <v>510.35876956708967</v>
      </c>
      <c r="EX55" s="451">
        <v>345.60304585533748</v>
      </c>
      <c r="EY55" s="222">
        <v>184.58009965926377</v>
      </c>
      <c r="EZ55" s="636"/>
      <c r="FA55" s="219" t="s">
        <v>28</v>
      </c>
      <c r="FB55" s="221">
        <v>541</v>
      </c>
      <c r="FC55" s="451">
        <v>1124</v>
      </c>
      <c r="FD55" s="222">
        <v>246</v>
      </c>
      <c r="FE55" s="221">
        <v>625.12710300000003</v>
      </c>
      <c r="FF55" s="451">
        <v>1260.5510899999999</v>
      </c>
      <c r="FG55" s="222">
        <v>317.32180600000004</v>
      </c>
      <c r="FH55" s="221">
        <v>722.17769495852974</v>
      </c>
      <c r="FI55" s="451">
        <v>1384.6392150183647</v>
      </c>
      <c r="FJ55" s="222">
        <v>404.18309002310576</v>
      </c>
      <c r="FK55" s="636"/>
      <c r="FL55" s="631"/>
      <c r="FM55" s="631"/>
      <c r="FN55" s="631"/>
      <c r="FO55" s="631"/>
      <c r="FP55" s="631"/>
      <c r="FQ55" s="631"/>
      <c r="FR55" s="631"/>
      <c r="FS55" s="631"/>
      <c r="FT55" s="631"/>
      <c r="FU55" s="631"/>
      <c r="FV55" s="631"/>
      <c r="FW55" s="631"/>
      <c r="FX55" s="631"/>
      <c r="FZ55" s="219" t="s">
        <v>28</v>
      </c>
      <c r="GA55" s="221">
        <v>1327</v>
      </c>
      <c r="GB55" s="451">
        <v>625</v>
      </c>
      <c r="GC55" s="222">
        <v>702</v>
      </c>
      <c r="GD55" s="221">
        <v>36378.11</v>
      </c>
      <c r="GE55" s="451">
        <v>24191.413</v>
      </c>
      <c r="GF55" s="222">
        <v>12186.697</v>
      </c>
      <c r="GH55" s="219" t="s">
        <v>28</v>
      </c>
      <c r="GI55" s="221">
        <v>362</v>
      </c>
      <c r="GJ55" s="451">
        <v>390</v>
      </c>
      <c r="GK55" s="451">
        <v>479</v>
      </c>
      <c r="GL55" s="451">
        <v>560</v>
      </c>
      <c r="GM55" s="451">
        <v>681</v>
      </c>
      <c r="GN55" s="451">
        <v>848.36918197769398</v>
      </c>
      <c r="GO55" s="222">
        <v>974.96155204636705</v>
      </c>
      <c r="GQ55" s="219" t="s">
        <v>28</v>
      </c>
      <c r="GR55" s="221">
        <v>1247</v>
      </c>
      <c r="GS55" s="451">
        <v>1313</v>
      </c>
      <c r="GT55" s="451">
        <v>1517</v>
      </c>
      <c r="GU55" s="451">
        <v>1631</v>
      </c>
      <c r="GV55" s="451">
        <v>1898</v>
      </c>
      <c r="GW55" s="451">
        <v>2126.98940124</v>
      </c>
      <c r="GX55" s="222">
        <v>2445.9229616386501</v>
      </c>
      <c r="GZ55" s="219" t="s">
        <v>28</v>
      </c>
      <c r="HA55" s="389">
        <f t="shared" si="2"/>
        <v>3.4447513812154695</v>
      </c>
      <c r="HB55" s="390">
        <f t="shared" si="3"/>
        <v>3.3666666666666667</v>
      </c>
      <c r="HC55" s="390">
        <f t="shared" si="4"/>
        <v>3.1670146137787056</v>
      </c>
      <c r="HD55" s="390">
        <f t="shared" si="5"/>
        <v>2.9125000000000001</v>
      </c>
      <c r="HE55" s="390">
        <f t="shared" si="6"/>
        <v>2.7870778267254037</v>
      </c>
      <c r="HF55" s="390">
        <f t="shared" si="7"/>
        <v>2.5071507150715013</v>
      </c>
      <c r="HG55" s="246">
        <f t="shared" si="8"/>
        <v>2.5087378640776672</v>
      </c>
      <c r="HI55" s="219" t="s">
        <v>28</v>
      </c>
      <c r="HJ55" s="221">
        <v>114</v>
      </c>
      <c r="HK55" s="451">
        <v>221</v>
      </c>
      <c r="HL55" s="451">
        <v>129</v>
      </c>
      <c r="HM55" s="451">
        <v>140</v>
      </c>
      <c r="HN55" s="451">
        <v>74</v>
      </c>
      <c r="HO55" s="221">
        <v>182.92668599999999</v>
      </c>
      <c r="HP55" s="451">
        <v>313.58860899999996</v>
      </c>
      <c r="HQ55" s="451">
        <v>141.86151499999997</v>
      </c>
      <c r="HR55" s="451">
        <v>160.527503</v>
      </c>
      <c r="HS55" s="451">
        <v>48.531570000000002</v>
      </c>
      <c r="HT55" s="221">
        <v>217.70986113699999</v>
      </c>
      <c r="HU55" s="451">
        <v>350.22890704999998</v>
      </c>
      <c r="HV55" s="451">
        <v>165.64880738820003</v>
      </c>
      <c r="HW55" s="451">
        <v>184.58009966099999</v>
      </c>
      <c r="HX55" s="222">
        <v>47.328230681999997</v>
      </c>
      <c r="HY55" s="804"/>
      <c r="HZ55" s="219" t="s">
        <v>28</v>
      </c>
      <c r="IA55" s="221">
        <v>112</v>
      </c>
      <c r="IB55" s="451">
        <v>12</v>
      </c>
      <c r="IC55" s="451">
        <v>196</v>
      </c>
      <c r="ID55" s="451">
        <v>320</v>
      </c>
      <c r="IE55" s="451">
        <v>36</v>
      </c>
      <c r="IF55" s="221">
        <v>182.92668800000001</v>
      </c>
      <c r="IG55" s="451">
        <v>14.932791</v>
      </c>
      <c r="IH55" s="451">
        <v>283.723027</v>
      </c>
      <c r="II55" s="451">
        <v>317.32180599999998</v>
      </c>
      <c r="IJ55" s="451">
        <v>48.531570000000002</v>
      </c>
      <c r="IK55" s="221">
        <v>217.7098611365675</v>
      </c>
      <c r="IL55" s="451">
        <v>14.19846920455875</v>
      </c>
      <c r="IM55" s="451">
        <v>326.56479170485125</v>
      </c>
      <c r="IN55" s="451">
        <v>354.96173011396883</v>
      </c>
      <c r="IO55" s="222">
        <v>52.06105375004875</v>
      </c>
      <c r="IQ55" s="219" t="s">
        <v>28</v>
      </c>
      <c r="IR55" s="221">
        <v>0</v>
      </c>
      <c r="IS55" s="451">
        <v>4</v>
      </c>
      <c r="IT55" s="451">
        <v>23</v>
      </c>
      <c r="IU55" s="451">
        <v>24</v>
      </c>
      <c r="IV55" s="451">
        <v>11</v>
      </c>
      <c r="IW55" s="451">
        <v>35</v>
      </c>
      <c r="IX55" s="222">
        <v>17</v>
      </c>
      <c r="IY55" s="221">
        <v>108</v>
      </c>
      <c r="IZ55" s="451">
        <v>95</v>
      </c>
      <c r="JA55" s="451">
        <v>458</v>
      </c>
      <c r="JB55" s="451">
        <v>381</v>
      </c>
      <c r="JC55" s="451">
        <v>182</v>
      </c>
      <c r="JD55" s="451">
        <v>200</v>
      </c>
      <c r="JE55" s="222">
        <v>45</v>
      </c>
      <c r="JF55" s="221">
        <v>1.8665989999999999</v>
      </c>
      <c r="JG55" s="451">
        <v>4.6664969999999997</v>
      </c>
      <c r="JH55" s="451">
        <v>20.532586999999999</v>
      </c>
      <c r="JI55" s="451">
        <v>39.198576000000003</v>
      </c>
      <c r="JJ55" s="451">
        <v>48.531570000000002</v>
      </c>
      <c r="JK55" s="451">
        <v>43.865073000000002</v>
      </c>
      <c r="JL55" s="222">
        <v>27.998982999999999</v>
      </c>
      <c r="JM55" s="221">
        <v>120.39562599999999</v>
      </c>
      <c r="JN55" s="451">
        <v>83.996949000000001</v>
      </c>
      <c r="JO55" s="451">
        <v>390.11916200000002</v>
      </c>
      <c r="JP55" s="451">
        <v>507.71489000000003</v>
      </c>
      <c r="JQ55" s="451">
        <v>254.79074399999999</v>
      </c>
      <c r="JR55" s="451">
        <v>220.25866600000001</v>
      </c>
      <c r="JS55" s="222">
        <v>97.063141000000002</v>
      </c>
      <c r="JT55" s="221">
        <v>0</v>
      </c>
      <c r="JU55" s="451">
        <v>1.8931292272744999</v>
      </c>
      <c r="JV55" s="451">
        <v>16.091598431833251</v>
      </c>
      <c r="JW55" s="451">
        <v>48.27479529549975</v>
      </c>
      <c r="JX55" s="451">
        <v>39.755713772764501</v>
      </c>
      <c r="JY55" s="451">
        <v>70.045781409156504</v>
      </c>
      <c r="JZ55" s="222">
        <v>42.595407613676251</v>
      </c>
      <c r="KA55" s="221">
        <v>142.93125665922474</v>
      </c>
      <c r="KB55" s="451">
        <v>72.885475250068254</v>
      </c>
      <c r="KC55" s="451">
        <v>488.42734063682099</v>
      </c>
      <c r="KD55" s="451">
        <v>539.54182977323251</v>
      </c>
      <c r="KE55" s="451">
        <v>265.98465643206725</v>
      </c>
      <c r="KF55" s="451">
        <v>285.86251331844949</v>
      </c>
      <c r="KG55" s="222">
        <v>118.32057670465625</v>
      </c>
      <c r="KI55" s="219" t="s">
        <v>28</v>
      </c>
      <c r="KJ55" s="221">
        <v>248</v>
      </c>
      <c r="KK55" s="451">
        <v>112</v>
      </c>
      <c r="KL55" s="451">
        <v>144</v>
      </c>
      <c r="KM55" s="222">
        <v>52</v>
      </c>
      <c r="KN55" s="221">
        <v>302.38901499999997</v>
      </c>
      <c r="KO55" s="451">
        <v>126.92872199999999</v>
      </c>
      <c r="KP55" s="451">
        <v>167.993897</v>
      </c>
      <c r="KQ55" s="222">
        <v>52.264767999999997</v>
      </c>
      <c r="KR55" s="221">
        <v>345.49608397759624</v>
      </c>
      <c r="KS55" s="451">
        <v>141.98469204558751</v>
      </c>
      <c r="KT55" s="451">
        <v>189.31292272745</v>
      </c>
      <c r="KU55" s="222">
        <v>56.793876818234999</v>
      </c>
      <c r="KW55" s="219" t="s">
        <v>28</v>
      </c>
      <c r="KX55" s="221">
        <v>402</v>
      </c>
      <c r="KY55" s="451">
        <v>449</v>
      </c>
      <c r="KZ55" s="451">
        <v>536</v>
      </c>
      <c r="LA55" s="451">
        <v>608</v>
      </c>
      <c r="LB55" s="451">
        <v>720</v>
      </c>
      <c r="LC55" s="451">
        <v>911.45586440480201</v>
      </c>
      <c r="LD55" s="205">
        <v>1062.8371839978299</v>
      </c>
      <c r="LF55" s="219" t="s">
        <v>28</v>
      </c>
      <c r="LG55" s="221">
        <v>681</v>
      </c>
      <c r="LH55" s="451">
        <v>16</v>
      </c>
      <c r="LI55" s="222">
        <v>23</v>
      </c>
      <c r="LJ55" s="221">
        <v>848.36918197769398</v>
      </c>
      <c r="LK55" s="451">
        <v>13.5756152058333</v>
      </c>
      <c r="LL55" s="222">
        <v>49.511067221274601</v>
      </c>
      <c r="LM55" s="221">
        <v>974.96155204636705</v>
      </c>
      <c r="LN55" s="451">
        <v>14.494949600241901</v>
      </c>
      <c r="LO55" s="222">
        <v>73.380682351224294</v>
      </c>
      <c r="LQ55" s="219" t="s">
        <v>28</v>
      </c>
      <c r="LR55" s="221">
        <v>688</v>
      </c>
      <c r="LS55" s="451">
        <v>22</v>
      </c>
      <c r="LT55" s="222">
        <v>11</v>
      </c>
      <c r="LU55" s="221">
        <v>866.39786100000003</v>
      </c>
      <c r="LV55" s="451">
        <v>41.594273000000001</v>
      </c>
      <c r="LW55" s="222">
        <v>3.463729999999984</v>
      </c>
      <c r="LX55" s="221">
        <v>1009.2486733931096</v>
      </c>
      <c r="LY55" s="451">
        <v>49.84288241379717</v>
      </c>
      <c r="LZ55" s="222">
        <v>3.7456281909268085</v>
      </c>
      <c r="MB55" s="219" t="s">
        <v>28</v>
      </c>
      <c r="MC55" s="1111"/>
      <c r="MD55" s="1112"/>
      <c r="ME55" s="1112"/>
      <c r="MF55" s="1112"/>
      <c r="MG55" s="1112"/>
      <c r="MH55" s="221">
        <v>5.5997959999999996</v>
      </c>
      <c r="MI55" s="451">
        <v>85.380647999999979</v>
      </c>
      <c r="MJ55" s="451">
        <v>130.66191900000001</v>
      </c>
      <c r="MK55" s="451">
        <v>227.72506099999998</v>
      </c>
      <c r="ML55" s="451">
        <v>462.08843899999999</v>
      </c>
      <c r="MM55" s="221">
        <v>11.980297868299999</v>
      </c>
      <c r="MN55" s="451">
        <v>90.609928164699994</v>
      </c>
      <c r="MO55" s="451">
        <v>139.197697014</v>
      </c>
      <c r="MP55" s="451">
        <v>262.15776771639997</v>
      </c>
      <c r="MQ55" s="222">
        <v>558.89149323109996</v>
      </c>
      <c r="MS55" s="219" t="s">
        <v>28</v>
      </c>
      <c r="MT55" s="221">
        <v>362</v>
      </c>
      <c r="MU55" s="451">
        <v>390</v>
      </c>
      <c r="MV55" s="451">
        <v>479</v>
      </c>
      <c r="MW55" s="451">
        <v>560</v>
      </c>
      <c r="MX55" s="451">
        <v>681</v>
      </c>
      <c r="MY55" s="451">
        <v>848.36918197769398</v>
      </c>
      <c r="MZ55" s="205">
        <v>974.96155204636705</v>
      </c>
      <c r="NB55" s="219" t="s">
        <v>28</v>
      </c>
      <c r="NC55" s="221">
        <v>652</v>
      </c>
      <c r="ND55" s="451">
        <v>16</v>
      </c>
      <c r="NE55" s="222">
        <v>10</v>
      </c>
      <c r="NF55" s="221">
        <v>807.30400699999996</v>
      </c>
      <c r="NG55" s="451">
        <v>39.198576000000003</v>
      </c>
      <c r="NH55" s="222">
        <v>1.8665990000000647</v>
      </c>
      <c r="NI55" s="221">
        <v>929.52645059177962</v>
      </c>
      <c r="NJ55" s="451">
        <v>42.595407613676251</v>
      </c>
      <c r="NK55" s="222">
        <v>2.8396938409117425</v>
      </c>
      <c r="NM55" s="219" t="s">
        <v>28</v>
      </c>
      <c r="NN55" s="221">
        <v>9</v>
      </c>
      <c r="NO55" s="451">
        <v>49</v>
      </c>
      <c r="NP55" s="451">
        <v>134</v>
      </c>
      <c r="NQ55" s="451">
        <v>194</v>
      </c>
      <c r="NR55" s="451">
        <v>292</v>
      </c>
      <c r="NS55" s="451">
        <v>2920</v>
      </c>
      <c r="NT55" s="221">
        <v>5.5997969999999997</v>
      </c>
      <c r="NU55" s="451">
        <v>38.265276999999998</v>
      </c>
      <c r="NV55" s="451">
        <v>130.66192000000001</v>
      </c>
      <c r="NW55" s="451">
        <v>227.72506100000001</v>
      </c>
      <c r="NX55" s="451">
        <v>446.11712799999998</v>
      </c>
      <c r="NY55" s="451">
        <v>3960.9227810000002</v>
      </c>
      <c r="NZ55" s="221">
        <v>4.7328230681862502</v>
      </c>
      <c r="OA55" s="451">
        <v>42.595407613676251</v>
      </c>
      <c r="OB55" s="451">
        <v>119.2671413182935</v>
      </c>
      <c r="OC55" s="451">
        <v>261.25183336388102</v>
      </c>
      <c r="OD55" s="451">
        <v>547.11434668233051</v>
      </c>
      <c r="OE55" s="222">
        <v>4657.0978990952699</v>
      </c>
      <c r="OG55" s="219" t="s">
        <v>28</v>
      </c>
      <c r="OH55" s="221">
        <v>530</v>
      </c>
      <c r="OI55" s="451">
        <v>103</v>
      </c>
      <c r="OJ55" s="451">
        <v>22</v>
      </c>
      <c r="OK55" s="222">
        <v>23</v>
      </c>
      <c r="OL55" s="221">
        <v>659.84269700000004</v>
      </c>
      <c r="OM55" s="451">
        <v>127.86202200000001</v>
      </c>
      <c r="ON55" s="451">
        <v>55.064666000000003</v>
      </c>
      <c r="OO55" s="222">
        <v>5.5997969999999997</v>
      </c>
      <c r="OP55" s="221">
        <v>780.91580625073129</v>
      </c>
      <c r="OQ55" s="451">
        <v>123.05339977284248</v>
      </c>
      <c r="OR55" s="451">
        <v>63.419829113695748</v>
      </c>
      <c r="OS55" s="222">
        <v>7.5725169090979998</v>
      </c>
      <c r="OU55" s="219" t="s">
        <v>28</v>
      </c>
      <c r="OV55" s="221">
        <v>110.74805979555823</v>
      </c>
      <c r="OW55" s="451">
        <v>159.96941970469524</v>
      </c>
      <c r="OX55" s="451">
        <v>193.099181181999</v>
      </c>
      <c r="OY55" s="451">
        <v>192.15261656836171</v>
      </c>
      <c r="OZ55" s="451">
        <v>123.0533997728425</v>
      </c>
      <c r="PA55" s="222">
        <v>195.93887502291076</v>
      </c>
      <c r="PC55" s="219" t="s">
        <v>28</v>
      </c>
      <c r="PD55" s="221">
        <v>2.83969384091175</v>
      </c>
      <c r="PE55" s="451">
        <v>1.8931292272744999</v>
      </c>
      <c r="PF55" s="451">
        <v>10.41221075000975</v>
      </c>
      <c r="PG55" s="451">
        <v>6.6259522954607499</v>
      </c>
      <c r="PH55" s="451">
        <v>7.5725169090979998</v>
      </c>
      <c r="PI55" s="222">
        <v>12.30533997728425</v>
      </c>
      <c r="PJ55" s="221">
        <v>156.18316125014624</v>
      </c>
      <c r="PK55" s="451">
        <v>31.236632250029249</v>
      </c>
      <c r="PL55" s="451">
        <v>55.847312204597749</v>
      </c>
      <c r="PM55" s="451">
        <v>241.37397647749879</v>
      </c>
      <c r="PN55" s="451">
        <v>178.90071197744024</v>
      </c>
      <c r="PO55" s="222">
        <v>163.75567815924424</v>
      </c>
      <c r="PP55" s="221">
        <v>159.96941970469524</v>
      </c>
      <c r="PQ55" s="451">
        <v>33.129761477303752</v>
      </c>
      <c r="PR55" s="451">
        <v>66.259522954607505</v>
      </c>
      <c r="PS55" s="451">
        <v>247.99992877295949</v>
      </c>
      <c r="PT55" s="451">
        <v>187.4197935001755</v>
      </c>
      <c r="PU55" s="222">
        <v>176.0610181365285</v>
      </c>
      <c r="PV55" s="636"/>
      <c r="PW55" s="219" t="s">
        <v>28</v>
      </c>
      <c r="PX55" s="221">
        <v>55</v>
      </c>
      <c r="PY55" s="451">
        <v>279</v>
      </c>
      <c r="PZ55" s="222">
        <v>344</v>
      </c>
      <c r="QA55" s="221">
        <v>55.997966000000019</v>
      </c>
      <c r="QB55" s="451">
        <v>336.92109399999998</v>
      </c>
      <c r="QC55" s="222">
        <v>455.45012200000002</v>
      </c>
      <c r="QD55" s="221">
        <v>53.954182977323285</v>
      </c>
      <c r="QE55" s="451">
        <v>350.22890704578248</v>
      </c>
      <c r="QF55" s="222">
        <v>570.7784620232618</v>
      </c>
      <c r="QH55" s="795" t="s">
        <v>28</v>
      </c>
      <c r="QI55" s="451">
        <f t="shared" si="9"/>
        <v>60</v>
      </c>
      <c r="QJ55" s="451">
        <f t="shared" si="10"/>
        <v>23</v>
      </c>
      <c r="QK55" s="451">
        <f t="shared" si="11"/>
        <v>33</v>
      </c>
      <c r="QL55" s="451">
        <f t="shared" si="12"/>
        <v>30</v>
      </c>
      <c r="QM55" s="451">
        <f t="shared" si="13"/>
        <v>24</v>
      </c>
      <c r="QN55" s="451">
        <f t="shared" si="14"/>
        <v>28</v>
      </c>
      <c r="QO55" s="451">
        <f t="shared" si="15"/>
        <v>21</v>
      </c>
      <c r="QP55" s="451">
        <f t="shared" si="16"/>
        <v>16</v>
      </c>
      <c r="QQ55" s="222">
        <f t="shared" si="17"/>
        <v>31</v>
      </c>
      <c r="QR55" s="222">
        <f t="shared" si="18"/>
        <v>266</v>
      </c>
      <c r="QT55" s="795" t="s">
        <v>28</v>
      </c>
      <c r="QU55" s="451">
        <v>27</v>
      </c>
      <c r="QV55" s="451">
        <v>21</v>
      </c>
      <c r="QW55" s="451">
        <v>27</v>
      </c>
      <c r="QX55" s="451">
        <v>20</v>
      </c>
      <c r="QY55" s="451">
        <v>24</v>
      </c>
      <c r="QZ55" s="451">
        <v>25</v>
      </c>
      <c r="RA55" s="451">
        <v>18</v>
      </c>
      <c r="RB55" s="451">
        <v>15</v>
      </c>
      <c r="RC55" s="222">
        <v>29</v>
      </c>
      <c r="RD55" s="222">
        <f t="shared" si="19"/>
        <v>206</v>
      </c>
      <c r="RF55" s="795" t="s">
        <v>28</v>
      </c>
      <c r="RG55" s="451">
        <v>19</v>
      </c>
      <c r="RH55" s="451">
        <v>2</v>
      </c>
      <c r="RI55" s="451">
        <v>6</v>
      </c>
      <c r="RJ55" s="451">
        <v>2</v>
      </c>
      <c r="RK55" s="451">
        <v>0</v>
      </c>
      <c r="RL55" s="451">
        <v>0</v>
      </c>
      <c r="RM55" s="451">
        <v>3</v>
      </c>
      <c r="RN55" s="451">
        <v>1</v>
      </c>
      <c r="RO55" s="222">
        <v>2</v>
      </c>
      <c r="RP55" s="222">
        <f t="shared" si="20"/>
        <v>35</v>
      </c>
      <c r="RR55" s="795" t="s">
        <v>28</v>
      </c>
      <c r="RS55" s="451">
        <v>14</v>
      </c>
      <c r="RT55" s="451">
        <v>0</v>
      </c>
      <c r="RU55" s="451">
        <v>0</v>
      </c>
      <c r="RV55" s="451">
        <v>8</v>
      </c>
      <c r="RW55" s="451">
        <v>0</v>
      </c>
      <c r="RX55" s="451">
        <v>3</v>
      </c>
      <c r="RY55" s="451">
        <v>0</v>
      </c>
      <c r="RZ55" s="451">
        <v>0</v>
      </c>
      <c r="SA55" s="222">
        <v>0</v>
      </c>
      <c r="SB55" s="222">
        <f t="shared" si="21"/>
        <v>25</v>
      </c>
      <c r="SD55" s="219" t="s">
        <v>28</v>
      </c>
      <c r="SE55" s="221">
        <v>48</v>
      </c>
      <c r="SF55" s="451">
        <v>25</v>
      </c>
      <c r="SG55" s="451">
        <v>39</v>
      </c>
      <c r="SH55" s="451">
        <v>21</v>
      </c>
      <c r="SI55" s="451">
        <v>28</v>
      </c>
      <c r="SJ55" s="451">
        <v>28</v>
      </c>
      <c r="SK55" s="451">
        <v>22</v>
      </c>
      <c r="SL55" s="451">
        <v>25</v>
      </c>
      <c r="SM55" s="451">
        <v>34</v>
      </c>
      <c r="SN55" s="222">
        <v>27</v>
      </c>
      <c r="SP55" s="219" t="s">
        <v>28</v>
      </c>
      <c r="SQ55" s="221">
        <v>423</v>
      </c>
      <c r="SR55" s="222">
        <v>846</v>
      </c>
      <c r="SS55" s="451">
        <v>1298.0910140000001</v>
      </c>
      <c r="ST55" s="451">
        <v>1065.59509</v>
      </c>
      <c r="SU55" s="221">
        <v>1580.1398038115699</v>
      </c>
      <c r="SV55" s="222">
        <v>1220.7040424468676</v>
      </c>
      <c r="SX55" s="219" t="s">
        <v>28</v>
      </c>
      <c r="SY55" s="221">
        <v>923</v>
      </c>
      <c r="SZ55" s="451">
        <v>843</v>
      </c>
      <c r="TA55" s="451">
        <v>77</v>
      </c>
      <c r="TB55" s="451">
        <v>120</v>
      </c>
      <c r="TC55" s="451">
        <v>91</v>
      </c>
      <c r="TD55" s="222">
        <v>101</v>
      </c>
      <c r="TE55" s="221">
        <v>1058.128694</v>
      </c>
      <c r="TF55" s="451">
        <v>68.130858000000003</v>
      </c>
      <c r="TG55" s="451">
        <v>117.37683</v>
      </c>
      <c r="TH55" s="451">
        <v>123.195525</v>
      </c>
      <c r="TI55" s="222">
        <v>63.196525999999999</v>
      </c>
      <c r="TJ55" s="221">
        <v>1202.7193147877599</v>
      </c>
      <c r="TK55" s="451">
        <v>92.763332136450501</v>
      </c>
      <c r="TL55" s="451">
        <v>137.00589157086753</v>
      </c>
      <c r="TM55" s="451">
        <v>96.603071529870135</v>
      </c>
      <c r="TN55" s="222">
        <v>41.755804877780257</v>
      </c>
      <c r="TP55" s="219" t="s">
        <v>28</v>
      </c>
      <c r="TQ55" s="221">
        <v>56</v>
      </c>
      <c r="TR55" s="451">
        <v>36</v>
      </c>
      <c r="TS55" s="451">
        <v>44</v>
      </c>
      <c r="TT55" s="451">
        <v>188</v>
      </c>
      <c r="TU55" s="451">
        <v>272</v>
      </c>
      <c r="TV55" s="222">
        <v>236</v>
      </c>
      <c r="TW55" s="221">
        <v>29.941320000000001</v>
      </c>
      <c r="TX55" s="451">
        <v>44.798372999999998</v>
      </c>
      <c r="TY55" s="451">
        <v>123.195525</v>
      </c>
      <c r="TZ55" s="451">
        <v>295.48042700000002</v>
      </c>
      <c r="UA55" s="451">
        <v>283.723027</v>
      </c>
      <c r="UB55" s="222">
        <v>358.63417199999998</v>
      </c>
      <c r="UC55" s="221">
        <v>18.931292272745001</v>
      </c>
      <c r="UD55" s="451">
        <v>14.19846920455875</v>
      </c>
      <c r="UE55" s="451">
        <v>160.91598431833251</v>
      </c>
      <c r="UF55" s="451">
        <v>276.27317148240741</v>
      </c>
      <c r="UG55" s="451">
        <v>326.56479170485125</v>
      </c>
      <c r="UH55" s="222">
        <v>322.05753877619736</v>
      </c>
      <c r="UJ55" s="219" t="s">
        <v>28</v>
      </c>
      <c r="UK55" s="221">
        <v>846</v>
      </c>
      <c r="UL55" s="451">
        <v>729</v>
      </c>
      <c r="UM55" s="451">
        <v>117</v>
      </c>
      <c r="UN55" s="221">
        <v>1065.59509</v>
      </c>
      <c r="UO55" s="451">
        <v>934.32153400000004</v>
      </c>
      <c r="UP55" s="451">
        <v>131.27355600000001</v>
      </c>
      <c r="UQ55" s="221">
        <v>1220.7040424468676</v>
      </c>
      <c r="UR55" s="451">
        <v>1093.7574223417348</v>
      </c>
      <c r="US55" s="222">
        <v>126.94662010513277</v>
      </c>
      <c r="UU55" s="219" t="s">
        <v>28</v>
      </c>
      <c r="UV55" s="221">
        <v>818.50360000000001</v>
      </c>
      <c r="UW55" s="451">
        <v>115.81793400000001</v>
      </c>
      <c r="UX55" s="221">
        <v>67.463743999999991</v>
      </c>
      <c r="UY55" s="451">
        <v>59.003862999999996</v>
      </c>
      <c r="UZ55" s="222">
        <v>4.805949</v>
      </c>
      <c r="VA55" s="221">
        <v>950.56479584728095</v>
      </c>
      <c r="VB55" s="451">
        <v>143.19262649445301</v>
      </c>
      <c r="VC55" s="221">
        <v>75.832130968721302</v>
      </c>
      <c r="VD55" s="451">
        <v>48.2747952954998</v>
      </c>
      <c r="VE55" s="222">
        <v>2.83969384091175</v>
      </c>
      <c r="VF55" s="168"/>
      <c r="VG55" s="219" t="s">
        <v>28</v>
      </c>
      <c r="VH55" s="221">
        <v>50.398169000000003</v>
      </c>
      <c r="VI55" s="451">
        <v>13.066191999999999</v>
      </c>
      <c r="VJ55" s="451">
        <v>4.1515529999999998</v>
      </c>
      <c r="VK55" s="222">
        <v>48.202019999999997</v>
      </c>
      <c r="VL55" s="221">
        <v>59.805179010121897</v>
      </c>
      <c r="VM55" s="451">
        <v>20.931383377760699</v>
      </c>
      <c r="VN55" s="451">
        <v>4.90976642094674</v>
      </c>
      <c r="VO55" s="222">
        <v>57.546297685623998</v>
      </c>
      <c r="VQ55" s="219" t="s">
        <v>28</v>
      </c>
      <c r="VR55" s="221">
        <v>322</v>
      </c>
      <c r="VS55" s="222">
        <v>101</v>
      </c>
      <c r="VT55" s="451">
        <v>1158.636837</v>
      </c>
      <c r="VU55" s="451">
        <v>139.45417699999999</v>
      </c>
      <c r="VV55" s="221">
        <v>1411.5709783740549</v>
      </c>
      <c r="VW55" s="222">
        <v>168.56882543751519</v>
      </c>
      <c r="VY55" s="219" t="s">
        <v>28</v>
      </c>
      <c r="VZ55" s="221">
        <v>76</v>
      </c>
      <c r="WA55" s="451">
        <v>58</v>
      </c>
      <c r="WB55" s="451">
        <v>89</v>
      </c>
      <c r="WC55" s="451">
        <v>217</v>
      </c>
      <c r="WD55" s="222">
        <v>113</v>
      </c>
      <c r="WE55" s="221">
        <v>38.143985999999998</v>
      </c>
      <c r="WF55" s="451">
        <v>95.864990000000006</v>
      </c>
      <c r="WG55" s="451">
        <v>172.19790599999999</v>
      </c>
      <c r="WH55" s="451">
        <v>877.95823299999995</v>
      </c>
      <c r="WI55" s="222">
        <v>124.126271</v>
      </c>
      <c r="WJ55" s="221">
        <v>24.181724808858899</v>
      </c>
      <c r="WK55" s="451">
        <v>229.67771099873079</v>
      </c>
      <c r="WL55" s="451">
        <v>155.29096375170226</v>
      </c>
      <c r="WM55" s="451">
        <v>945.64833048883884</v>
      </c>
      <c r="WN55" s="222">
        <v>150.63192578989106</v>
      </c>
      <c r="WP55" s="219" t="s">
        <v>28</v>
      </c>
      <c r="WQ55" s="221">
        <v>52</v>
      </c>
      <c r="WR55" s="451">
        <v>44</v>
      </c>
      <c r="WS55" s="451">
        <v>28</v>
      </c>
      <c r="WT55" s="451">
        <v>112</v>
      </c>
      <c r="WU55" s="451">
        <v>174</v>
      </c>
      <c r="WV55" s="222">
        <v>143</v>
      </c>
      <c r="WW55" s="221">
        <v>30.313818999999999</v>
      </c>
      <c r="WX55" s="451">
        <v>53.131579000000002</v>
      </c>
      <c r="WY55" s="451">
        <v>108.970054</v>
      </c>
      <c r="WZ55" s="451">
        <v>293.86737399999998</v>
      </c>
      <c r="XA55" s="451">
        <v>420.14321100000001</v>
      </c>
      <c r="XB55" s="222">
        <v>401.86534899999998</v>
      </c>
      <c r="XC55" s="221">
        <v>24.181724808858899</v>
      </c>
      <c r="XD55" s="451">
        <v>92.536322400553416</v>
      </c>
      <c r="XE55" s="451">
        <v>179.77933832952689</v>
      </c>
      <c r="XF55" s="451">
        <v>365.06854745597951</v>
      </c>
      <c r="XG55" s="451">
        <v>292.62742205923246</v>
      </c>
      <c r="XH55" s="222">
        <v>551.23730078387075</v>
      </c>
      <c r="XJ55" s="219" t="s">
        <v>28</v>
      </c>
      <c r="XK55" s="221">
        <v>4</v>
      </c>
      <c r="XL55" s="451">
        <v>0</v>
      </c>
      <c r="XM55" s="451">
        <v>0</v>
      </c>
      <c r="XN55" s="451">
        <v>8</v>
      </c>
      <c r="XO55" s="222">
        <v>0</v>
      </c>
      <c r="XP55" s="221">
        <v>8.9266794767629296</v>
      </c>
      <c r="XQ55" s="451">
        <v>0</v>
      </c>
      <c r="XR55" s="451">
        <v>4.1024783393431603</v>
      </c>
      <c r="XS55" s="451">
        <v>46.7123689349689</v>
      </c>
      <c r="XT55" s="222">
        <v>3.7331977204739002</v>
      </c>
      <c r="XU55" s="221">
        <v>28.522043920320648</v>
      </c>
      <c r="XV55" s="451">
        <v>10.277777777777779</v>
      </c>
      <c r="XW55" s="451">
        <v>8.7974759305408412</v>
      </c>
      <c r="XX55" s="451">
        <v>39.99897238004047</v>
      </c>
      <c r="XY55" s="222">
        <v>24.174679718877112</v>
      </c>
      <c r="XZ55" s="822"/>
      <c r="YA55" s="219" t="s">
        <v>28</v>
      </c>
      <c r="YB55" s="221">
        <v>42.595407613676251</v>
      </c>
      <c r="YC55" s="451">
        <v>95.709987855103506</v>
      </c>
      <c r="YD55" s="451">
        <v>67.259568507115375</v>
      </c>
      <c r="YE55" s="451">
        <v>47.3282306818625</v>
      </c>
      <c r="YF55" s="451">
        <v>76.879170710521663</v>
      </c>
      <c r="YG55" s="451">
        <v>0</v>
      </c>
      <c r="YH55" s="451">
        <v>3.7862584545489999</v>
      </c>
      <c r="YI55" s="221">
        <v>64.366393727333005</v>
      </c>
      <c r="YJ55" s="451">
        <v>100.44281092328976</v>
      </c>
      <c r="YK55" s="451">
        <v>68.206133120752625</v>
      </c>
      <c r="YL55" s="451">
        <v>47.3282306818625</v>
      </c>
      <c r="YM55" s="451">
        <v>107.16923834691366</v>
      </c>
      <c r="YN55" s="451">
        <v>61.526699886421248</v>
      </c>
      <c r="YO55" s="222">
        <v>779.39704359555117</v>
      </c>
      <c r="YP55" s="221">
        <v>101.28241365918576</v>
      </c>
      <c r="YQ55" s="451">
        <v>181.84736769609327</v>
      </c>
      <c r="YR55" s="451">
        <v>126.94662010513277</v>
      </c>
      <c r="YS55" s="451">
        <v>90.870202909176001</v>
      </c>
      <c r="YT55" s="451">
        <v>120.12213648288434</v>
      </c>
      <c r="YU55" s="451">
        <v>1.8931292272744999</v>
      </c>
      <c r="YV55" s="451">
        <v>14.19846920455875</v>
      </c>
      <c r="YW55" s="221">
        <v>142.93125665922474</v>
      </c>
      <c r="YX55" s="451">
        <v>187.5267553779168</v>
      </c>
      <c r="YY55" s="451">
        <v>127.89318471877002</v>
      </c>
      <c r="YZ55" s="451">
        <v>91.816767522813237</v>
      </c>
      <c r="ZA55" s="451">
        <v>174.0763194602076</v>
      </c>
      <c r="ZB55" s="451">
        <v>130.62591668194051</v>
      </c>
      <c r="ZC55" s="222">
        <v>1578.5115012608726</v>
      </c>
      <c r="ZE55" s="219" t="s">
        <v>28</v>
      </c>
      <c r="ZF55" s="221">
        <v>610</v>
      </c>
      <c r="ZG55" s="451">
        <v>430</v>
      </c>
      <c r="ZH55" s="451">
        <v>166</v>
      </c>
      <c r="ZI55" s="222">
        <v>129</v>
      </c>
      <c r="ZJ55" s="221">
        <v>444.24887899999999</v>
      </c>
      <c r="ZK55" s="451">
        <v>495.581997</v>
      </c>
      <c r="ZL55" s="451">
        <v>277.25647700000002</v>
      </c>
      <c r="ZM55" s="222">
        <v>335.05449499999997</v>
      </c>
      <c r="ZN55" s="221">
        <v>417.70239930838039</v>
      </c>
      <c r="ZO55" s="451">
        <v>567.20612732419522</v>
      </c>
      <c r="ZP55" s="451">
        <v>305.7938511437024</v>
      </c>
      <c r="ZQ55" s="222">
        <v>457.24418932566238</v>
      </c>
      <c r="ZS55" s="219" t="s">
        <v>28</v>
      </c>
      <c r="ZT55" s="221">
        <v>180.95428402132663</v>
      </c>
      <c r="ZU55" s="451">
        <v>343.76339756693363</v>
      </c>
      <c r="ZV55" s="451">
        <v>141.98469204558751</v>
      </c>
      <c r="ZW55" s="222">
        <v>200.72517902996759</v>
      </c>
      <c r="ZX55" s="221">
        <v>236.74811528705376</v>
      </c>
      <c r="ZY55" s="451">
        <v>223.44272975726159</v>
      </c>
      <c r="ZZ55" s="451">
        <v>163.80915909811489</v>
      </c>
      <c r="AAA55" s="222">
        <v>256.51901029569473</v>
      </c>
    </row>
    <row r="56" spans="1:703" ht="13.5" customHeight="1" x14ac:dyDescent="0.2">
      <c r="A56" s="219">
        <v>37257</v>
      </c>
      <c r="B56" s="219" t="s">
        <v>440</v>
      </c>
      <c r="C56" s="221">
        <v>691</v>
      </c>
      <c r="D56" s="451">
        <v>713</v>
      </c>
      <c r="E56" s="451">
        <v>817</v>
      </c>
      <c r="F56" s="451">
        <v>1049</v>
      </c>
      <c r="G56" s="451">
        <v>1133</v>
      </c>
      <c r="H56" s="451">
        <v>1602</v>
      </c>
      <c r="I56" s="205">
        <v>1661</v>
      </c>
      <c r="J56" s="634"/>
      <c r="K56" s="219" t="s">
        <v>440</v>
      </c>
      <c r="L56" s="227">
        <f>((VLOOKUP($K56,$B$8:$I$75,3,FALSE)/VLOOKUP($K56,$B$8:$I$75,2,FALSE))^(1/6.975))-1</f>
        <v>4.5035294186221986E-3</v>
      </c>
      <c r="M56" s="203">
        <f>((VLOOKUP($K56,$B$8:$I$75,4,FALSE)/VLOOKUP($K56,$B$8:$I$75,3,FALSE))^(1/7.035))-1</f>
        <v>1.9542833860204167E-2</v>
      </c>
      <c r="N56" s="203">
        <f>((VLOOKUP($K56,$B$8:$I$75,5,FALSE)/VLOOKUP($K56,$B$8:$I$75,4,FALSE))^(1/8.005))-1</f>
        <v>3.1717277660109344E-2</v>
      </c>
      <c r="O56" s="203">
        <f>((VLOOKUP($K56,$B$8:$I$75,6,FALSE)/VLOOKUP($K56,$B$8:$I$75,5,FALSE))^(1/9.01))-1</f>
        <v>8.5862249666965873E-3</v>
      </c>
      <c r="P56" s="203">
        <f>((VLOOKUP($K56,$B$8:$I$75,7,FALSE)/VLOOKUP($K56,$B$8:$I$75,6,FALSE))^(1/11))-1</f>
        <v>3.1990480214229233E-2</v>
      </c>
      <c r="Q56" s="228">
        <f>((VLOOKUP($K56,$B$8:$I$75,8,FALSE)/VLOOKUP($K56,$B$8:$I$75,7,FALSE))^(1/5))-1</f>
        <v>7.2596206006037001E-3</v>
      </c>
      <c r="R56" s="77"/>
      <c r="S56" s="219" t="s">
        <v>440</v>
      </c>
      <c r="T56" s="227">
        <f>VLOOKUP($S56,$K$8:$Q$75,2,FALSE)*(VLOOKUP($S56,$AW$8:$BC$75,2,FALSE)-VLOOKUP($S56,$CE$8:$CK$75,2,FALSE))/(VLOOKUP($S56,$B$8:$I$75,3,FALSE)-VLOOKUP($S56,$B$8:$I$75,2,FALSE))</f>
        <v>8.3929411892504618E-3</v>
      </c>
      <c r="U56" s="203">
        <f>VLOOKUP($S56,$K$8:$Q$75,3,FALSE)*(VLOOKUP($S56,$AW$8:$BC$75,3,FALSE)-VLOOKUP($S56,$CE$8:$CK$75,3,FALSE))/(VLOOKUP($S56,$B$8:$I$75,4,FALSE)-VLOOKUP($S56,$B$8:$I$75,3,FALSE))</f>
        <v>2.4428542325255209E-3</v>
      </c>
      <c r="V56" s="203">
        <f>VLOOKUP($S56,$K$8:$Q$75,4,FALSE)*(VLOOKUP($S56,$AW$8:$BC$75,4,FALSE)-VLOOKUP($S56,$CE$8:$CK$75,4,FALSE))/(VLOOKUP($S56,$B$8:$I$75,5,FALSE)-VLOOKUP($S56,$B$8:$I$75,4,FALSE))</f>
        <v>6.5621953779536578E-3</v>
      </c>
      <c r="W56" s="203">
        <f>VLOOKUP($S56,$K$8:$Q$75,5,FALSE)*(VLOOKUP($S56,$AW$8:$BC$75,5,FALSE)-VLOOKUP($S56,$CE$8:$CK$75,5,FALSE))/(VLOOKUP($S56,$B$8:$I$75,6,FALSE)-VLOOKUP($S56,$B$8:$I$75,5,FALSE))</f>
        <v>4.906414266683764E-3</v>
      </c>
      <c r="X56" s="203">
        <f>VLOOKUP($S56,$K$8:$Q$75,6,FALSE)*(VLOOKUP($S56,$AW$8:$BC$75,6,FALSE)-VLOOKUP($S56,$CE$8:$CK$75,6,FALSE))/(VLOOKUP($S56,$B$8:$I$75,7,FALSE)-VLOOKUP($S56,$B$8:$I$75,6,FALSE))</f>
        <v>9.5493970788743977E-3</v>
      </c>
      <c r="Y56" s="228">
        <f>VLOOKUP($S56,$K$8:$Q$75,7,FALSE)*(VLOOKUP($S56,$AW$8:$BC$75,7,FALSE)-VLOOKUP($S56,$CE$8:$CK$75,7,FALSE))/(VLOOKUP($S56,$B$8:$I$75,8,FALSE)-VLOOKUP($S56,$B$8:$I$75,7,FALSE))</f>
        <v>8.367020353238162E-3</v>
      </c>
      <c r="Z56" s="77"/>
      <c r="AA56" s="219" t="s">
        <v>440</v>
      </c>
      <c r="AB56" s="227">
        <f>(VLOOKUP($S56,$K$8:$Q$75,2,FALSE)*((VLOOKUP($S56,$B$8:$I$75,3,FALSE)-VLOOKUP($S56,$B$8:$I$75,2,FALSE))-(VLOOKUP($S56,$AW$8:$BC$75,2,FALSE)-VLOOKUP($S56,$CE$8:$CK$75,2,FALSE)))/(VLOOKUP($S56,$B$8:$I$75,3,FALSE)-VLOOKUP($S56,$B$8:$I$75,2,FALSE)))</f>
        <v>-3.8894117706282623E-3</v>
      </c>
      <c r="AC56" s="203">
        <f>(VLOOKUP($S56,$K$8:$Q$75,3,FALSE)*((VLOOKUP($S56,$B$8:$I$75,4,FALSE)-VLOOKUP($S56,$B$8:$I$75,3,FALSE))-(VLOOKUP($S56,$AW$8:$BC$75,3,FALSE)-VLOOKUP($S56,$CE$8:$CK$75,3,FALSE)))/(VLOOKUP($S56,$B$8:$I$75,4,FALSE)-VLOOKUP($S56,$B$8:$I$75,3,FALSE)))</f>
        <v>1.7099979627678646E-2</v>
      </c>
      <c r="AD56" s="203">
        <f>(VLOOKUP($S56,$K$8:$Q$75,4,FALSE)*((VLOOKUP($S56,$B$8:$I$75,5,FALSE)-VLOOKUP($S56,$B$8:$I$75,4,FALSE))-(VLOOKUP($S56,$AW$8:$BC$75,4,FALSE)-VLOOKUP($S56,$CE$8:$CK$75,4,FALSE)))/(VLOOKUP($S56,$B$8:$I$75,5,FALSE)-VLOOKUP($S56,$B$8:$I$75,4,FALSE)))</f>
        <v>2.5155082282155686E-2</v>
      </c>
      <c r="AE56" s="203">
        <f>(VLOOKUP($S56,$K$8:$Q$75,5,FALSE)*((VLOOKUP($S56,$B$8:$I$75,6,FALSE)-VLOOKUP($S56,$B$8:$I$75,5,FALSE))-(VLOOKUP($S56,$AW$8:$BC$75,5,FALSE)-VLOOKUP($S56,$CE$8:$CK$75,5,FALSE)))/(VLOOKUP($S56,$B$8:$I$75,6,FALSE)-VLOOKUP($S56,$B$8:$I$75,5,FALSE)))</f>
        <v>3.6798107000128233E-3</v>
      </c>
      <c r="AF56" s="203">
        <f>(VLOOKUP($S56,$K$8:$Q$75,6,FALSE)*((VLOOKUP($S56,$B$8:$I$75,7,FALSE)-VLOOKUP($S56,$B$8:$I$75,6,FALSE))-(VLOOKUP($S56,$AW$8:$BC$75,6,FALSE)-VLOOKUP($S56,$CE$8:$CK$75,6,FALSE)))/(VLOOKUP($S56,$B$8:$I$75,7,FALSE)-VLOOKUP($S56,$B$8:$I$75,6,FALSE)))</f>
        <v>2.2441083135354836E-2</v>
      </c>
      <c r="AG56" s="228">
        <f>(VLOOKUP($S56,$K$8:$Q$75,7,FALSE)*((VLOOKUP($S56,$B$8:$I$75,8,FALSE)-VLOOKUP($S56,$B$8:$I$75,7,FALSE))-(VLOOKUP($S56,$AW$8:$BC$75,7,FALSE)-VLOOKUP($S56,$CE$8:$CK$75,7,FALSE)))/(VLOOKUP($S56,$B$8:$I$75,8,FALSE)-VLOOKUP($S56,$B$8:$I$75,7,FALSE)))</f>
        <v>-1.1073997526344628E-3</v>
      </c>
      <c r="AI56" s="219" t="s">
        <v>440</v>
      </c>
      <c r="AJ56" s="221">
        <f>VLOOKUP($AI56,$AW$8:$BC$75,2,FALSE)-VLOOKUP($AI56,$CE$8:$CK$75,2,FALSE)</f>
        <v>41</v>
      </c>
      <c r="AK56" s="222">
        <f>(VLOOKUP($AI56,$B$8:$I$75,3,FALSE)-VLOOKUP($AI56,$B$8:$I$75,2,FALSE))-AJ56</f>
        <v>-19</v>
      </c>
      <c r="AL56" s="451">
        <f>VLOOKUP($AI56,$AW$8:$BC$75,3,FALSE)-VLOOKUP($AI56,$CE$8:$CK$75,3,FALSE)</f>
        <v>13</v>
      </c>
      <c r="AM56" s="451">
        <f>(VLOOKUP($AI56,$B$8:$I$75,4,FALSE)-VLOOKUP($AI56,$B$8:$I$75,3,FALSE))-AL56</f>
        <v>91</v>
      </c>
      <c r="AN56" s="221">
        <f>VLOOKUP($AI56,$AW$8:$BC$75,4,FALSE)-VLOOKUP($AI56,$CE$8:$CK$75,4,FALSE)</f>
        <v>48</v>
      </c>
      <c r="AO56" s="222">
        <f>(VLOOKUP($AI56,$B$8:$I$75,5,FALSE)-VLOOKUP($AI56,$B$8:$I$75,4,FALSE))-AN56</f>
        <v>184</v>
      </c>
      <c r="AP56" s="451">
        <f>VLOOKUP($AI56,$AW$8:$BC$75,5,FALSE)-VLOOKUP($AI56,$CE$8:$CK$75,5,FALSE)</f>
        <v>48</v>
      </c>
      <c r="AQ56" s="451">
        <f>(VLOOKUP($AI56,$B$8:$I$75,6,FALSE)-VLOOKUP($AI56,$B$8:$I$75,5,FALSE))-AP56</f>
        <v>36</v>
      </c>
      <c r="AR56" s="221">
        <f>VLOOKUP($AI56,$AW$8:$BC$75,6,FALSE)-VLOOKUP($AI56,$CE$8:$CK$75,6,FALSE)</f>
        <v>140</v>
      </c>
      <c r="AS56" s="222">
        <f>(VLOOKUP($AI56,$B$8:$I$75,7,FALSE)-VLOOKUP($AI56,$B$8:$I$75,6,FALSE))-AR56</f>
        <v>329</v>
      </c>
      <c r="AT56" s="221">
        <f>VLOOKUP($AI56,$AW$8:$BC$75,7,FALSE)-VLOOKUP($AI56,$CE$8:$CK$75,7,FALSE)</f>
        <v>68</v>
      </c>
      <c r="AU56" s="222">
        <f>(VLOOKUP($AI56,$B$8:$I$75,8,FALSE)-VLOOKUP($AI56,$B$8:$I$75,7,FALSE))-AT56</f>
        <v>-9</v>
      </c>
      <c r="AV56" s="636"/>
      <c r="AW56" s="219" t="s">
        <v>440</v>
      </c>
      <c r="AX56" s="221">
        <v>92</v>
      </c>
      <c r="AY56" s="451">
        <v>61</v>
      </c>
      <c r="AZ56" s="451">
        <v>114</v>
      </c>
      <c r="BA56" s="451">
        <v>110</v>
      </c>
      <c r="BB56" s="451">
        <v>219</v>
      </c>
      <c r="BC56" s="222">
        <v>114</v>
      </c>
      <c r="BE56" s="219" t="s">
        <v>440</v>
      </c>
      <c r="BF56" s="239">
        <f>IF(VLOOKUP($BE56,$B$8:$I$75,3,FALSE)&lt;&gt;VLOOKUP($BE56,$B$8:$I$75,2,FALSE),(10*(VLOOKUP($BE56,$K$8:$Q$75,2,FALSE)*100)*VLOOKUP($BE56,$AW$8:$BC$75,2,FALSE))/(VLOOKUP($BE56,$B$8:$I$75,3,FALSE)-VLOOKUP($BE56,$B$8:$I$75,2,FALSE)),"")</f>
        <v>18.832941205147378</v>
      </c>
      <c r="BG56" s="235">
        <f>IF(VLOOKUP($BE56,$B$8:$I$75,4,FALSE)&lt;&gt;VLOOKUP($BE56,$B$8:$I$75,3,FALSE),(10*(VLOOKUP($BE56,$K$8:$Q$75,3,FALSE)*100)*VLOOKUP($BE56,$AW$8:$BC$75,3,FALSE))/(VLOOKUP($BE56,$B$8:$I$75,4,FALSE)-VLOOKUP($BE56,$B$8:$I$75,3,FALSE)),"")</f>
        <v>11.462623706465907</v>
      </c>
      <c r="BH56" s="235">
        <f>IF(VLOOKUP($BE56,$B$8:$I$75,5,FALSE)&lt;&gt;VLOOKUP($BE56,$B$8:$I$75,4,FALSE),(10*(VLOOKUP($BE56,$K$8:$Q$75,4,FALSE)*100)*VLOOKUP($BE56,$AW$8:$BC$75,4,FALSE))/(VLOOKUP($BE56,$B$8:$I$75,5,FALSE)-VLOOKUP($BE56,$B$8:$I$75,4,FALSE)),"")</f>
        <v>15.585214022639938</v>
      </c>
      <c r="BI56" s="235">
        <f>IF(VLOOKUP($BE56,$B$8:$I$75,6,FALSE)&lt;&gt;VLOOKUP($BE56,$B$8:$I$75,5,FALSE),(10*(VLOOKUP($BE56,$K$8:$Q$75,5,FALSE)*100)*VLOOKUP($BE56,$AW$8:$BC$75,5,FALSE))/(VLOOKUP($BE56,$B$8:$I$75,6,FALSE)-VLOOKUP($BE56,$B$8:$I$75,5,FALSE)),"")</f>
        <v>11.24386602781696</v>
      </c>
      <c r="BJ56" s="235">
        <f>IF(VLOOKUP($BE56,$B$8:$I$75,7,FALSE)&lt;&gt;VLOOKUP($BE56,$B$8:$I$75,6,FALSE),(10*(VLOOKUP($BE56,$K$8:$Q$75,6,FALSE)*100)*VLOOKUP($BE56,$AW$8:$BC$75,6,FALSE))/(VLOOKUP($BE56,$B$8:$I$75,7,FALSE)-VLOOKUP($BE56,$B$8:$I$75,6,FALSE)),"")</f>
        <v>14.93798543052495</v>
      </c>
      <c r="BK56" s="240">
        <f>IF(VLOOKUP($BE56,$B$8:$I$75,8,FALSE)&lt;&gt;VLOOKUP($BE56,$B$8:$I$75,7,FALSE),(10*(VLOOKUP($BE56,$K$8:$Q$75,7,FALSE)*100)*VLOOKUP($BE56,$AW$8:$BC$75,7,FALSE))/(VLOOKUP($BE56,$B$8:$I$75,8,FALSE)-VLOOKUP($BE56,$B$8:$I$75,7,FALSE)),"")</f>
        <v>14.027063533369862</v>
      </c>
      <c r="BL56" s="239">
        <f>IF(VLOOKUP($BE56,$B$8:$I$75,3,FALSE)&lt;&gt;VLOOKUP($BE56,$B$8:$I$75,2,FALSE),(10*(VLOOKUP($BE56,$K$8:$Q$75,2,FALSE)*100)*VLOOKUP($BE56,$CE$8:$CK$75,2,FALSE))/(VLOOKUP($BE56,$B$8:$I$75,3,FALSE)-VLOOKUP($BE56,$B$8:$I$75,2,FALSE)),"")</f>
        <v>10.440000015896915</v>
      </c>
      <c r="BM56" s="235">
        <f>IF(VLOOKUP($BE56,$B$8:$I$75,4,FALSE)&lt;&gt;VLOOKUP($BE56,$B$8:$I$75,3,FALSE),(10*(VLOOKUP($BE56,$K$8:$Q$75,3,FALSE)*100)*VLOOKUP($BE56,$CE$8:$CK$75,3,FALSE))/(VLOOKUP($BE56,$B$8:$I$75,4,FALSE)-VLOOKUP($BE56,$B$8:$I$75,3,FALSE)),"")</f>
        <v>9.0197694739403858</v>
      </c>
      <c r="BN56" s="235">
        <f>IF(VLOOKUP($BE56,$B$8:$I$75,5,FALSE)&lt;&gt;VLOOKUP($BE56,$B$8:$I$75,4,FALSE),(10*(VLOOKUP($BE56,$K$8:$Q$75,4,FALSE)*100)*VLOOKUP($BE56,$CE$8:$CK$75,4,FALSE))/(VLOOKUP($BE56,$B$8:$I$75,5,FALSE)-VLOOKUP($BE56,$B$8:$I$75,4,FALSE)),"")</f>
        <v>9.0230186446862799</v>
      </c>
      <c r="BO56" s="235">
        <f>IF(VLOOKUP($BE56,$B$8:$I$75,6,FALSE)&lt;&gt;VLOOKUP($BE56,$B$8:$I$75,5,FALSE),(10*(VLOOKUP($BE56,$K$8:$Q$75,5,FALSE)*100)*VLOOKUP($BE56,$CE$8:$CK$75,5,FALSE))/(VLOOKUP($BE56,$B$8:$I$75,6,FALSE)-VLOOKUP($BE56,$B$8:$I$75,5,FALSE)),"")</f>
        <v>6.3374517611331953</v>
      </c>
      <c r="BP56" s="235">
        <f>IF(VLOOKUP($BE56,$B$8:$I$75,7,FALSE)&lt;&gt;VLOOKUP($BE56,$B$8:$I$75,6,FALSE),(10*(VLOOKUP($BE56,$K$8:$Q$75,6,FALSE)*100)*VLOOKUP($BE56,$CE$8:$CK$75,6,FALSE))/(VLOOKUP($BE56,$B$8:$I$75,7,FALSE)-VLOOKUP($BE56,$B$8:$I$75,6,FALSE)),"")</f>
        <v>5.3885883516505535</v>
      </c>
      <c r="BQ56" s="240">
        <f>IF(VLOOKUP($BE56,$B$8:$I$75,8,FALSE)&lt;&gt;VLOOKUP($BE56,$B$8:$I$75,7,FALSE),(10*(VLOOKUP($BE56,$K$8:$Q$75,7,FALSE)*100)*VLOOKUP($BE56,$CE$8:$CK$75,7,FALSE))/(VLOOKUP($BE56,$B$8:$I$75,8,FALSE)-VLOOKUP($BE56,$B$8:$I$75,7,FALSE)),"")</f>
        <v>5.6600431801316979</v>
      </c>
      <c r="BS56" s="219" t="s">
        <v>440</v>
      </c>
      <c r="BT56" s="451">
        <v>20</v>
      </c>
      <c r="BU56" s="451">
        <v>18</v>
      </c>
      <c r="BV56" s="451">
        <v>24</v>
      </c>
      <c r="BW56" s="451">
        <v>26</v>
      </c>
      <c r="BX56" s="451">
        <v>21</v>
      </c>
      <c r="BY56" s="451">
        <v>23</v>
      </c>
      <c r="BZ56" s="451">
        <v>20</v>
      </c>
      <c r="CA56" s="451">
        <v>24</v>
      </c>
      <c r="CB56" s="451">
        <v>17</v>
      </c>
      <c r="CC56" s="222">
        <v>24</v>
      </c>
      <c r="CE56" s="219" t="s">
        <v>440</v>
      </c>
      <c r="CF56" s="221">
        <v>51</v>
      </c>
      <c r="CG56" s="451">
        <v>48</v>
      </c>
      <c r="CH56" s="451">
        <v>66</v>
      </c>
      <c r="CI56" s="451">
        <v>62</v>
      </c>
      <c r="CJ56" s="451">
        <v>79</v>
      </c>
      <c r="CK56" s="222">
        <v>46</v>
      </c>
      <c r="CM56" s="795" t="s">
        <v>440</v>
      </c>
      <c r="CN56" s="451">
        <v>9</v>
      </c>
      <c r="CO56" s="451">
        <v>5</v>
      </c>
      <c r="CP56" s="451">
        <v>6</v>
      </c>
      <c r="CQ56" s="451">
        <v>13</v>
      </c>
      <c r="CR56" s="451">
        <v>11</v>
      </c>
      <c r="CS56" s="451">
        <v>11</v>
      </c>
      <c r="CT56" s="451">
        <v>5</v>
      </c>
      <c r="CU56" s="451">
        <v>10</v>
      </c>
      <c r="CV56" s="451">
        <v>12</v>
      </c>
      <c r="CW56" s="222">
        <v>9</v>
      </c>
      <c r="CY56" s="219" t="s">
        <v>440</v>
      </c>
      <c r="CZ56" s="221">
        <v>1533.8579450254974</v>
      </c>
      <c r="DA56" s="451">
        <v>35.508718086774216</v>
      </c>
      <c r="DB56" s="451">
        <v>56.150131755446822</v>
      </c>
      <c r="DC56" s="451">
        <v>1.03142446164934</v>
      </c>
      <c r="DD56" s="451">
        <v>9.2586760666032202</v>
      </c>
      <c r="DE56" s="222">
        <v>0</v>
      </c>
      <c r="DG56" s="219" t="s">
        <v>440</v>
      </c>
      <c r="DH56" s="221">
        <v>52</v>
      </c>
      <c r="DI56" s="451">
        <v>36</v>
      </c>
      <c r="DJ56" s="451">
        <v>28</v>
      </c>
      <c r="DK56" s="451">
        <v>100</v>
      </c>
      <c r="DL56" s="451">
        <v>172</v>
      </c>
      <c r="DM56" s="451">
        <v>200</v>
      </c>
      <c r="DN56" s="451">
        <v>172</v>
      </c>
      <c r="DO56" s="222">
        <v>156</v>
      </c>
      <c r="DP56" s="221">
        <v>30.395109999999999</v>
      </c>
      <c r="DQ56" s="451">
        <v>73.816694999999996</v>
      </c>
      <c r="DR56" s="451">
        <v>82.501013</v>
      </c>
      <c r="DS56" s="451">
        <v>173.686342</v>
      </c>
      <c r="DT56" s="451">
        <v>273.55598900000001</v>
      </c>
      <c r="DU56" s="451">
        <v>221.450086</v>
      </c>
      <c r="DV56" s="451">
        <v>242.81887</v>
      </c>
      <c r="DW56" s="222">
        <v>99.869647000000001</v>
      </c>
      <c r="DX56" s="221">
        <v>40.920932623374703</v>
      </c>
      <c r="DY56" s="451">
        <v>57.086547694030621</v>
      </c>
      <c r="DZ56" s="451">
        <v>89.609766474376002</v>
      </c>
      <c r="EA56" s="451">
        <v>211.01922887356787</v>
      </c>
      <c r="EB56" s="451">
        <v>243.15837600821837</v>
      </c>
      <c r="EC56" s="451">
        <v>252.77406441751469</v>
      </c>
      <c r="ED56" s="451">
        <v>264.2956462192808</v>
      </c>
      <c r="EE56" s="222">
        <v>104.54771478208644</v>
      </c>
      <c r="EG56" s="219" t="s">
        <v>440</v>
      </c>
      <c r="EH56" s="221">
        <v>230</v>
      </c>
      <c r="EI56" s="451">
        <v>230</v>
      </c>
      <c r="EJ56" s="451">
        <v>271</v>
      </c>
      <c r="EK56" s="451">
        <v>205</v>
      </c>
      <c r="EL56" s="451">
        <v>133</v>
      </c>
      <c r="EM56" s="451">
        <v>56</v>
      </c>
      <c r="EN56" s="221">
        <v>398.39304700000002</v>
      </c>
      <c r="EO56" s="451">
        <v>243.16087899999999</v>
      </c>
      <c r="EP56" s="451">
        <v>452.670029</v>
      </c>
      <c r="EQ56" s="451">
        <v>288.75354399999998</v>
      </c>
      <c r="ER56" s="451">
        <v>143.29123200000001</v>
      </c>
      <c r="ES56" s="451">
        <v>75.731268</v>
      </c>
      <c r="ET56" s="221">
        <v>412.56528567972902</v>
      </c>
      <c r="EU56" s="451">
        <v>217.46290614793639</v>
      </c>
      <c r="EV56" s="451">
        <v>450.68607143458291</v>
      </c>
      <c r="EW56" s="451">
        <v>308.80428811105929</v>
      </c>
      <c r="EX56" s="451">
        <v>184.60600295233937</v>
      </c>
      <c r="EY56" s="222">
        <v>86.875445674350118</v>
      </c>
      <c r="EZ56" s="636"/>
      <c r="FA56" s="219" t="s">
        <v>440</v>
      </c>
      <c r="FB56" s="221">
        <v>316</v>
      </c>
      <c r="FC56" s="451">
        <v>665</v>
      </c>
      <c r="FD56" s="222">
        <v>144</v>
      </c>
      <c r="FE56" s="221">
        <v>488.49283700000001</v>
      </c>
      <c r="FF56" s="451">
        <v>950.93272400000001</v>
      </c>
      <c r="FG56" s="222">
        <v>162.57443899999998</v>
      </c>
      <c r="FH56" s="221">
        <v>511.04774419249952</v>
      </c>
      <c r="FI56" s="451">
        <v>968.24347687075101</v>
      </c>
      <c r="FJ56" s="222">
        <v>181.70877893674657</v>
      </c>
      <c r="FK56" s="636"/>
      <c r="FL56" s="631"/>
      <c r="FM56" s="631"/>
      <c r="FN56" s="631"/>
      <c r="FO56" s="631"/>
      <c r="FP56" s="631"/>
      <c r="FQ56" s="631"/>
      <c r="FR56" s="631"/>
      <c r="FS56" s="631"/>
      <c r="FT56" s="631"/>
      <c r="FU56" s="631"/>
      <c r="FV56" s="631"/>
      <c r="FW56" s="631"/>
      <c r="FX56" s="631"/>
      <c r="FZ56" s="219" t="s">
        <v>440</v>
      </c>
      <c r="GA56" s="221">
        <v>837</v>
      </c>
      <c r="GB56" s="451">
        <v>378</v>
      </c>
      <c r="GC56" s="222">
        <v>459</v>
      </c>
      <c r="GD56" s="221">
        <v>22207.835999999999</v>
      </c>
      <c r="GE56" s="451">
        <v>14124.735000000001</v>
      </c>
      <c r="GF56" s="222">
        <v>8083.1009999999987</v>
      </c>
      <c r="GH56" s="219" t="s">
        <v>440</v>
      </c>
      <c r="GI56" s="221">
        <v>222</v>
      </c>
      <c r="GJ56" s="451">
        <v>225</v>
      </c>
      <c r="GK56" s="451">
        <v>257</v>
      </c>
      <c r="GL56" s="451">
        <v>336</v>
      </c>
      <c r="GM56" s="451">
        <v>395</v>
      </c>
      <c r="GN56" s="451">
        <v>585.10586521464995</v>
      </c>
      <c r="GO56" s="222">
        <v>617.99999999999704</v>
      </c>
      <c r="GQ56" s="219" t="s">
        <v>440</v>
      </c>
      <c r="GR56" s="221">
        <v>691</v>
      </c>
      <c r="GS56" s="451">
        <v>713</v>
      </c>
      <c r="GT56" s="451">
        <v>817</v>
      </c>
      <c r="GU56" s="451">
        <v>1044</v>
      </c>
      <c r="GV56" s="451">
        <v>1126</v>
      </c>
      <c r="GW56" s="451">
        <v>1598.99988768308</v>
      </c>
      <c r="GX56" s="222">
        <v>1649</v>
      </c>
      <c r="GZ56" s="219" t="s">
        <v>440</v>
      </c>
      <c r="HA56" s="389">
        <f t="shared" si="2"/>
        <v>3.1126126126126126</v>
      </c>
      <c r="HB56" s="390">
        <f t="shared" si="3"/>
        <v>3.1688888888888891</v>
      </c>
      <c r="HC56" s="390">
        <f t="shared" si="4"/>
        <v>3.1789883268482488</v>
      </c>
      <c r="HD56" s="390">
        <f t="shared" si="5"/>
        <v>3.1071428571428572</v>
      </c>
      <c r="HE56" s="390">
        <f t="shared" si="6"/>
        <v>2.8506329113924052</v>
      </c>
      <c r="HF56" s="390">
        <f t="shared" si="7"/>
        <v>2.7328385899814496</v>
      </c>
      <c r="HG56" s="246">
        <f t="shared" si="8"/>
        <v>2.6682847896440256</v>
      </c>
      <c r="HI56" s="219" t="s">
        <v>440</v>
      </c>
      <c r="HJ56" s="221">
        <v>49</v>
      </c>
      <c r="HK56" s="451">
        <v>143</v>
      </c>
      <c r="HL56" s="451">
        <v>80</v>
      </c>
      <c r="HM56" s="451">
        <v>80</v>
      </c>
      <c r="HN56" s="451">
        <v>43</v>
      </c>
      <c r="HO56" s="221">
        <v>95.527491999999995</v>
      </c>
      <c r="HP56" s="451">
        <v>199.73929499999997</v>
      </c>
      <c r="HQ56" s="451">
        <v>108.55396799999998</v>
      </c>
      <c r="HR56" s="451">
        <v>134.60692</v>
      </c>
      <c r="HS56" s="451">
        <v>47.763745</v>
      </c>
      <c r="HT56" s="221">
        <v>112.7210634565</v>
      </c>
      <c r="HU56" s="451">
        <v>218.66198587020003</v>
      </c>
      <c r="HV56" s="451">
        <v>101.92800692729999</v>
      </c>
      <c r="HW56" s="451">
        <v>132.960784399</v>
      </c>
      <c r="HX56" s="222">
        <v>47.686328243099993</v>
      </c>
      <c r="HY56" s="804"/>
      <c r="HZ56" s="219" t="s">
        <v>440</v>
      </c>
      <c r="IA56" s="221">
        <v>48</v>
      </c>
      <c r="IB56" s="451">
        <v>4</v>
      </c>
      <c r="IC56" s="451">
        <v>136</v>
      </c>
      <c r="ID56" s="451">
        <v>184</v>
      </c>
      <c r="IE56" s="451">
        <v>24</v>
      </c>
      <c r="IF56" s="221">
        <v>95.527488000000005</v>
      </c>
      <c r="IG56" s="451">
        <v>8.6843170000000001</v>
      </c>
      <c r="IH56" s="451">
        <v>173.686342</v>
      </c>
      <c r="II56" s="451">
        <v>273.55598900000001</v>
      </c>
      <c r="IJ56" s="451">
        <v>34.737268</v>
      </c>
      <c r="IK56" s="221">
        <v>112.72106345734286</v>
      </c>
      <c r="IL56" s="451">
        <v>4.1256978465973697</v>
      </c>
      <c r="IM56" s="451">
        <v>206.1397315925569</v>
      </c>
      <c r="IN56" s="451">
        <v>270.39176433773099</v>
      </c>
      <c r="IO56" s="222">
        <v>20.57991166349025</v>
      </c>
      <c r="IQ56" s="219" t="s">
        <v>440</v>
      </c>
      <c r="IR56" s="221">
        <v>0</v>
      </c>
      <c r="IS56" s="451">
        <v>0</v>
      </c>
      <c r="IT56" s="451">
        <v>10</v>
      </c>
      <c r="IU56" s="451">
        <v>12</v>
      </c>
      <c r="IV56" s="451">
        <v>7</v>
      </c>
      <c r="IW56" s="451">
        <v>13</v>
      </c>
      <c r="IX56" s="222">
        <v>7</v>
      </c>
      <c r="IY56" s="221">
        <v>86</v>
      </c>
      <c r="IZ56" s="451">
        <v>49</v>
      </c>
      <c r="JA56" s="451">
        <v>277</v>
      </c>
      <c r="JB56" s="451">
        <v>242</v>
      </c>
      <c r="JC56" s="451">
        <v>96</v>
      </c>
      <c r="JD56" s="451">
        <v>120</v>
      </c>
      <c r="JE56" s="222">
        <v>18</v>
      </c>
      <c r="JF56" s="221">
        <v>0</v>
      </c>
      <c r="JG56" s="451">
        <v>4.3421589999999997</v>
      </c>
      <c r="JH56" s="451">
        <v>21.710792999999999</v>
      </c>
      <c r="JI56" s="451">
        <v>11.940936000000001</v>
      </c>
      <c r="JJ56" s="451">
        <v>16.283094999999999</v>
      </c>
      <c r="JK56" s="451">
        <v>30.395109999999999</v>
      </c>
      <c r="JL56" s="222">
        <v>9.769857</v>
      </c>
      <c r="JM56" s="221">
        <v>90.099789999999999</v>
      </c>
      <c r="JN56" s="451">
        <v>61.875759000000002</v>
      </c>
      <c r="JO56" s="451">
        <v>416.84722099999999</v>
      </c>
      <c r="JP56" s="451">
        <v>322.40527300000002</v>
      </c>
      <c r="JQ56" s="451">
        <v>149.80447000000001</v>
      </c>
      <c r="JR56" s="451">
        <v>120.4949</v>
      </c>
      <c r="JS56" s="222">
        <v>39.079427000000003</v>
      </c>
      <c r="JT56" s="221">
        <v>0</v>
      </c>
      <c r="JU56" s="451">
        <v>3.1311406515928502</v>
      </c>
      <c r="JV56" s="451">
        <v>19.830557460088048</v>
      </c>
      <c r="JW56" s="451">
        <v>27.1365523138047</v>
      </c>
      <c r="JX56" s="451">
        <v>25.049125212742801</v>
      </c>
      <c r="JY56" s="451">
        <v>17.74313035902615</v>
      </c>
      <c r="JZ56" s="222">
        <v>21.91798456114995</v>
      </c>
      <c r="KA56" s="221">
        <v>98.482458512770521</v>
      </c>
      <c r="KB56" s="451">
        <v>51.760805157565891</v>
      </c>
      <c r="KC56" s="451">
        <v>354.13025019134091</v>
      </c>
      <c r="KD56" s="451">
        <v>383.18965661167761</v>
      </c>
      <c r="KE56" s="451">
        <v>173.16276491016671</v>
      </c>
      <c r="KF56" s="451">
        <v>134.05376040385971</v>
      </c>
      <c r="KG56" s="222">
        <v>47.655018532886849</v>
      </c>
      <c r="KI56" s="219" t="s">
        <v>440</v>
      </c>
      <c r="KJ56" s="221">
        <v>160</v>
      </c>
      <c r="KK56" s="451">
        <v>72</v>
      </c>
      <c r="KL56" s="451">
        <v>88</v>
      </c>
      <c r="KM56" s="222">
        <v>28</v>
      </c>
      <c r="KN56" s="221">
        <v>199.739294</v>
      </c>
      <c r="KO56" s="451">
        <v>108.55396399999999</v>
      </c>
      <c r="KP56" s="451">
        <v>130.264757</v>
      </c>
      <c r="KQ56" s="222">
        <v>47.763744000000003</v>
      </c>
      <c r="KR56" s="221">
        <v>222.5453678399532</v>
      </c>
      <c r="KS56" s="451">
        <v>97.900036191093278</v>
      </c>
      <c r="KT56" s="451">
        <v>132.9144678558867</v>
      </c>
      <c r="KU56" s="222">
        <v>43.751535706844969</v>
      </c>
      <c r="KW56" s="219" t="s">
        <v>440</v>
      </c>
      <c r="KX56" s="221">
        <v>270</v>
      </c>
      <c r="KY56" s="451">
        <v>293</v>
      </c>
      <c r="KZ56" s="451">
        <v>326</v>
      </c>
      <c r="LA56" s="451">
        <v>411</v>
      </c>
      <c r="LB56" s="451">
        <v>462</v>
      </c>
      <c r="LC56" s="451">
        <v>660.71099341977799</v>
      </c>
      <c r="LD56" s="205">
        <v>675.28048780487495</v>
      </c>
      <c r="LF56" s="219" t="s">
        <v>440</v>
      </c>
      <c r="LG56" s="221">
        <v>395</v>
      </c>
      <c r="LH56" s="451">
        <v>34</v>
      </c>
      <c r="LI56" s="222">
        <v>33</v>
      </c>
      <c r="LJ56" s="221">
        <v>585.10586521464995</v>
      </c>
      <c r="LK56" s="451">
        <v>30.680341880341899</v>
      </c>
      <c r="LL56" s="222">
        <v>44.924786324786297</v>
      </c>
      <c r="LM56" s="221">
        <v>617.99999999999704</v>
      </c>
      <c r="LN56" s="451">
        <v>28.640243902439</v>
      </c>
      <c r="LO56" s="222">
        <v>28.640243902439</v>
      </c>
      <c r="LQ56" s="219" t="s">
        <v>440</v>
      </c>
      <c r="LR56" s="221">
        <v>444</v>
      </c>
      <c r="LS56" s="451">
        <v>14</v>
      </c>
      <c r="LT56" s="222">
        <v>3</v>
      </c>
      <c r="LU56" s="221">
        <v>641.13053200000002</v>
      </c>
      <c r="LV56" s="451">
        <v>11.951123000000001</v>
      </c>
      <c r="LW56" s="222">
        <v>7.6293380000000131</v>
      </c>
      <c r="LX56" s="221">
        <v>657.81607479430227</v>
      </c>
      <c r="LY56" s="451">
        <v>16.457134340876479</v>
      </c>
      <c r="LZ56" s="222">
        <v>1.0072786696955234</v>
      </c>
      <c r="MB56" s="219" t="s">
        <v>440</v>
      </c>
      <c r="MC56" s="1111"/>
      <c r="MD56" s="1112"/>
      <c r="ME56" s="1112"/>
      <c r="MF56" s="1112"/>
      <c r="MG56" s="1112"/>
      <c r="MH56" s="221">
        <v>5.4378849999999996</v>
      </c>
      <c r="MI56" s="451">
        <v>27.209798000000003</v>
      </c>
      <c r="MJ56" s="451">
        <v>94.604937000000007</v>
      </c>
      <c r="MK56" s="451">
        <v>174.975617</v>
      </c>
      <c r="ML56" s="451">
        <v>358.482752</v>
      </c>
      <c r="MM56" s="221">
        <v>1.0437135504999999</v>
      </c>
      <c r="MN56" s="451">
        <v>25.874700384200001</v>
      </c>
      <c r="MO56" s="451">
        <v>73.262051721700004</v>
      </c>
      <c r="MP56" s="451">
        <v>204.39898554850001</v>
      </c>
      <c r="MQ56" s="222">
        <v>370.7010366037</v>
      </c>
      <c r="MS56" s="219" t="s">
        <v>440</v>
      </c>
      <c r="MT56" s="221">
        <v>222</v>
      </c>
      <c r="MU56" s="451">
        <v>225</v>
      </c>
      <c r="MV56" s="451">
        <v>257</v>
      </c>
      <c r="MW56" s="451">
        <v>336</v>
      </c>
      <c r="MX56" s="451">
        <v>395</v>
      </c>
      <c r="MY56" s="451">
        <v>585.10586521464995</v>
      </c>
      <c r="MZ56" s="205">
        <v>617.99999999999704</v>
      </c>
      <c r="NB56" s="219" t="s">
        <v>440</v>
      </c>
      <c r="NC56" s="221">
        <v>382</v>
      </c>
      <c r="ND56" s="451">
        <v>10</v>
      </c>
      <c r="NE56" s="222">
        <v>3</v>
      </c>
      <c r="NF56" s="221">
        <v>569.90831000000003</v>
      </c>
      <c r="NG56" s="451">
        <v>10.855396000000001</v>
      </c>
      <c r="NH56" s="222">
        <v>4.342158999999965</v>
      </c>
      <c r="NI56" s="221">
        <v>604.6270504040582</v>
      </c>
      <c r="NJ56" s="451">
        <v>12.36567092624232</v>
      </c>
      <c r="NK56" s="222">
        <v>1.0072786696956193</v>
      </c>
      <c r="NM56" s="219" t="s">
        <v>440</v>
      </c>
      <c r="NN56" s="221">
        <v>3</v>
      </c>
      <c r="NO56" s="451">
        <v>21</v>
      </c>
      <c r="NP56" s="451">
        <v>84</v>
      </c>
      <c r="NQ56" s="451">
        <v>135</v>
      </c>
      <c r="NR56" s="451">
        <v>152</v>
      </c>
      <c r="NS56" s="451">
        <v>1717</v>
      </c>
      <c r="NT56" s="221">
        <v>4.3421589999999997</v>
      </c>
      <c r="NU56" s="451">
        <v>19.539712999999999</v>
      </c>
      <c r="NV56" s="451">
        <v>77.073313999999996</v>
      </c>
      <c r="NW56" s="451">
        <v>153.06108900000001</v>
      </c>
      <c r="NX56" s="451">
        <v>331.08958999999999</v>
      </c>
      <c r="NY56" s="451">
        <v>2814.8042829999999</v>
      </c>
      <c r="NZ56" s="221">
        <v>1.0437135505309501</v>
      </c>
      <c r="OA56" s="451">
        <v>21.783236969261711</v>
      </c>
      <c r="OB56" s="451">
        <v>62.01052733167549</v>
      </c>
      <c r="OC56" s="451">
        <v>163.48435139956024</v>
      </c>
      <c r="OD56" s="451">
        <v>369.67817074896772</v>
      </c>
      <c r="OE56" s="222">
        <v>3052.3669709543747</v>
      </c>
      <c r="OG56" s="219" t="s">
        <v>440</v>
      </c>
      <c r="OH56" s="221">
        <v>305</v>
      </c>
      <c r="OI56" s="451">
        <v>58</v>
      </c>
      <c r="OJ56" s="451">
        <v>21</v>
      </c>
      <c r="OK56" s="222">
        <v>11</v>
      </c>
      <c r="OL56" s="221">
        <v>488.49283700000001</v>
      </c>
      <c r="OM56" s="451">
        <v>68.388997000000003</v>
      </c>
      <c r="ON56" s="451">
        <v>21.710792999999999</v>
      </c>
      <c r="OO56" s="222">
        <v>6.5132380000000003</v>
      </c>
      <c r="OP56" s="221">
        <v>519.40197620999015</v>
      </c>
      <c r="OQ56" s="451">
        <v>68.793996701002555</v>
      </c>
      <c r="OR56" s="451">
        <v>24.646472394947232</v>
      </c>
      <c r="OS56" s="222">
        <v>5.1575546940561701</v>
      </c>
      <c r="OU56" s="219" t="s">
        <v>440</v>
      </c>
      <c r="OV56" s="221">
        <v>44.111516759835077</v>
      </c>
      <c r="OW56" s="451">
        <v>105.04628334518698</v>
      </c>
      <c r="OX56" s="451">
        <v>140.64053319551522</v>
      </c>
      <c r="OY56" s="451">
        <v>145.5813072046669</v>
      </c>
      <c r="OZ56" s="451">
        <v>84.362234482859691</v>
      </c>
      <c r="PA56" s="222">
        <v>98.258125011932236</v>
      </c>
      <c r="PC56" s="219" t="s">
        <v>440</v>
      </c>
      <c r="PD56" s="221">
        <v>6.1888361629109596</v>
      </c>
      <c r="PE56" s="451">
        <v>2.0629936198061398</v>
      </c>
      <c r="PF56" s="451">
        <v>0</v>
      </c>
      <c r="PG56" s="451">
        <v>3.08241668187588</v>
      </c>
      <c r="PH56" s="451">
        <v>1.03142446164934</v>
      </c>
      <c r="PI56" s="222">
        <v>0</v>
      </c>
      <c r="PJ56" s="221">
        <v>135.43140268625044</v>
      </c>
      <c r="PK56" s="451">
        <v>24.718906363382661</v>
      </c>
      <c r="PL56" s="451">
        <v>22.741503979938319</v>
      </c>
      <c r="PM56" s="451">
        <v>163.47375469248684</v>
      </c>
      <c r="PN56" s="451">
        <v>151.35835758483881</v>
      </c>
      <c r="PO56" s="222">
        <v>105.89584642746556</v>
      </c>
      <c r="PP56" s="221">
        <v>142.62751751885699</v>
      </c>
      <c r="PQ56" s="451">
        <v>26.781899983188801</v>
      </c>
      <c r="PR56" s="451">
        <v>22.741503979938319</v>
      </c>
      <c r="PS56" s="451">
        <v>166.55617137436269</v>
      </c>
      <c r="PT56" s="451">
        <v>152.38978204648811</v>
      </c>
      <c r="PU56" s="222">
        <v>105.89584642746556</v>
      </c>
      <c r="PV56" s="636"/>
      <c r="PW56" s="219" t="s">
        <v>440</v>
      </c>
      <c r="PX56" s="221">
        <v>15</v>
      </c>
      <c r="PY56" s="451">
        <v>182</v>
      </c>
      <c r="PZ56" s="222">
        <v>198</v>
      </c>
      <c r="QA56" s="221">
        <v>27.13848999999999</v>
      </c>
      <c r="QB56" s="451">
        <v>208.42361099999999</v>
      </c>
      <c r="QC56" s="222">
        <v>349.54376400000001</v>
      </c>
      <c r="QD56" s="221">
        <v>29.187112148221786</v>
      </c>
      <c r="QE56" s="451">
        <v>196.94447898971995</v>
      </c>
      <c r="QF56" s="222">
        <v>391.86840886205437</v>
      </c>
      <c r="QH56" s="795" t="s">
        <v>440</v>
      </c>
      <c r="QI56" s="451">
        <f t="shared" si="9"/>
        <v>24</v>
      </c>
      <c r="QJ56" s="451">
        <f t="shared" si="10"/>
        <v>10</v>
      </c>
      <c r="QK56" s="451">
        <f t="shared" si="11"/>
        <v>7</v>
      </c>
      <c r="QL56" s="451">
        <f t="shared" si="12"/>
        <v>7</v>
      </c>
      <c r="QM56" s="451">
        <f t="shared" si="13"/>
        <v>4</v>
      </c>
      <c r="QN56" s="451">
        <f t="shared" si="14"/>
        <v>14</v>
      </c>
      <c r="QO56" s="451">
        <f t="shared" si="15"/>
        <v>8</v>
      </c>
      <c r="QP56" s="451">
        <f t="shared" si="16"/>
        <v>6</v>
      </c>
      <c r="QQ56" s="222">
        <f t="shared" si="17"/>
        <v>18</v>
      </c>
      <c r="QR56" s="222">
        <f t="shared" si="18"/>
        <v>98</v>
      </c>
      <c r="QT56" s="795" t="s">
        <v>440</v>
      </c>
      <c r="QU56" s="451">
        <v>24</v>
      </c>
      <c r="QV56" s="451">
        <v>10</v>
      </c>
      <c r="QW56" s="451">
        <v>7</v>
      </c>
      <c r="QX56" s="451">
        <v>5</v>
      </c>
      <c r="QY56" s="451">
        <v>4</v>
      </c>
      <c r="QZ56" s="451">
        <v>12</v>
      </c>
      <c r="RA56" s="451">
        <v>7</v>
      </c>
      <c r="RB56" s="451">
        <v>6</v>
      </c>
      <c r="RC56" s="222">
        <v>11</v>
      </c>
      <c r="RD56" s="222">
        <f t="shared" si="19"/>
        <v>86</v>
      </c>
      <c r="RF56" s="795" t="s">
        <v>440</v>
      </c>
      <c r="RG56" s="451">
        <v>0</v>
      </c>
      <c r="RH56" s="451">
        <v>0</v>
      </c>
      <c r="RI56" s="451">
        <v>0</v>
      </c>
      <c r="RJ56" s="451">
        <v>2</v>
      </c>
      <c r="RK56" s="451">
        <v>0</v>
      </c>
      <c r="RL56" s="451">
        <v>2</v>
      </c>
      <c r="RM56" s="451">
        <v>1</v>
      </c>
      <c r="RN56" s="451">
        <v>0</v>
      </c>
      <c r="RO56" s="222">
        <v>3</v>
      </c>
      <c r="RP56" s="222">
        <f t="shared" si="20"/>
        <v>8</v>
      </c>
      <c r="RR56" s="795" t="s">
        <v>440</v>
      </c>
      <c r="RS56" s="451">
        <v>0</v>
      </c>
      <c r="RT56" s="451">
        <v>0</v>
      </c>
      <c r="RU56" s="451">
        <v>0</v>
      </c>
      <c r="RV56" s="451">
        <v>0</v>
      </c>
      <c r="RW56" s="451">
        <v>0</v>
      </c>
      <c r="RX56" s="451">
        <v>0</v>
      </c>
      <c r="RY56" s="451">
        <v>0</v>
      </c>
      <c r="RZ56" s="451">
        <v>0</v>
      </c>
      <c r="SA56" s="222">
        <v>4</v>
      </c>
      <c r="SB56" s="222">
        <f t="shared" si="21"/>
        <v>4</v>
      </c>
      <c r="SD56" s="219" t="s">
        <v>440</v>
      </c>
      <c r="SE56" s="221">
        <v>18</v>
      </c>
      <c r="SF56" s="451">
        <v>8</v>
      </c>
      <c r="SG56" s="451">
        <v>9</v>
      </c>
      <c r="SH56" s="451">
        <v>9</v>
      </c>
      <c r="SI56" s="451">
        <v>2</v>
      </c>
      <c r="SJ56" s="451">
        <v>15</v>
      </c>
      <c r="SK56" s="451">
        <v>11</v>
      </c>
      <c r="SL56" s="451">
        <v>17</v>
      </c>
      <c r="SM56" s="451">
        <v>13</v>
      </c>
      <c r="SN56" s="222">
        <v>13</v>
      </c>
      <c r="SP56" s="219" t="s">
        <v>440</v>
      </c>
      <c r="SQ56" s="221">
        <v>149</v>
      </c>
      <c r="SR56" s="222">
        <v>512</v>
      </c>
      <c r="SS56" s="451">
        <v>207.232314</v>
      </c>
      <c r="ST56" s="451">
        <v>813.06918900000005</v>
      </c>
      <c r="SU56" s="221">
        <v>184.82581722893767</v>
      </c>
      <c r="SV56" s="222">
        <v>806.05732659955527</v>
      </c>
      <c r="SX56" s="219" t="s">
        <v>440</v>
      </c>
      <c r="SY56" s="221">
        <v>568</v>
      </c>
      <c r="SZ56" s="451">
        <v>509</v>
      </c>
      <c r="TA56" s="451">
        <v>58</v>
      </c>
      <c r="TB56" s="451">
        <v>80</v>
      </c>
      <c r="TC56" s="451">
        <v>44</v>
      </c>
      <c r="TD56" s="222">
        <v>59</v>
      </c>
      <c r="TE56" s="221">
        <v>809.81257000000005</v>
      </c>
      <c r="TF56" s="451">
        <v>41.250506000000001</v>
      </c>
      <c r="TG56" s="451">
        <v>62.961298999999997</v>
      </c>
      <c r="TH56" s="451">
        <v>67.303458000000006</v>
      </c>
      <c r="TI56" s="222">
        <v>59.704680000000003</v>
      </c>
      <c r="TJ56" s="221">
        <v>802.02708140799041</v>
      </c>
      <c r="TK56" s="451">
        <v>68.250457956690425</v>
      </c>
      <c r="TL56" s="451">
        <v>79.366329529221858</v>
      </c>
      <c r="TM56" s="451">
        <v>87.576940639770072</v>
      </c>
      <c r="TN56" s="222">
        <v>29.505125849848834</v>
      </c>
      <c r="TP56" s="219" t="s">
        <v>440</v>
      </c>
      <c r="TQ56" s="221">
        <v>52</v>
      </c>
      <c r="TR56" s="451">
        <v>36</v>
      </c>
      <c r="TS56" s="451">
        <v>28</v>
      </c>
      <c r="TT56" s="451">
        <v>84</v>
      </c>
      <c r="TU56" s="451">
        <v>128</v>
      </c>
      <c r="TV56" s="222">
        <v>192</v>
      </c>
      <c r="TW56" s="221">
        <v>26.052951</v>
      </c>
      <c r="TX56" s="451">
        <v>69.474536999999998</v>
      </c>
      <c r="TY56" s="451">
        <v>78.158854000000005</v>
      </c>
      <c r="TZ56" s="451">
        <v>156.31770800000001</v>
      </c>
      <c r="UA56" s="451">
        <v>251.84519599999999</v>
      </c>
      <c r="UB56" s="222">
        <v>217.10792799999999</v>
      </c>
      <c r="UC56" s="221">
        <v>40.920932623374703</v>
      </c>
      <c r="UD56" s="451">
        <v>57.086547694030621</v>
      </c>
      <c r="UE56" s="451">
        <v>81.597853660742757</v>
      </c>
      <c r="UF56" s="451">
        <v>198.6895621460643</v>
      </c>
      <c r="UG56" s="451">
        <v>223.2014468988063</v>
      </c>
      <c r="UH56" s="222">
        <v>219.96221995154391</v>
      </c>
      <c r="UJ56" s="219" t="s">
        <v>440</v>
      </c>
      <c r="UK56" s="221">
        <v>512</v>
      </c>
      <c r="UL56" s="451">
        <v>429</v>
      </c>
      <c r="UM56" s="451">
        <v>83</v>
      </c>
      <c r="UN56" s="221">
        <v>813.06918900000005</v>
      </c>
      <c r="UO56" s="451">
        <v>721.88386000000003</v>
      </c>
      <c r="UP56" s="451">
        <v>91.185329999999993</v>
      </c>
      <c r="UQ56" s="221">
        <v>806.05732659955527</v>
      </c>
      <c r="UR56" s="451">
        <v>698.21580568286959</v>
      </c>
      <c r="US56" s="222">
        <v>107.84152091668572</v>
      </c>
      <c r="UU56" s="219" t="s">
        <v>440</v>
      </c>
      <c r="UV56" s="221">
        <v>626.35637099999997</v>
      </c>
      <c r="UW56" s="451">
        <v>95.527489000000003</v>
      </c>
      <c r="UX56" s="221">
        <v>51.020363000000003</v>
      </c>
      <c r="UY56" s="451">
        <v>39.079427000000003</v>
      </c>
      <c r="UZ56" s="222">
        <v>1.0855399999999999</v>
      </c>
      <c r="VA56" s="221">
        <v>624.35276046060505</v>
      </c>
      <c r="VB56" s="451">
        <v>73.863045222264702</v>
      </c>
      <c r="VC56" s="221">
        <v>62.005347811967198</v>
      </c>
      <c r="VD56" s="451">
        <v>43.7970409749298</v>
      </c>
      <c r="VE56" s="222">
        <v>2.0391321297887601</v>
      </c>
      <c r="VF56" s="168"/>
      <c r="VG56" s="219" t="s">
        <v>440</v>
      </c>
      <c r="VH56" s="221">
        <v>53.191443</v>
      </c>
      <c r="VI56" s="451">
        <v>18.454173999999998</v>
      </c>
      <c r="VJ56" s="451">
        <v>7.5987770000000001</v>
      </c>
      <c r="VK56" s="222">
        <v>16.283094999999999</v>
      </c>
      <c r="VL56" s="221">
        <v>36.409310879359602</v>
      </c>
      <c r="VM56" s="451">
        <v>20.3523023440607</v>
      </c>
      <c r="VN56" s="451">
        <v>0</v>
      </c>
      <c r="VO56" s="222">
        <v>17.101431998844401</v>
      </c>
      <c r="VQ56" s="219" t="s">
        <v>440</v>
      </c>
      <c r="VR56" s="221">
        <v>93</v>
      </c>
      <c r="VS56" s="222">
        <v>56</v>
      </c>
      <c r="VT56" s="451">
        <v>130.13914600000001</v>
      </c>
      <c r="VU56" s="451">
        <v>77.093169000000003</v>
      </c>
      <c r="VV56" s="221">
        <v>111.53098704370512</v>
      </c>
      <c r="VW56" s="222">
        <v>73.294830185232598</v>
      </c>
      <c r="VY56" s="219" t="s">
        <v>440</v>
      </c>
      <c r="VZ56" s="221">
        <v>68</v>
      </c>
      <c r="WA56" s="451">
        <v>8</v>
      </c>
      <c r="WB56" s="451">
        <v>28</v>
      </c>
      <c r="WC56" s="451">
        <v>37</v>
      </c>
      <c r="WD56" s="222">
        <v>28</v>
      </c>
      <c r="WE56" s="221">
        <v>25.670307000000001</v>
      </c>
      <c r="WF56" s="451">
        <v>25.368634</v>
      </c>
      <c r="WG56" s="451">
        <v>39.519762</v>
      </c>
      <c r="WH56" s="451">
        <v>98.396569999999997</v>
      </c>
      <c r="WI56" s="222">
        <v>80.752173999999997</v>
      </c>
      <c r="WJ56" s="221">
        <v>39.0505090893652</v>
      </c>
      <c r="WK56" s="451">
        <v>18.107372163628622</v>
      </c>
      <c r="WL56" s="451">
        <v>21.451890671025851</v>
      </c>
      <c r="WM56" s="451">
        <v>65.041270791542374</v>
      </c>
      <c r="WN56" s="222">
        <v>110.69849275680268</v>
      </c>
      <c r="WP56" s="219" t="s">
        <v>440</v>
      </c>
      <c r="WQ56" s="221">
        <v>52</v>
      </c>
      <c r="WR56" s="451">
        <v>16</v>
      </c>
      <c r="WS56" s="451">
        <v>12</v>
      </c>
      <c r="WT56" s="451">
        <v>17</v>
      </c>
      <c r="WU56" s="451">
        <v>32</v>
      </c>
      <c r="WV56" s="222">
        <v>40</v>
      </c>
      <c r="WW56" s="221">
        <v>26.052951</v>
      </c>
      <c r="WX56" s="451">
        <v>67.501058</v>
      </c>
      <c r="WY56" s="451">
        <v>17.031209</v>
      </c>
      <c r="WZ56" s="451">
        <v>45.679507000000001</v>
      </c>
      <c r="XA56" s="451">
        <v>73.003906000000001</v>
      </c>
      <c r="XB56" s="222">
        <v>40.438814999999998</v>
      </c>
      <c r="XC56" s="221">
        <v>32.957583989312198</v>
      </c>
      <c r="XD56" s="451">
        <v>39.392847374570742</v>
      </c>
      <c r="XE56" s="451">
        <v>23.799761087664209</v>
      </c>
      <c r="XF56" s="451">
        <v>52.633839015116571</v>
      </c>
      <c r="XG56" s="451">
        <v>62.04406703315226</v>
      </c>
      <c r="XH56" s="222">
        <v>43.521436972548742</v>
      </c>
      <c r="XJ56" s="219" t="s">
        <v>440</v>
      </c>
      <c r="XK56" s="221">
        <v>0</v>
      </c>
      <c r="XL56" s="451">
        <v>0</v>
      </c>
      <c r="XM56" s="451">
        <v>8</v>
      </c>
      <c r="XN56" s="451">
        <v>0</v>
      </c>
      <c r="XO56" s="222">
        <v>4</v>
      </c>
      <c r="XP56" s="221">
        <v>0</v>
      </c>
      <c r="XQ56" s="451">
        <v>0</v>
      </c>
      <c r="XR56" s="451">
        <v>0</v>
      </c>
      <c r="XS56" s="451">
        <v>4.3421585544686501</v>
      </c>
      <c r="XT56" s="222">
        <v>0</v>
      </c>
      <c r="XU56" s="221">
        <v>0</v>
      </c>
      <c r="XV56" s="451">
        <v>0</v>
      </c>
      <c r="XW56" s="451">
        <v>8.2513956931947394</v>
      </c>
      <c r="XX56" s="451">
        <v>0</v>
      </c>
      <c r="XY56" s="222">
        <v>4.17485420212381</v>
      </c>
      <c r="XZ56" s="822"/>
      <c r="YA56" s="219" t="s">
        <v>440</v>
      </c>
      <c r="YB56" s="221">
        <v>44.314816507920568</v>
      </c>
      <c r="YC56" s="451">
        <v>72.340571582378402</v>
      </c>
      <c r="YD56" s="451">
        <v>50.342756908104732</v>
      </c>
      <c r="YE56" s="451">
        <v>38.160247866143052</v>
      </c>
      <c r="YF56" s="451">
        <v>12.064332084833367</v>
      </c>
      <c r="YG56" s="451">
        <v>0</v>
      </c>
      <c r="YH56" s="451">
        <v>2.0507045309245302</v>
      </c>
      <c r="YI56" s="221">
        <v>55.407165892435302</v>
      </c>
      <c r="YJ56" s="451">
        <v>72.340571582378402</v>
      </c>
      <c r="YK56" s="451">
        <v>50.342756908104732</v>
      </c>
      <c r="YL56" s="451">
        <v>38.160247866143052</v>
      </c>
      <c r="YM56" s="451">
        <v>35.414326309855831</v>
      </c>
      <c r="YN56" s="451">
        <v>38.72921981732101</v>
      </c>
      <c r="YO56" s="222">
        <v>517.57469830736477</v>
      </c>
      <c r="YP56" s="221">
        <v>86.526203484371678</v>
      </c>
      <c r="YQ56" s="451">
        <v>138.78848902408461</v>
      </c>
      <c r="YR56" s="451">
        <v>105.56715908860028</v>
      </c>
      <c r="YS56" s="451">
        <v>71.355259578953337</v>
      </c>
      <c r="YT56" s="451">
        <v>32.145020442381792</v>
      </c>
      <c r="YU56" s="451">
        <v>0</v>
      </c>
      <c r="YV56" s="451">
        <v>4.0652618703157097</v>
      </c>
      <c r="YW56" s="221">
        <v>113.72115912650504</v>
      </c>
      <c r="YX56" s="451">
        <v>138.78848902408461</v>
      </c>
      <c r="YY56" s="451">
        <v>105.56715908860028</v>
      </c>
      <c r="YZ56" s="451">
        <v>72.362538248648931</v>
      </c>
      <c r="ZA56" s="451">
        <v>78.880725421687487</v>
      </c>
      <c r="ZB56" s="451">
        <v>66.219642477600019</v>
      </c>
      <c r="ZC56" s="222">
        <v>1030.9718081723315</v>
      </c>
      <c r="ZE56" s="219" t="s">
        <v>440</v>
      </c>
      <c r="ZF56" s="221">
        <v>384</v>
      </c>
      <c r="ZG56" s="451">
        <v>271</v>
      </c>
      <c r="ZH56" s="451">
        <v>72</v>
      </c>
      <c r="ZI56" s="222">
        <v>70</v>
      </c>
      <c r="ZJ56" s="221">
        <v>325.40538500000002</v>
      </c>
      <c r="ZK56" s="451">
        <v>401.64966600000002</v>
      </c>
      <c r="ZL56" s="451">
        <v>179.11403999999999</v>
      </c>
      <c r="ZM56" s="222">
        <v>198.65375299999999</v>
      </c>
      <c r="ZN56" s="221">
        <v>306.25273062321679</v>
      </c>
      <c r="ZO56" s="451">
        <v>385.3294239428219</v>
      </c>
      <c r="ZP56" s="451">
        <v>212.52016159797407</v>
      </c>
      <c r="ZQ56" s="222">
        <v>236.76685626460448</v>
      </c>
      <c r="ZS56" s="219" t="s">
        <v>440</v>
      </c>
      <c r="ZT56" s="221">
        <v>127.43576305549858</v>
      </c>
      <c r="ZU56" s="451">
        <v>246.77292937739841</v>
      </c>
      <c r="ZV56" s="451">
        <v>102.84828316706026</v>
      </c>
      <c r="ZW56" s="222">
        <v>100.54623221882647</v>
      </c>
      <c r="ZX56" s="221">
        <v>178.81696756771822</v>
      </c>
      <c r="ZY56" s="451">
        <v>138.55649456542358</v>
      </c>
      <c r="ZZ56" s="451">
        <v>109.67187843091386</v>
      </c>
      <c r="AAA56" s="222">
        <v>136.22062404577798</v>
      </c>
    </row>
    <row r="57" spans="1:703" ht="13.5" customHeight="1" x14ac:dyDescent="0.2">
      <c r="A57" s="219">
        <v>37263</v>
      </c>
      <c r="B57" s="219" t="s">
        <v>29</v>
      </c>
      <c r="C57" s="221">
        <v>781</v>
      </c>
      <c r="D57" s="451">
        <v>1002</v>
      </c>
      <c r="E57" s="451">
        <v>1254</v>
      </c>
      <c r="F57" s="451">
        <v>1588</v>
      </c>
      <c r="G57" s="451">
        <v>1728</v>
      </c>
      <c r="H57" s="451">
        <v>2094</v>
      </c>
      <c r="I57" s="205">
        <v>2344</v>
      </c>
      <c r="J57" s="634"/>
      <c r="K57" s="219" t="s">
        <v>29</v>
      </c>
      <c r="L57" s="227">
        <f>((VLOOKUP($K57,$B$8:$I$75,3,FALSE)/VLOOKUP($K57,$B$8:$I$75,2,FALSE))^(1/6.975))-1</f>
        <v>3.6370249150769141E-2</v>
      </c>
      <c r="M57" s="203">
        <f>((VLOOKUP($K57,$B$8:$I$75,4,FALSE)/VLOOKUP($K57,$B$8:$I$75,3,FALSE))^(1/7.035))-1</f>
        <v>3.2403096603199177E-2</v>
      </c>
      <c r="N57" s="203">
        <f>((VLOOKUP($K57,$B$8:$I$75,5,FALSE)/VLOOKUP($K57,$B$8:$I$75,4,FALSE))^(1/8.005))-1</f>
        <v>2.9938074307691576E-2</v>
      </c>
      <c r="O57" s="203">
        <f>((VLOOKUP($K57,$B$8:$I$75,6,FALSE)/VLOOKUP($K57,$B$8:$I$75,5,FALSE))^(1/9.01))-1</f>
        <v>9.4213860954726059E-3</v>
      </c>
      <c r="P57" s="203">
        <f>((VLOOKUP($K57,$B$8:$I$75,7,FALSE)/VLOOKUP($K57,$B$8:$I$75,6,FALSE))^(1/11))-1</f>
        <v>1.7618075736197225E-2</v>
      </c>
      <c r="Q57" s="228">
        <f>((VLOOKUP($K57,$B$8:$I$75,8,FALSE)/VLOOKUP($K57,$B$8:$I$75,7,FALSE))^(1/5))-1</f>
        <v>2.2812874492557089E-2</v>
      </c>
      <c r="R57" s="77"/>
      <c r="S57" s="219" t="s">
        <v>29</v>
      </c>
      <c r="T57" s="227">
        <f>VLOOKUP($S57,$K$8:$Q$75,2,FALSE)*(VLOOKUP($S57,$AW$8:$BC$75,2,FALSE)-VLOOKUP($S57,$CE$8:$CK$75,2,FALSE))/(VLOOKUP($S57,$B$8:$I$75,3,FALSE)-VLOOKUP($S57,$B$8:$I$75,2,FALSE))</f>
        <v>3.126853999387392E-3</v>
      </c>
      <c r="U57" s="203">
        <f>VLOOKUP($S57,$K$8:$Q$75,3,FALSE)*(VLOOKUP($S57,$AW$8:$BC$75,3,FALSE)-VLOOKUP($S57,$CE$8:$CK$75,3,FALSE))/(VLOOKUP($S57,$B$8:$I$75,4,FALSE)-VLOOKUP($S57,$B$8:$I$75,3,FALSE))</f>
        <v>3.7289277837014925E-3</v>
      </c>
      <c r="V57" s="203">
        <f>VLOOKUP($S57,$K$8:$Q$75,4,FALSE)*(VLOOKUP($S57,$AW$8:$BC$75,4,FALSE)-VLOOKUP($S57,$CE$8:$CK$75,4,FALSE))/(VLOOKUP($S57,$B$8:$I$75,5,FALSE)-VLOOKUP($S57,$B$8:$I$75,4,FALSE))</f>
        <v>1.7030641073237723E-3</v>
      </c>
      <c r="W57" s="203">
        <f>VLOOKUP($S57,$K$8:$Q$75,5,FALSE)*(VLOOKUP($S57,$AW$8:$BC$75,5,FALSE)-VLOOKUP($S57,$CE$8:$CK$75,5,FALSE))/(VLOOKUP($S57,$B$8:$I$75,6,FALSE)-VLOOKUP($S57,$B$8:$I$75,5,FALSE))</f>
        <v>1.8842772190945211E-3</v>
      </c>
      <c r="X57" s="203">
        <f>VLOOKUP($S57,$K$8:$Q$75,6,FALSE)*(VLOOKUP($S57,$AW$8:$BC$75,6,FALSE)-VLOOKUP($S57,$CE$8:$CK$75,6,FALSE))/(VLOOKUP($S57,$B$8:$I$75,7,FALSE)-VLOOKUP($S57,$B$8:$I$75,6,FALSE))</f>
        <v>6.1133760068225341E-3</v>
      </c>
      <c r="Y57" s="228">
        <f>VLOOKUP($S57,$K$8:$Q$75,7,FALSE)*(VLOOKUP($S57,$AW$8:$BC$75,7,FALSE)-VLOOKUP($S57,$CE$8:$CK$75,7,FALSE))/(VLOOKUP($S57,$B$8:$I$75,8,FALSE)-VLOOKUP($S57,$B$8:$I$75,7,FALSE))</f>
        <v>6.3876048579159846E-3</v>
      </c>
      <c r="Z57" s="77"/>
      <c r="AA57" s="219" t="s">
        <v>29</v>
      </c>
      <c r="AB57" s="227">
        <f>(VLOOKUP($S57,$K$8:$Q$75,2,FALSE)*((VLOOKUP($S57,$B$8:$I$75,3,FALSE)-VLOOKUP($S57,$B$8:$I$75,2,FALSE))-(VLOOKUP($S57,$AW$8:$BC$75,2,FALSE)-VLOOKUP($S57,$CE$8:$CK$75,2,FALSE)))/(VLOOKUP($S57,$B$8:$I$75,3,FALSE)-VLOOKUP($S57,$B$8:$I$75,2,FALSE)))</f>
        <v>3.3243395151381749E-2</v>
      </c>
      <c r="AC57" s="203">
        <f>(VLOOKUP($S57,$K$8:$Q$75,3,FALSE)*((VLOOKUP($S57,$B$8:$I$75,4,FALSE)-VLOOKUP($S57,$B$8:$I$75,3,FALSE))-(VLOOKUP($S57,$AW$8:$BC$75,3,FALSE)-VLOOKUP($S57,$CE$8:$CK$75,3,FALSE)))/(VLOOKUP($S57,$B$8:$I$75,4,FALSE)-VLOOKUP($S57,$B$8:$I$75,3,FALSE)))</f>
        <v>2.8674168819497685E-2</v>
      </c>
      <c r="AD57" s="203">
        <f>(VLOOKUP($S57,$K$8:$Q$75,4,FALSE)*((VLOOKUP($S57,$B$8:$I$75,5,FALSE)-VLOOKUP($S57,$B$8:$I$75,4,FALSE))-(VLOOKUP($S57,$AW$8:$BC$75,4,FALSE)-VLOOKUP($S57,$CE$8:$CK$75,4,FALSE)))/(VLOOKUP($S57,$B$8:$I$75,5,FALSE)-VLOOKUP($S57,$B$8:$I$75,4,FALSE)))</f>
        <v>2.8235010200367804E-2</v>
      </c>
      <c r="AE57" s="203">
        <f>(VLOOKUP($S57,$K$8:$Q$75,5,FALSE)*((VLOOKUP($S57,$B$8:$I$75,6,FALSE)-VLOOKUP($S57,$B$8:$I$75,5,FALSE))-(VLOOKUP($S57,$AW$8:$BC$75,5,FALSE)-VLOOKUP($S57,$CE$8:$CK$75,5,FALSE)))/(VLOOKUP($S57,$B$8:$I$75,6,FALSE)-VLOOKUP($S57,$B$8:$I$75,5,FALSE)))</f>
        <v>7.5371088763780845E-3</v>
      </c>
      <c r="AF57" s="203">
        <f>(VLOOKUP($S57,$K$8:$Q$75,6,FALSE)*((VLOOKUP($S57,$B$8:$I$75,7,FALSE)-VLOOKUP($S57,$B$8:$I$75,6,FALSE))-(VLOOKUP($S57,$AW$8:$BC$75,6,FALSE)-VLOOKUP($S57,$CE$8:$CK$75,6,FALSE)))/(VLOOKUP($S57,$B$8:$I$75,7,FALSE)-VLOOKUP($S57,$B$8:$I$75,6,FALSE)))</f>
        <v>1.1504699729374689E-2</v>
      </c>
      <c r="AG57" s="228">
        <f>(VLOOKUP($S57,$K$8:$Q$75,7,FALSE)*((VLOOKUP($S57,$B$8:$I$75,8,FALSE)-VLOOKUP($S57,$B$8:$I$75,7,FALSE))-(VLOOKUP($S57,$AW$8:$BC$75,7,FALSE)-VLOOKUP($S57,$CE$8:$CK$75,7,FALSE)))/(VLOOKUP($S57,$B$8:$I$75,8,FALSE)-VLOOKUP($S57,$B$8:$I$75,7,FALSE)))</f>
        <v>1.6425269634641103E-2</v>
      </c>
      <c r="AI57" s="219" t="s">
        <v>29</v>
      </c>
      <c r="AJ57" s="221">
        <f>VLOOKUP($AI57,$AW$8:$BC$75,2,FALSE)-VLOOKUP($AI57,$CE$8:$CK$75,2,FALSE)</f>
        <v>19</v>
      </c>
      <c r="AK57" s="222">
        <f>(VLOOKUP($AI57,$B$8:$I$75,3,FALSE)-VLOOKUP($AI57,$B$8:$I$75,2,FALSE))-AJ57</f>
        <v>202</v>
      </c>
      <c r="AL57" s="451">
        <f>VLOOKUP($AI57,$AW$8:$BC$75,3,FALSE)-VLOOKUP($AI57,$CE$8:$CK$75,3,FALSE)</f>
        <v>29</v>
      </c>
      <c r="AM57" s="451">
        <f>(VLOOKUP($AI57,$B$8:$I$75,4,FALSE)-VLOOKUP($AI57,$B$8:$I$75,3,FALSE))-AL57</f>
        <v>223</v>
      </c>
      <c r="AN57" s="221">
        <f>VLOOKUP($AI57,$AW$8:$BC$75,4,FALSE)-VLOOKUP($AI57,$CE$8:$CK$75,4,FALSE)</f>
        <v>19</v>
      </c>
      <c r="AO57" s="222">
        <f>(VLOOKUP($AI57,$B$8:$I$75,5,FALSE)-VLOOKUP($AI57,$B$8:$I$75,4,FALSE))-AN57</f>
        <v>315</v>
      </c>
      <c r="AP57" s="451">
        <f>VLOOKUP($AI57,$AW$8:$BC$75,5,FALSE)-VLOOKUP($AI57,$CE$8:$CK$75,5,FALSE)</f>
        <v>28</v>
      </c>
      <c r="AQ57" s="451">
        <f>(VLOOKUP($AI57,$B$8:$I$75,6,FALSE)-VLOOKUP($AI57,$B$8:$I$75,5,FALSE))-AP57</f>
        <v>112</v>
      </c>
      <c r="AR57" s="221">
        <f>VLOOKUP($AI57,$AW$8:$BC$75,6,FALSE)-VLOOKUP($AI57,$CE$8:$CK$75,6,FALSE)</f>
        <v>127</v>
      </c>
      <c r="AS57" s="222">
        <f>(VLOOKUP($AI57,$B$8:$I$75,7,FALSE)-VLOOKUP($AI57,$B$8:$I$75,6,FALSE))-AR57</f>
        <v>239</v>
      </c>
      <c r="AT57" s="221">
        <f>VLOOKUP($AI57,$AW$8:$BC$75,7,FALSE)-VLOOKUP($AI57,$CE$8:$CK$75,7,FALSE)</f>
        <v>70</v>
      </c>
      <c r="AU57" s="222">
        <f>(VLOOKUP($AI57,$B$8:$I$75,8,FALSE)-VLOOKUP($AI57,$B$8:$I$75,7,FALSE))-AT57</f>
        <v>180</v>
      </c>
      <c r="AV57" s="636"/>
      <c r="AW57" s="219" t="s">
        <v>29</v>
      </c>
      <c r="AX57" s="221">
        <v>84</v>
      </c>
      <c r="AY57" s="451">
        <v>106</v>
      </c>
      <c r="AZ57" s="451">
        <v>107</v>
      </c>
      <c r="BA57" s="451">
        <v>139</v>
      </c>
      <c r="BB57" s="451">
        <v>252</v>
      </c>
      <c r="BC57" s="222">
        <v>143</v>
      </c>
      <c r="BE57" s="219" t="s">
        <v>29</v>
      </c>
      <c r="BF57" s="239">
        <f>IF(VLOOKUP($BE57,$B$8:$I$75,3,FALSE)&lt;&gt;VLOOKUP($BE57,$B$8:$I$75,2,FALSE),(10*(VLOOKUP($BE57,$K$8:$Q$75,2,FALSE)*100)*VLOOKUP($BE57,$AW$8:$BC$75,2,FALSE))/(VLOOKUP($BE57,$B$8:$I$75,3,FALSE)-VLOOKUP($BE57,$B$8:$I$75,2,FALSE)),"")</f>
        <v>13.823986102554786</v>
      </c>
      <c r="BG57" s="235">
        <f>IF(VLOOKUP($BE57,$B$8:$I$75,4,FALSE)&lt;&gt;VLOOKUP($BE57,$B$8:$I$75,3,FALSE),(10*(VLOOKUP($BE57,$K$8:$Q$75,3,FALSE)*100)*VLOOKUP($BE57,$AW$8:$BC$75,3,FALSE))/(VLOOKUP($BE57,$B$8:$I$75,4,FALSE)-VLOOKUP($BE57,$B$8:$I$75,3,FALSE)),"")</f>
        <v>13.629873968012351</v>
      </c>
      <c r="BH57" s="235">
        <f>IF(VLOOKUP($BE57,$B$8:$I$75,5,FALSE)&lt;&gt;VLOOKUP($BE57,$B$8:$I$75,4,FALSE),(10*(VLOOKUP($BE57,$K$8:$Q$75,4,FALSE)*100)*VLOOKUP($BE57,$AW$8:$BC$75,4,FALSE))/(VLOOKUP($BE57,$B$8:$I$75,5,FALSE)-VLOOKUP($BE57,$B$8:$I$75,4,FALSE)),"")</f>
        <v>9.5909399728233495</v>
      </c>
      <c r="BI57" s="235">
        <f>IF(VLOOKUP($BE57,$B$8:$I$75,6,FALSE)&lt;&gt;VLOOKUP($BE57,$B$8:$I$75,5,FALSE),(10*(VLOOKUP($BE57,$K$8:$Q$75,5,FALSE)*100)*VLOOKUP($BE57,$AW$8:$BC$75,5,FALSE))/(VLOOKUP($BE57,$B$8:$I$75,6,FALSE)-VLOOKUP($BE57,$B$8:$I$75,5,FALSE)),"")</f>
        <v>9.3540904805049436</v>
      </c>
      <c r="BJ57" s="235">
        <f>IF(VLOOKUP($BE57,$B$8:$I$75,7,FALSE)&lt;&gt;VLOOKUP($BE57,$B$8:$I$75,6,FALSE),(10*(VLOOKUP($BE57,$K$8:$Q$75,6,FALSE)*100)*VLOOKUP($BE57,$AW$8:$BC$75,6,FALSE))/(VLOOKUP($BE57,$B$8:$I$75,7,FALSE)-VLOOKUP($BE57,$B$8:$I$75,6,FALSE)),"")</f>
        <v>12.130478375742353</v>
      </c>
      <c r="BK57" s="240">
        <f>IF(VLOOKUP($BE57,$B$8:$I$75,8,FALSE)&lt;&gt;VLOOKUP($BE57,$B$8:$I$75,7,FALSE),(10*(VLOOKUP($BE57,$K$8:$Q$75,7,FALSE)*100)*VLOOKUP($BE57,$AW$8:$BC$75,7,FALSE))/(VLOOKUP($BE57,$B$8:$I$75,8,FALSE)-VLOOKUP($BE57,$B$8:$I$75,7,FALSE)),"")</f>
        <v>13.048964209742655</v>
      </c>
      <c r="BL57" s="239">
        <f>IF(VLOOKUP($BE57,$B$8:$I$75,3,FALSE)&lt;&gt;VLOOKUP($BE57,$B$8:$I$75,2,FALSE),(10*(VLOOKUP($BE57,$K$8:$Q$75,2,FALSE)*100)*VLOOKUP($BE57,$CE$8:$CK$75,2,FALSE))/(VLOOKUP($BE57,$B$8:$I$75,3,FALSE)-VLOOKUP($BE57,$B$8:$I$75,2,FALSE)),"")</f>
        <v>10.697132103167394</v>
      </c>
      <c r="BM57" s="235">
        <f>IF(VLOOKUP($BE57,$B$8:$I$75,4,FALSE)&lt;&gt;VLOOKUP($BE57,$B$8:$I$75,3,FALSE),(10*(VLOOKUP($BE57,$K$8:$Q$75,3,FALSE)*100)*VLOOKUP($BE57,$CE$8:$CK$75,3,FALSE))/(VLOOKUP($BE57,$B$8:$I$75,4,FALSE)-VLOOKUP($BE57,$B$8:$I$75,3,FALSE)),"")</f>
        <v>9.9009461843108593</v>
      </c>
      <c r="BN57" s="235">
        <f>IF(VLOOKUP($BE57,$B$8:$I$75,5,FALSE)&lt;&gt;VLOOKUP($BE57,$B$8:$I$75,4,FALSE),(10*(VLOOKUP($BE57,$K$8:$Q$75,4,FALSE)*100)*VLOOKUP($BE57,$CE$8:$CK$75,4,FALSE))/(VLOOKUP($BE57,$B$8:$I$75,5,FALSE)-VLOOKUP($BE57,$B$8:$I$75,4,FALSE)),"")</f>
        <v>7.8878758654995762</v>
      </c>
      <c r="BO57" s="235">
        <f>IF(VLOOKUP($BE57,$B$8:$I$75,6,FALSE)&lt;&gt;VLOOKUP($BE57,$B$8:$I$75,5,FALSE),(10*(VLOOKUP($BE57,$K$8:$Q$75,5,FALSE)*100)*VLOOKUP($BE57,$CE$8:$CK$75,5,FALSE))/(VLOOKUP($BE57,$B$8:$I$75,6,FALSE)-VLOOKUP($BE57,$B$8:$I$75,5,FALSE)),"")</f>
        <v>7.4698132614104225</v>
      </c>
      <c r="BP57" s="235">
        <f>IF(VLOOKUP($BE57,$B$8:$I$75,7,FALSE)&lt;&gt;VLOOKUP($BE57,$B$8:$I$75,6,FALSE),(10*(VLOOKUP($BE57,$K$8:$Q$75,6,FALSE)*100)*VLOOKUP($BE57,$CE$8:$CK$75,6,FALSE))/(VLOOKUP($BE57,$B$8:$I$75,7,FALSE)-VLOOKUP($BE57,$B$8:$I$75,6,FALSE)),"")</f>
        <v>6.0171023689198186</v>
      </c>
      <c r="BQ57" s="240">
        <f>IF(VLOOKUP($BE57,$B$8:$I$75,8,FALSE)&lt;&gt;VLOOKUP($BE57,$B$8:$I$75,7,FALSE),(10*(VLOOKUP($BE57,$K$8:$Q$75,7,FALSE)*100)*VLOOKUP($BE57,$CE$8:$CK$75,7,FALSE))/(VLOOKUP($BE57,$B$8:$I$75,8,FALSE)-VLOOKUP($BE57,$B$8:$I$75,7,FALSE)),"")</f>
        <v>6.66135935182667</v>
      </c>
      <c r="BS57" s="219" t="s">
        <v>29</v>
      </c>
      <c r="BT57" s="451">
        <v>26</v>
      </c>
      <c r="BU57" s="451">
        <v>20</v>
      </c>
      <c r="BV57" s="451">
        <v>35</v>
      </c>
      <c r="BW57" s="451">
        <v>21</v>
      </c>
      <c r="BX57" s="451">
        <v>22</v>
      </c>
      <c r="BY57" s="451">
        <v>30</v>
      </c>
      <c r="BZ57" s="451">
        <v>35</v>
      </c>
      <c r="CA57" s="451">
        <v>33</v>
      </c>
      <c r="CB57" s="451">
        <v>23</v>
      </c>
      <c r="CC57" s="222">
        <v>31</v>
      </c>
      <c r="CE57" s="219" t="s">
        <v>29</v>
      </c>
      <c r="CF57" s="221">
        <v>65</v>
      </c>
      <c r="CG57" s="451">
        <v>77</v>
      </c>
      <c r="CH57" s="451">
        <v>88</v>
      </c>
      <c r="CI57" s="451">
        <v>111</v>
      </c>
      <c r="CJ57" s="451">
        <v>125</v>
      </c>
      <c r="CK57" s="222">
        <v>73</v>
      </c>
      <c r="CM57" s="795" t="s">
        <v>29</v>
      </c>
      <c r="CN57" s="451">
        <v>10</v>
      </c>
      <c r="CO57" s="451">
        <v>14</v>
      </c>
      <c r="CP57" s="451">
        <v>15</v>
      </c>
      <c r="CQ57" s="451">
        <v>14</v>
      </c>
      <c r="CR57" s="451">
        <v>14</v>
      </c>
      <c r="CS57" s="451">
        <v>17</v>
      </c>
      <c r="CT57" s="451">
        <v>13</v>
      </c>
      <c r="CU57" s="451">
        <v>15</v>
      </c>
      <c r="CV57" s="451">
        <v>24</v>
      </c>
      <c r="CW57" s="222">
        <v>24</v>
      </c>
      <c r="CY57" s="219" t="s">
        <v>29</v>
      </c>
      <c r="CZ57" s="221">
        <v>2075.8551465708551</v>
      </c>
      <c r="DA57" s="451">
        <v>68.969739038876455</v>
      </c>
      <c r="DB57" s="451">
        <v>127.6054024344012</v>
      </c>
      <c r="DC57" s="451">
        <v>6.7669531594000629</v>
      </c>
      <c r="DD57" s="451">
        <v>21.267567072400201</v>
      </c>
      <c r="DE57" s="222">
        <v>8.7003683478000813</v>
      </c>
      <c r="DG57" s="219" t="s">
        <v>29</v>
      </c>
      <c r="DH57" s="221">
        <v>16</v>
      </c>
      <c r="DI57" s="451">
        <v>56</v>
      </c>
      <c r="DJ57" s="451">
        <v>70</v>
      </c>
      <c r="DK57" s="451">
        <v>183</v>
      </c>
      <c r="DL57" s="451">
        <v>254</v>
      </c>
      <c r="DM57" s="451">
        <v>232</v>
      </c>
      <c r="DN57" s="451">
        <v>308</v>
      </c>
      <c r="DO57" s="222">
        <v>274</v>
      </c>
      <c r="DP57" s="221">
        <v>19.851862000000001</v>
      </c>
      <c r="DQ57" s="451">
        <v>71.466703999999993</v>
      </c>
      <c r="DR57" s="451">
        <v>115.140801</v>
      </c>
      <c r="DS57" s="451">
        <v>325.57054199999999</v>
      </c>
      <c r="DT57" s="451">
        <v>301.74830700000001</v>
      </c>
      <c r="DU57" s="451">
        <v>277.92607199999998</v>
      </c>
      <c r="DV57" s="451">
        <v>389.09650099999999</v>
      </c>
      <c r="DW57" s="222">
        <v>187.244552</v>
      </c>
      <c r="DX57" s="221">
        <v>4.8335379710000401</v>
      </c>
      <c r="DY57" s="451">
        <v>87.003683478000724</v>
      </c>
      <c r="DZ57" s="451">
        <v>96.670759420000806</v>
      </c>
      <c r="EA57" s="451">
        <v>323.84704405700268</v>
      </c>
      <c r="EB57" s="451">
        <v>338.34765797000279</v>
      </c>
      <c r="EC57" s="451">
        <v>280.34520231800229</v>
      </c>
      <c r="ED57" s="451">
        <v>517.18856289700432</v>
      </c>
      <c r="EE57" s="222">
        <v>262.34504983670536</v>
      </c>
      <c r="EG57" s="219" t="s">
        <v>29</v>
      </c>
      <c r="EH57" s="221">
        <v>331</v>
      </c>
      <c r="EI57" s="451">
        <v>324</v>
      </c>
      <c r="EJ57" s="451">
        <v>370</v>
      </c>
      <c r="EK57" s="451">
        <v>369</v>
      </c>
      <c r="EL57" s="451">
        <v>233</v>
      </c>
      <c r="EM57" s="451">
        <v>101</v>
      </c>
      <c r="EN57" s="221">
        <v>440.711343</v>
      </c>
      <c r="EO57" s="451">
        <v>276.96533099999999</v>
      </c>
      <c r="EP57" s="451">
        <v>466.94877000000002</v>
      </c>
      <c r="EQ57" s="451">
        <v>461.667282</v>
      </c>
      <c r="ER57" s="451">
        <v>303.781272</v>
      </c>
      <c r="ES57" s="451">
        <v>143.92600200000001</v>
      </c>
      <c r="ET57" s="221">
        <v>509.68835203887778</v>
      </c>
      <c r="EU57" s="451">
        <v>343.38129585140871</v>
      </c>
      <c r="EV57" s="451">
        <v>474.28702088922086</v>
      </c>
      <c r="EW57" s="451">
        <v>472.2869057306857</v>
      </c>
      <c r="EX57" s="451">
        <v>381.9495496642063</v>
      </c>
      <c r="EY57" s="222">
        <v>162.4068758256015</v>
      </c>
      <c r="EZ57" s="636"/>
      <c r="FA57" s="219" t="s">
        <v>29</v>
      </c>
      <c r="FB57" s="221">
        <v>446</v>
      </c>
      <c r="FC57" s="451">
        <v>1042</v>
      </c>
      <c r="FD57" s="222">
        <v>240</v>
      </c>
      <c r="FE57" s="221">
        <v>551.88177199999996</v>
      </c>
      <c r="FF57" s="451">
        <v>1223.463986</v>
      </c>
      <c r="FG57" s="222">
        <v>318.65424200000001</v>
      </c>
      <c r="FH57" s="221">
        <v>639.227169661679</v>
      </c>
      <c r="FI57" s="451">
        <v>1321.8899230649831</v>
      </c>
      <c r="FJ57" s="222">
        <v>382.88290727333873</v>
      </c>
      <c r="FK57" s="636"/>
      <c r="FU57" s="631"/>
      <c r="FV57" s="631"/>
      <c r="FW57" s="631"/>
      <c r="FX57" s="631"/>
      <c r="FZ57" s="219" t="s">
        <v>29</v>
      </c>
      <c r="GA57" s="221">
        <v>1237</v>
      </c>
      <c r="GB57" s="451">
        <v>597</v>
      </c>
      <c r="GC57" s="222">
        <v>640</v>
      </c>
      <c r="GD57" s="221">
        <v>34479.266000000003</v>
      </c>
      <c r="GE57" s="451">
        <v>23425.356</v>
      </c>
      <c r="GF57" s="222">
        <v>11053.910000000003</v>
      </c>
      <c r="GH57" s="219" t="s">
        <v>29</v>
      </c>
      <c r="GI57" s="221">
        <v>251</v>
      </c>
      <c r="GJ57" s="451">
        <v>329</v>
      </c>
      <c r="GK57" s="451">
        <v>422</v>
      </c>
      <c r="GL57" s="451">
        <v>545</v>
      </c>
      <c r="GM57" s="451">
        <v>639</v>
      </c>
      <c r="GN57" s="451">
        <v>810.94857510911902</v>
      </c>
      <c r="GO57" s="222">
        <v>918.37221449000799</v>
      </c>
      <c r="GQ57" s="219" t="s">
        <v>29</v>
      </c>
      <c r="GR57" s="221">
        <v>781</v>
      </c>
      <c r="GS57" s="451">
        <v>1002</v>
      </c>
      <c r="GT57" s="451">
        <v>1253</v>
      </c>
      <c r="GU57" s="451">
        <v>1584</v>
      </c>
      <c r="GV57" s="451">
        <v>1688</v>
      </c>
      <c r="GW57" s="451">
        <v>2054.66774844048</v>
      </c>
      <c r="GX57" s="222">
        <v>2293.9971210366198</v>
      </c>
      <c r="GZ57" s="219" t="s">
        <v>29</v>
      </c>
      <c r="HA57" s="389">
        <f t="shared" si="2"/>
        <v>3.1115537848605577</v>
      </c>
      <c r="HB57" s="390">
        <f t="shared" si="3"/>
        <v>3.0455927051671732</v>
      </c>
      <c r="HC57" s="390">
        <f t="shared" si="4"/>
        <v>2.9691943127962084</v>
      </c>
      <c r="HD57" s="390">
        <f t="shared" si="5"/>
        <v>2.906422018348624</v>
      </c>
      <c r="HE57" s="390">
        <f t="shared" si="6"/>
        <v>2.6416275430359937</v>
      </c>
      <c r="HF57" s="390">
        <f t="shared" si="7"/>
        <v>2.5336597307221478</v>
      </c>
      <c r="HG57" s="246">
        <f t="shared" si="8"/>
        <v>2.4978947368421052</v>
      </c>
      <c r="HI57" s="219" t="s">
        <v>29</v>
      </c>
      <c r="HJ57" s="221">
        <v>115</v>
      </c>
      <c r="HK57" s="451">
        <v>227</v>
      </c>
      <c r="HL57" s="451">
        <v>127</v>
      </c>
      <c r="HM57" s="451">
        <v>125</v>
      </c>
      <c r="HN57" s="451">
        <v>46</v>
      </c>
      <c r="HO57" s="221">
        <v>174.69638599999996</v>
      </c>
      <c r="HP57" s="451">
        <v>297.77793299999996</v>
      </c>
      <c r="HQ57" s="451">
        <v>146.90377899999999</v>
      </c>
      <c r="HR57" s="451">
        <v>127.05191499999998</v>
      </c>
      <c r="HS57" s="451">
        <v>63.525956000000001</v>
      </c>
      <c r="HT57" s="221">
        <v>207.84213275299999</v>
      </c>
      <c r="HU57" s="451">
        <v>348.01473390900003</v>
      </c>
      <c r="HV57" s="451">
        <v>149.83967710100001</v>
      </c>
      <c r="HW57" s="451">
        <v>164.340291014</v>
      </c>
      <c r="HX57" s="222">
        <v>62.835993622999993</v>
      </c>
      <c r="HY57" s="804"/>
      <c r="HZ57" s="219" t="s">
        <v>29</v>
      </c>
      <c r="IA57" s="221">
        <v>109</v>
      </c>
      <c r="IB57" s="451">
        <v>0</v>
      </c>
      <c r="IC57" s="451">
        <v>202</v>
      </c>
      <c r="ID57" s="451">
        <v>285</v>
      </c>
      <c r="IE57" s="451">
        <v>37</v>
      </c>
      <c r="IF57" s="221">
        <v>174.69638800000001</v>
      </c>
      <c r="IG57" s="451">
        <v>3.9703719999999998</v>
      </c>
      <c r="IH57" s="451">
        <v>285.86681700000003</v>
      </c>
      <c r="II57" s="451">
        <v>325.57054199999999</v>
      </c>
      <c r="IJ57" s="451">
        <v>19.851862000000001</v>
      </c>
      <c r="IK57" s="221">
        <v>207.84213275300172</v>
      </c>
      <c r="IL57" s="451">
        <v>9.6670759420000802</v>
      </c>
      <c r="IM57" s="451">
        <v>323.84704405700268</v>
      </c>
      <c r="IN57" s="451">
        <v>348.0147339120029</v>
      </c>
      <c r="IO57" s="222">
        <v>43.501841739000362</v>
      </c>
      <c r="IQ57" s="219" t="s">
        <v>29</v>
      </c>
      <c r="IR57" s="221">
        <v>1</v>
      </c>
      <c r="IS57" s="451">
        <v>2</v>
      </c>
      <c r="IT57" s="451">
        <v>13</v>
      </c>
      <c r="IU57" s="451">
        <v>12</v>
      </c>
      <c r="IV57" s="451">
        <v>17</v>
      </c>
      <c r="IW57" s="451">
        <v>40</v>
      </c>
      <c r="IX57" s="222">
        <v>30</v>
      </c>
      <c r="IY57" s="221">
        <v>115</v>
      </c>
      <c r="IZ57" s="451">
        <v>83</v>
      </c>
      <c r="JA57" s="451">
        <v>328</v>
      </c>
      <c r="JB57" s="451">
        <v>414</v>
      </c>
      <c r="JC57" s="451">
        <v>177</v>
      </c>
      <c r="JD57" s="451">
        <v>176</v>
      </c>
      <c r="JE57" s="222">
        <v>64</v>
      </c>
      <c r="JF57" s="221">
        <v>0</v>
      </c>
      <c r="JG57" s="451">
        <v>2.977779</v>
      </c>
      <c r="JH57" s="451">
        <v>14.888897</v>
      </c>
      <c r="JI57" s="451">
        <v>31.762979999999999</v>
      </c>
      <c r="JJ57" s="451">
        <v>34.740758999999997</v>
      </c>
      <c r="JK57" s="451">
        <v>51.614842000000003</v>
      </c>
      <c r="JL57" s="222">
        <v>37.718538000000002</v>
      </c>
      <c r="JM57" s="221">
        <v>111.170429</v>
      </c>
      <c r="JN57" s="451">
        <v>61.540773000000002</v>
      </c>
      <c r="JO57" s="451">
        <v>359.31870800000002</v>
      </c>
      <c r="JP57" s="451">
        <v>470.48913700000003</v>
      </c>
      <c r="JQ57" s="451">
        <v>294.80015500000002</v>
      </c>
      <c r="JR57" s="451">
        <v>231.27419599999999</v>
      </c>
      <c r="JS57" s="222">
        <v>85.363007999999994</v>
      </c>
      <c r="JT57" s="221">
        <v>0</v>
      </c>
      <c r="JU57" s="451">
        <v>2.9001227826000271</v>
      </c>
      <c r="JV57" s="451">
        <v>18.367444289800169</v>
      </c>
      <c r="JW57" s="451">
        <v>45.435256927400417</v>
      </c>
      <c r="JX57" s="451">
        <v>37.701596173800354</v>
      </c>
      <c r="JY57" s="451">
        <v>61.869286028800573</v>
      </c>
      <c r="JZ57" s="222">
        <v>40.601718956400376</v>
      </c>
      <c r="KA57" s="221">
        <v>129.53881762280122</v>
      </c>
      <c r="KB57" s="451">
        <v>73.469777159200689</v>
      </c>
      <c r="KC57" s="451">
        <v>419.55109588280391</v>
      </c>
      <c r="KD57" s="451">
        <v>500.75453379560469</v>
      </c>
      <c r="KE57" s="451">
        <v>287.11215547740267</v>
      </c>
      <c r="KF57" s="451">
        <v>287.11215547740267</v>
      </c>
      <c r="KG57" s="222">
        <v>93.770636637400884</v>
      </c>
      <c r="KI57" s="219" t="s">
        <v>29</v>
      </c>
      <c r="KJ57" s="221">
        <v>224</v>
      </c>
      <c r="KK57" s="451">
        <v>132</v>
      </c>
      <c r="KL57" s="451">
        <v>123</v>
      </c>
      <c r="KM57" s="222">
        <v>45</v>
      </c>
      <c r="KN57" s="221">
        <v>321.60016899999999</v>
      </c>
      <c r="KO57" s="451">
        <v>131.022291</v>
      </c>
      <c r="KP57" s="451">
        <v>119.11117400000001</v>
      </c>
      <c r="KQ57" s="222">
        <v>59.555587000000003</v>
      </c>
      <c r="KR57" s="221">
        <v>362.515347825003</v>
      </c>
      <c r="KS57" s="451">
        <v>116.00491130400096</v>
      </c>
      <c r="KT57" s="451">
        <v>169.17382898500139</v>
      </c>
      <c r="KU57" s="222">
        <v>67.66953159400056</v>
      </c>
      <c r="KW57" s="219" t="s">
        <v>29</v>
      </c>
      <c r="KX57" s="221">
        <v>319</v>
      </c>
      <c r="KY57" s="451">
        <v>418</v>
      </c>
      <c r="KZ57" s="451">
        <v>505</v>
      </c>
      <c r="LA57" s="451">
        <v>620</v>
      </c>
      <c r="LB57" s="451">
        <v>709</v>
      </c>
      <c r="LC57" s="451">
        <v>877.84945340271997</v>
      </c>
      <c r="LD57" s="205">
        <v>993.999979554844</v>
      </c>
      <c r="LF57" s="219" t="s">
        <v>29</v>
      </c>
      <c r="LG57" s="221">
        <v>639</v>
      </c>
      <c r="LH57" s="451">
        <v>55</v>
      </c>
      <c r="LI57" s="222">
        <v>15</v>
      </c>
      <c r="LJ57" s="221">
        <v>810.94857510911902</v>
      </c>
      <c r="LK57" s="451">
        <v>26.760351317440399</v>
      </c>
      <c r="LL57" s="222">
        <v>40.140526976160601</v>
      </c>
      <c r="LM57" s="221">
        <v>918.37221449000799</v>
      </c>
      <c r="LN57" s="451">
        <v>15.7148602732127</v>
      </c>
      <c r="LO57" s="222">
        <v>59.912904791623298</v>
      </c>
      <c r="LQ57" s="219" t="s">
        <v>29</v>
      </c>
      <c r="LR57" s="221">
        <v>674</v>
      </c>
      <c r="LS57" s="451">
        <v>4</v>
      </c>
      <c r="LT57" s="222">
        <v>31</v>
      </c>
      <c r="LU57" s="221">
        <v>829.39672199999995</v>
      </c>
      <c r="LV57" s="451">
        <v>27.682008</v>
      </c>
      <c r="LW57" s="222">
        <v>20.770723000000086</v>
      </c>
      <c r="LX57" s="221">
        <v>954.31855467401681</v>
      </c>
      <c r="LY57" s="451">
        <v>22.234274666600207</v>
      </c>
      <c r="LZ57" s="222">
        <v>17.447150214227555</v>
      </c>
      <c r="MB57" s="219" t="s">
        <v>29</v>
      </c>
      <c r="MC57" s="1111"/>
      <c r="MD57" s="1112"/>
      <c r="ME57" s="1112"/>
      <c r="MF57" s="1112"/>
      <c r="MG57" s="1112"/>
      <c r="MH57" s="221">
        <v>25.696821999999997</v>
      </c>
      <c r="MI57" s="451">
        <v>33.490102</v>
      </c>
      <c r="MJ57" s="451">
        <v>126.388327</v>
      </c>
      <c r="MK57" s="451">
        <v>262.18925100000001</v>
      </c>
      <c r="ML57" s="451">
        <v>430.08495199999999</v>
      </c>
      <c r="MM57" s="221">
        <v>21.3139805912</v>
      </c>
      <c r="MN57" s="451">
        <v>36.796773271100001</v>
      </c>
      <c r="MO57" s="451">
        <v>144.0549027065</v>
      </c>
      <c r="MP57" s="451">
        <v>249.42603047969999</v>
      </c>
      <c r="MQ57" s="222">
        <v>542.4082925097</v>
      </c>
      <c r="MS57" s="219" t="s">
        <v>29</v>
      </c>
      <c r="MT57" s="221">
        <v>251</v>
      </c>
      <c r="MU57" s="451">
        <v>329</v>
      </c>
      <c r="MV57" s="451">
        <v>422</v>
      </c>
      <c r="MW57" s="451">
        <v>545</v>
      </c>
      <c r="MX57" s="451">
        <v>639</v>
      </c>
      <c r="MY57" s="451">
        <v>810.94857510911902</v>
      </c>
      <c r="MZ57" s="205">
        <v>918.37221449000799</v>
      </c>
      <c r="NB57" s="219" t="s">
        <v>29</v>
      </c>
      <c r="NC57" s="221">
        <v>608</v>
      </c>
      <c r="ND57" s="451">
        <v>3</v>
      </c>
      <c r="NE57" s="222">
        <v>29</v>
      </c>
      <c r="NF57" s="221">
        <v>767.27447800000004</v>
      </c>
      <c r="NG57" s="451">
        <v>24.814827999999999</v>
      </c>
      <c r="NH57" s="222">
        <v>18.859268999999962</v>
      </c>
      <c r="NI57" s="221">
        <v>881.63732591040821</v>
      </c>
      <c r="NJ57" s="451">
        <v>22.234274666600207</v>
      </c>
      <c r="NK57" s="222">
        <v>14.500613913000144</v>
      </c>
      <c r="NM57" s="219" t="s">
        <v>29</v>
      </c>
      <c r="NN57" s="221">
        <v>22</v>
      </c>
      <c r="NO57" s="451">
        <v>42</v>
      </c>
      <c r="NP57" s="451">
        <v>119</v>
      </c>
      <c r="NQ57" s="451">
        <v>191</v>
      </c>
      <c r="NR57" s="451">
        <v>266</v>
      </c>
      <c r="NS57" s="451">
        <v>2724</v>
      </c>
      <c r="NT57" s="221">
        <v>22.829642</v>
      </c>
      <c r="NU57" s="451">
        <v>26.800014000000001</v>
      </c>
      <c r="NV57" s="451">
        <v>109.185243</v>
      </c>
      <c r="NW57" s="451">
        <v>240.20753400000001</v>
      </c>
      <c r="NX57" s="451">
        <v>411.92614300000002</v>
      </c>
      <c r="NY57" s="451">
        <v>3779.7945829999999</v>
      </c>
      <c r="NZ57" s="221">
        <v>18.367444289800169</v>
      </c>
      <c r="OA57" s="451">
        <v>32.868058202800306</v>
      </c>
      <c r="OB57" s="451">
        <v>143.07272394160134</v>
      </c>
      <c r="OC57" s="451">
        <v>248.44385170940231</v>
      </c>
      <c r="OD57" s="451">
        <v>475.62013634640442</v>
      </c>
      <c r="OE57" s="222">
        <v>4272.8475663640402</v>
      </c>
      <c r="OG57" s="219" t="s">
        <v>29</v>
      </c>
      <c r="OH57" s="221">
        <v>462</v>
      </c>
      <c r="OI57" s="451">
        <v>76</v>
      </c>
      <c r="OJ57" s="451">
        <v>70</v>
      </c>
      <c r="OK57" s="222">
        <v>32</v>
      </c>
      <c r="OL57" s="221">
        <v>639.22996599999999</v>
      </c>
      <c r="OM57" s="451">
        <v>117.12598699999999</v>
      </c>
      <c r="ON57" s="451">
        <v>48.637062999999998</v>
      </c>
      <c r="OO57" s="222">
        <v>5.955559</v>
      </c>
      <c r="OP57" s="221">
        <v>718.26374249060666</v>
      </c>
      <c r="OQ57" s="451">
        <v>115.03820370980107</v>
      </c>
      <c r="OR57" s="451">
        <v>79.270022724400732</v>
      </c>
      <c r="OS57" s="222">
        <v>5.8002455652000542</v>
      </c>
      <c r="OU57" s="219" t="s">
        <v>29</v>
      </c>
      <c r="OV57" s="221">
        <v>95.704051825800875</v>
      </c>
      <c r="OW57" s="451">
        <v>176.90748973860164</v>
      </c>
      <c r="OX57" s="451">
        <v>126.63869484020118</v>
      </c>
      <c r="OY57" s="451">
        <v>222.34274666600209</v>
      </c>
      <c r="OZ57" s="451">
        <v>97.637467014200922</v>
      </c>
      <c r="PA57" s="222">
        <v>199.14176440520183</v>
      </c>
      <c r="PC57" s="219" t="s">
        <v>29</v>
      </c>
      <c r="PD57" s="221">
        <v>1.9334151884000179</v>
      </c>
      <c r="PE57" s="451">
        <v>0.96670759420000896</v>
      </c>
      <c r="PF57" s="451">
        <v>0</v>
      </c>
      <c r="PG57" s="451">
        <v>0.96670759420000896</v>
      </c>
      <c r="PH57" s="451">
        <v>6.7669531594000629</v>
      </c>
      <c r="PI57" s="222">
        <v>6.7669531594000629</v>
      </c>
      <c r="PJ57" s="221">
        <v>92.803929043200881</v>
      </c>
      <c r="PK57" s="451">
        <v>42.535134144800402</v>
      </c>
      <c r="PL57" s="451">
        <v>107.304542956201</v>
      </c>
      <c r="PM57" s="451">
        <v>271.64483397020251</v>
      </c>
      <c r="PN57" s="451">
        <v>185.60785808640173</v>
      </c>
      <c r="PO57" s="222">
        <v>91.837221449000836</v>
      </c>
      <c r="PP57" s="221">
        <v>94.737344231600886</v>
      </c>
      <c r="PQ57" s="451">
        <v>43.501841739000405</v>
      </c>
      <c r="PR57" s="451">
        <v>107.304542956201</v>
      </c>
      <c r="PS57" s="451">
        <v>287.11215547740267</v>
      </c>
      <c r="PT57" s="451">
        <v>192.37481124580179</v>
      </c>
      <c r="PU57" s="222">
        <v>98.604174608400925</v>
      </c>
      <c r="PV57" s="636"/>
      <c r="PW57" s="219" t="s">
        <v>29</v>
      </c>
      <c r="PX57" s="221">
        <v>63</v>
      </c>
      <c r="PY57" s="451">
        <v>246</v>
      </c>
      <c r="PZ57" s="222">
        <v>331</v>
      </c>
      <c r="QA57" s="221">
        <v>66.503738999999939</v>
      </c>
      <c r="QB57" s="451">
        <v>283.88163100000003</v>
      </c>
      <c r="QC57" s="222">
        <v>460.56320499999998</v>
      </c>
      <c r="QD57" s="221">
        <v>58.969163246200537</v>
      </c>
      <c r="QE57" s="451">
        <v>329.64728962220306</v>
      </c>
      <c r="QF57" s="222">
        <v>529.75576162160496</v>
      </c>
      <c r="QH57" s="795" t="s">
        <v>29</v>
      </c>
      <c r="QI57" s="451">
        <f t="shared" si="9"/>
        <v>13</v>
      </c>
      <c r="QJ57" s="451">
        <f t="shared" si="10"/>
        <v>10</v>
      </c>
      <c r="QK57" s="451">
        <f t="shared" si="11"/>
        <v>7</v>
      </c>
      <c r="QL57" s="451">
        <f t="shared" si="12"/>
        <v>33</v>
      </c>
      <c r="QM57" s="451">
        <f t="shared" si="13"/>
        <v>23</v>
      </c>
      <c r="QN57" s="451">
        <f t="shared" si="14"/>
        <v>66</v>
      </c>
      <c r="QO57" s="451">
        <f t="shared" si="15"/>
        <v>6</v>
      </c>
      <c r="QP57" s="451">
        <f t="shared" si="16"/>
        <v>1</v>
      </c>
      <c r="QQ57" s="222">
        <f t="shared" si="17"/>
        <v>5</v>
      </c>
      <c r="QR57" s="222">
        <f t="shared" si="18"/>
        <v>164</v>
      </c>
      <c r="QT57" s="795" t="s">
        <v>29</v>
      </c>
      <c r="QU57" s="451">
        <v>13</v>
      </c>
      <c r="QV57" s="451">
        <v>10</v>
      </c>
      <c r="QW57" s="451">
        <v>7</v>
      </c>
      <c r="QX57" s="451">
        <v>31</v>
      </c>
      <c r="QY57" s="451">
        <v>23</v>
      </c>
      <c r="QZ57" s="451">
        <v>32</v>
      </c>
      <c r="RA57" s="451">
        <v>4</v>
      </c>
      <c r="RB57" s="451">
        <v>1</v>
      </c>
      <c r="RC57" s="222">
        <v>4</v>
      </c>
      <c r="RD57" s="222">
        <f t="shared" si="19"/>
        <v>125</v>
      </c>
      <c r="RF57" s="795" t="s">
        <v>29</v>
      </c>
      <c r="RG57" s="451">
        <v>0</v>
      </c>
      <c r="RH57" s="451">
        <v>0</v>
      </c>
      <c r="RI57" s="451">
        <v>0</v>
      </c>
      <c r="RJ57" s="451">
        <v>2</v>
      </c>
      <c r="RK57" s="451">
        <v>0</v>
      </c>
      <c r="RL57" s="451">
        <v>34</v>
      </c>
      <c r="RM57" s="451">
        <v>2</v>
      </c>
      <c r="RN57" s="451">
        <v>0</v>
      </c>
      <c r="RO57" s="222">
        <v>1</v>
      </c>
      <c r="RP57" s="222">
        <f t="shared" si="20"/>
        <v>39</v>
      </c>
      <c r="RR57" s="795" t="s">
        <v>29</v>
      </c>
      <c r="RS57" s="451">
        <v>0</v>
      </c>
      <c r="RT57" s="451">
        <v>0</v>
      </c>
      <c r="RU57" s="451">
        <v>0</v>
      </c>
      <c r="RV57" s="451">
        <v>0</v>
      </c>
      <c r="RW57" s="451">
        <v>0</v>
      </c>
      <c r="RX57" s="451">
        <v>0</v>
      </c>
      <c r="RY57" s="451">
        <v>0</v>
      </c>
      <c r="RZ57" s="451">
        <v>0</v>
      </c>
      <c r="SA57" s="222">
        <v>0</v>
      </c>
      <c r="SB57" s="222">
        <f t="shared" si="21"/>
        <v>0</v>
      </c>
      <c r="SD57" s="219" t="s">
        <v>29</v>
      </c>
      <c r="SE57" s="221">
        <v>15</v>
      </c>
      <c r="SF57" s="451">
        <v>12</v>
      </c>
      <c r="SG57" s="451">
        <v>8</v>
      </c>
      <c r="SH57" s="451">
        <v>39</v>
      </c>
      <c r="SI57" s="451">
        <v>56</v>
      </c>
      <c r="SJ57" s="451">
        <v>32</v>
      </c>
      <c r="SK57" s="451">
        <v>4</v>
      </c>
      <c r="SL57" s="451">
        <v>4</v>
      </c>
      <c r="SM57" s="451">
        <v>4</v>
      </c>
      <c r="SN57" s="222">
        <v>8</v>
      </c>
      <c r="SP57" s="219" t="s">
        <v>29</v>
      </c>
      <c r="SQ57" s="221">
        <v>399</v>
      </c>
      <c r="SR57" s="222">
        <v>754</v>
      </c>
      <c r="SS57" s="451">
        <v>394.26378099999999</v>
      </c>
      <c r="ST57" s="451">
        <v>965.79310099999998</v>
      </c>
      <c r="SU57" s="221">
        <v>444.4830388886661</v>
      </c>
      <c r="SV57" s="222">
        <v>1022.8099846486772</v>
      </c>
      <c r="SX57" s="219" t="s">
        <v>29</v>
      </c>
      <c r="SY57" s="221">
        <v>814</v>
      </c>
      <c r="SZ57" s="451">
        <v>754</v>
      </c>
      <c r="TA57" s="451">
        <v>56</v>
      </c>
      <c r="TB57" s="451">
        <v>121</v>
      </c>
      <c r="TC57" s="451">
        <v>92</v>
      </c>
      <c r="TD57" s="222">
        <v>130</v>
      </c>
      <c r="TE57" s="221">
        <v>955.86716999999999</v>
      </c>
      <c r="TF57" s="451">
        <v>61.540773000000002</v>
      </c>
      <c r="TG57" s="451">
        <v>103.22968400000001</v>
      </c>
      <c r="TH57" s="451">
        <v>135.98525699999999</v>
      </c>
      <c r="TI57" s="222">
        <v>78.011531000000005</v>
      </c>
      <c r="TJ57" s="221">
        <v>1019.9098618660772</v>
      </c>
      <c r="TK57" s="451">
        <v>88.970448651468402</v>
      </c>
      <c r="TL57" s="451">
        <v>116.00491130400108</v>
      </c>
      <c r="TM57" s="451">
        <v>134.37235559380125</v>
      </c>
      <c r="TN57" s="222">
        <v>92.171163272436502</v>
      </c>
      <c r="TP57" s="219" t="s">
        <v>29</v>
      </c>
      <c r="TQ57" s="221">
        <v>16</v>
      </c>
      <c r="TR57" s="451">
        <v>51</v>
      </c>
      <c r="TS57" s="451">
        <v>66</v>
      </c>
      <c r="TT57" s="451">
        <v>174</v>
      </c>
      <c r="TU57" s="451">
        <v>223</v>
      </c>
      <c r="TV57" s="222">
        <v>230</v>
      </c>
      <c r="TW57" s="221">
        <v>19.851862000000001</v>
      </c>
      <c r="TX57" s="451">
        <v>71.466703999999993</v>
      </c>
      <c r="TY57" s="451">
        <v>111.170429</v>
      </c>
      <c r="TZ57" s="451">
        <v>301.74830700000001</v>
      </c>
      <c r="UA57" s="451">
        <v>273.95569999999998</v>
      </c>
      <c r="UB57" s="222">
        <v>250.133465</v>
      </c>
      <c r="UC57" s="221">
        <v>4.8335379710000401</v>
      </c>
      <c r="UD57" s="451">
        <v>87.003683478000724</v>
      </c>
      <c r="UE57" s="451">
        <v>91.837221449000765</v>
      </c>
      <c r="UF57" s="451">
        <v>299.67935420200246</v>
      </c>
      <c r="UG57" s="451">
        <v>299.67935420200246</v>
      </c>
      <c r="UH57" s="222">
        <v>227.17628463700188</v>
      </c>
      <c r="UJ57" s="219" t="s">
        <v>29</v>
      </c>
      <c r="UK57" s="221">
        <v>754</v>
      </c>
      <c r="UL57" s="451">
        <v>665</v>
      </c>
      <c r="UM57" s="451">
        <v>89</v>
      </c>
      <c r="UN57" s="221">
        <v>965.79310099999998</v>
      </c>
      <c r="UO57" s="451">
        <v>870.50416199999995</v>
      </c>
      <c r="UP57" s="451">
        <v>95.288938999999999</v>
      </c>
      <c r="UQ57" s="221">
        <v>1022.8099846486772</v>
      </c>
      <c r="UR57" s="451">
        <v>923.20575246100861</v>
      </c>
      <c r="US57" s="222">
        <v>99.604232187668515</v>
      </c>
      <c r="UU57" s="219" t="s">
        <v>29</v>
      </c>
      <c r="UV57" s="221">
        <v>782.16337499999997</v>
      </c>
      <c r="UW57" s="451">
        <v>88.340786999999992</v>
      </c>
      <c r="UX57" s="221">
        <v>40.696317000000001</v>
      </c>
      <c r="UY57" s="451">
        <v>51.614840999999998</v>
      </c>
      <c r="UZ57" s="222">
        <v>2.977779</v>
      </c>
      <c r="VA57" s="221">
        <v>837.16877657720795</v>
      </c>
      <c r="VB57" s="451">
        <v>86.036975883800807</v>
      </c>
      <c r="VC57" s="221">
        <v>46.435314506668099</v>
      </c>
      <c r="VD57" s="451">
        <v>53.168917681000501</v>
      </c>
      <c r="VE57" s="222">
        <v>0</v>
      </c>
      <c r="VF57" s="168"/>
      <c r="VG57" s="219" t="s">
        <v>29</v>
      </c>
      <c r="VH57" s="221">
        <v>55.585214999999998</v>
      </c>
      <c r="VI57" s="451">
        <v>11.911117000000001</v>
      </c>
      <c r="VJ57" s="451">
        <v>3.9703719999999998</v>
      </c>
      <c r="VK57" s="222">
        <v>16.874082999999999</v>
      </c>
      <c r="VL57" s="221">
        <v>51.235502492600503</v>
      </c>
      <c r="VM57" s="451">
        <v>10.633783536200101</v>
      </c>
      <c r="VN57" s="451">
        <v>7.7336607536000699</v>
      </c>
      <c r="VO57" s="222">
        <v>16.4340291014001</v>
      </c>
      <c r="VQ57" s="219" t="s">
        <v>29</v>
      </c>
      <c r="VR57" s="221">
        <v>339</v>
      </c>
      <c r="VS57" s="222">
        <v>60</v>
      </c>
      <c r="VT57" s="451">
        <v>338.72097300000001</v>
      </c>
      <c r="VU57" s="451">
        <v>55.542808000000001</v>
      </c>
      <c r="VV57" s="221">
        <v>386.86487425487718</v>
      </c>
      <c r="VW57" s="222">
        <v>57.618164633788922</v>
      </c>
      <c r="VY57" s="219" t="s">
        <v>29</v>
      </c>
      <c r="VZ57" s="221">
        <v>15</v>
      </c>
      <c r="WA57" s="451">
        <v>121</v>
      </c>
      <c r="WB57" s="451">
        <v>61</v>
      </c>
      <c r="WC57" s="451">
        <v>134</v>
      </c>
      <c r="WD57" s="222">
        <v>121</v>
      </c>
      <c r="WE57" s="221">
        <v>7.9407449999999997</v>
      </c>
      <c r="WF57" s="451">
        <v>103.40852599999999</v>
      </c>
      <c r="WG57" s="451">
        <v>51.281014999999996</v>
      </c>
      <c r="WH57" s="451">
        <v>148.75461899999999</v>
      </c>
      <c r="WI57" s="222">
        <v>137.08320800000001</v>
      </c>
      <c r="WJ57" s="221">
        <v>4.8335379710000401</v>
      </c>
      <c r="WK57" s="451">
        <v>43.920198283083479</v>
      </c>
      <c r="WL57" s="451">
        <v>55.242036636988672</v>
      </c>
      <c r="WM57" s="451">
        <v>111.40538847528164</v>
      </c>
      <c r="WN57" s="222">
        <v>154.14594215269611</v>
      </c>
      <c r="WP57" s="219" t="s">
        <v>29</v>
      </c>
      <c r="WQ57" s="221">
        <v>16</v>
      </c>
      <c r="WR57" s="451">
        <v>49</v>
      </c>
      <c r="WS57" s="451">
        <v>17</v>
      </c>
      <c r="WT57" s="451">
        <v>76</v>
      </c>
      <c r="WU57" s="451">
        <v>135</v>
      </c>
      <c r="WV57" s="222">
        <v>159</v>
      </c>
      <c r="WW57" s="221">
        <v>3.9703719999999998</v>
      </c>
      <c r="WX57" s="451">
        <v>39.833269000000001</v>
      </c>
      <c r="WY57" s="451">
        <v>24.198611</v>
      </c>
      <c r="WZ57" s="451">
        <v>96.027032000000005</v>
      </c>
      <c r="XA57" s="451">
        <v>154.46456900000001</v>
      </c>
      <c r="XB57" s="222">
        <v>129.97425999999999</v>
      </c>
      <c r="XC57" s="221">
        <v>4.8335379710000401</v>
      </c>
      <c r="XD57" s="451">
        <v>46.057157382750319</v>
      </c>
      <c r="XE57" s="451">
        <v>23.73831751801054</v>
      </c>
      <c r="XF57" s="451">
        <v>75.256877249213503</v>
      </c>
      <c r="XG57" s="451">
        <v>147.95604206190956</v>
      </c>
      <c r="XH57" s="222">
        <v>71.705171336165989</v>
      </c>
      <c r="XJ57" s="219" t="s">
        <v>29</v>
      </c>
      <c r="XK57" s="221">
        <v>1</v>
      </c>
      <c r="XL57" s="451">
        <v>0</v>
      </c>
      <c r="XM57" s="451">
        <v>0</v>
      </c>
      <c r="XN57" s="451">
        <v>14</v>
      </c>
      <c r="XO57" s="222">
        <v>4</v>
      </c>
      <c r="XP57" s="221">
        <v>3.9703724607545601</v>
      </c>
      <c r="XQ57" s="451">
        <v>0</v>
      </c>
      <c r="XR57" s="451">
        <v>3.9703724607545601</v>
      </c>
      <c r="XS57" s="451">
        <v>0</v>
      </c>
      <c r="XT57" s="222">
        <v>7.9407449215091201</v>
      </c>
      <c r="XU57" s="221">
        <v>0</v>
      </c>
      <c r="XV57" s="451">
        <v>4.8335379710000401</v>
      </c>
      <c r="XW57" s="451">
        <v>0</v>
      </c>
      <c r="XX57" s="451">
        <v>3.1817512415480498</v>
      </c>
      <c r="XY57" s="222">
        <v>1.05595236346237</v>
      </c>
      <c r="XZ57" s="822"/>
      <c r="YA57" s="219" t="s">
        <v>29</v>
      </c>
      <c r="YB57" s="221">
        <v>52.268910056935646</v>
      </c>
      <c r="YC57" s="451">
        <v>86.07032586886838</v>
      </c>
      <c r="YD57" s="451">
        <v>80.236730318600749</v>
      </c>
      <c r="YE57" s="451">
        <v>50.268794898400472</v>
      </c>
      <c r="YF57" s="451">
        <v>19.334151884000178</v>
      </c>
      <c r="YG57" s="451">
        <v>1.9334151884000179</v>
      </c>
      <c r="YH57" s="451">
        <v>3.8668303768000358</v>
      </c>
      <c r="YI57" s="221">
        <v>75.469892317735869</v>
      </c>
      <c r="YJ57" s="451">
        <v>87.037033463068397</v>
      </c>
      <c r="YK57" s="451">
        <v>80.236730318600749</v>
      </c>
      <c r="YL57" s="451">
        <v>51.235502492600482</v>
      </c>
      <c r="YM57" s="451">
        <v>54.168975260268077</v>
      </c>
      <c r="YN57" s="451">
        <v>62.902693593135744</v>
      </c>
      <c r="YO57" s="222">
        <v>726.53100300528808</v>
      </c>
      <c r="YP57" s="221">
        <v>104.47112014373612</v>
      </c>
      <c r="YQ57" s="451">
        <v>147.97296188273654</v>
      </c>
      <c r="YR57" s="451">
        <v>133.40564799960123</v>
      </c>
      <c r="YS57" s="451">
        <v>89.903806260600831</v>
      </c>
      <c r="YT57" s="451">
        <v>42.535134144800402</v>
      </c>
      <c r="YU57" s="451">
        <v>5.8002455652000542</v>
      </c>
      <c r="YV57" s="451">
        <v>10.633783536200101</v>
      </c>
      <c r="YW57" s="221">
        <v>148.97301946200412</v>
      </c>
      <c r="YX57" s="451">
        <v>149.90637707113655</v>
      </c>
      <c r="YY57" s="451">
        <v>133.40564799960123</v>
      </c>
      <c r="YZ57" s="451">
        <v>90.870513854800834</v>
      </c>
      <c r="ZA57" s="451">
        <v>114.13819608573624</v>
      </c>
      <c r="ZB57" s="451">
        <v>138.37258591087161</v>
      </c>
      <c r="ZC57" s="222">
        <v>1490.9303521097145</v>
      </c>
      <c r="ZE57" s="219" t="s">
        <v>29</v>
      </c>
      <c r="ZF57" s="221">
        <v>566</v>
      </c>
      <c r="ZG57" s="451">
        <v>384</v>
      </c>
      <c r="ZH57" s="451">
        <v>150</v>
      </c>
      <c r="ZI57" s="222">
        <v>157</v>
      </c>
      <c r="ZJ57" s="221">
        <v>501.88064300000002</v>
      </c>
      <c r="ZK57" s="451">
        <v>415.89651500000002</v>
      </c>
      <c r="ZL57" s="451">
        <v>226.31122999999999</v>
      </c>
      <c r="ZM57" s="222">
        <v>370.23723200000001</v>
      </c>
      <c r="ZN57" s="221">
        <v>426.75204082084241</v>
      </c>
      <c r="ZO57" s="451">
        <v>484.3538546792721</v>
      </c>
      <c r="ZP57" s="451">
        <v>288.07886307160265</v>
      </c>
      <c r="ZQ57" s="222">
        <v>486.25391988260452</v>
      </c>
      <c r="ZS57" s="219" t="s">
        <v>29</v>
      </c>
      <c r="ZT57" s="221">
        <v>191.04169578861823</v>
      </c>
      <c r="ZU57" s="451">
        <v>280.37855230307019</v>
      </c>
      <c r="ZV57" s="451">
        <v>132.43894040540124</v>
      </c>
      <c r="ZW57" s="222">
        <v>215.575793506602</v>
      </c>
      <c r="ZX57" s="221">
        <v>235.71034503222413</v>
      </c>
      <c r="ZY57" s="451">
        <v>203.97530237620191</v>
      </c>
      <c r="ZZ57" s="451">
        <v>155.63992266620144</v>
      </c>
      <c r="AAA57" s="222">
        <v>270.67812637600252</v>
      </c>
    </row>
    <row r="58" spans="1:703" ht="13.5" customHeight="1" x14ac:dyDescent="0.2">
      <c r="A58" s="219">
        <v>37264</v>
      </c>
      <c r="B58" s="219" t="s">
        <v>441</v>
      </c>
      <c r="C58" s="221">
        <v>591</v>
      </c>
      <c r="D58" s="451">
        <v>560</v>
      </c>
      <c r="E58" s="451">
        <v>624</v>
      </c>
      <c r="F58" s="451">
        <v>699</v>
      </c>
      <c r="G58" s="451">
        <v>779</v>
      </c>
      <c r="H58" s="451">
        <v>1128</v>
      </c>
      <c r="I58" s="205">
        <v>1193</v>
      </c>
      <c r="J58" s="634"/>
      <c r="K58" s="219" t="s">
        <v>441</v>
      </c>
      <c r="L58" s="227">
        <f>((VLOOKUP($K58,$B$8:$I$75,3,FALSE)/VLOOKUP($K58,$B$8:$I$75,2,FALSE))^(1/6.975))-1</f>
        <v>-7.6948631013937785E-3</v>
      </c>
      <c r="M58" s="203">
        <f>((VLOOKUP($K58,$B$8:$I$75,4,FALSE)/VLOOKUP($K58,$B$8:$I$75,3,FALSE))^(1/7.035))-1</f>
        <v>1.5501087213615206E-2</v>
      </c>
      <c r="N58" s="203">
        <f>((VLOOKUP($K58,$B$8:$I$75,5,FALSE)/VLOOKUP($K58,$B$8:$I$75,4,FALSE))^(1/8.005))-1</f>
        <v>1.4279679367499076E-2</v>
      </c>
      <c r="O58" s="203">
        <f>((VLOOKUP($K58,$B$8:$I$75,6,FALSE)/VLOOKUP($K58,$B$8:$I$75,5,FALSE))^(1/9.01))-1</f>
        <v>1.2099281973193765E-2</v>
      </c>
      <c r="P58" s="203">
        <f>((VLOOKUP($K58,$B$8:$I$75,7,FALSE)/VLOOKUP($K58,$B$8:$I$75,6,FALSE))^(1/11))-1</f>
        <v>3.4226362602393312E-2</v>
      </c>
      <c r="Q58" s="228">
        <f>((VLOOKUP($K58,$B$8:$I$75,8,FALSE)/VLOOKUP($K58,$B$8:$I$75,7,FALSE))^(1/5))-1</f>
        <v>1.1268009124722367E-2</v>
      </c>
      <c r="R58" s="77"/>
      <c r="S58" s="219" t="s">
        <v>441</v>
      </c>
      <c r="T58" s="227">
        <f>VLOOKUP($S58,$K$8:$Q$75,2,FALSE)*(VLOOKUP($S58,$AW$8:$BC$75,2,FALSE)-VLOOKUP($S58,$CE$8:$CK$75,2,FALSE))/(VLOOKUP($S58,$B$8:$I$75,3,FALSE)-VLOOKUP($S58,$B$8:$I$75,2,FALSE))</f>
        <v>5.4608705880859077E-3</v>
      </c>
      <c r="U58" s="203">
        <f>VLOOKUP($S58,$K$8:$Q$75,3,FALSE)*(VLOOKUP($S58,$AW$8:$BC$75,3,FALSE)-VLOOKUP($S58,$CE$8:$CK$75,3,FALSE))/(VLOOKUP($S58,$B$8:$I$75,4,FALSE)-VLOOKUP($S58,$B$8:$I$75,3,FALSE))</f>
        <v>4.8440897542547517E-4</v>
      </c>
      <c r="V58" s="203">
        <f>VLOOKUP($S58,$K$8:$Q$75,4,FALSE)*(VLOOKUP($S58,$AW$8:$BC$75,4,FALSE)-VLOOKUP($S58,$CE$8:$CK$75,4,FALSE))/(VLOOKUP($S58,$B$8:$I$75,5,FALSE)-VLOOKUP($S58,$B$8:$I$75,4,FALSE))</f>
        <v>4.3791016726997169E-3</v>
      </c>
      <c r="W58" s="203">
        <f>VLOOKUP($S58,$K$8:$Q$75,5,FALSE)*(VLOOKUP($S58,$AW$8:$BC$75,5,FALSE)-VLOOKUP($S58,$CE$8:$CK$75,5,FALSE))/(VLOOKUP($S58,$B$8:$I$75,6,FALSE)-VLOOKUP($S58,$B$8:$I$75,5,FALSE))</f>
        <v>6.654605085256571E-3</v>
      </c>
      <c r="X58" s="203">
        <f>VLOOKUP($S58,$K$8:$Q$75,6,FALSE)*(VLOOKUP($S58,$AW$8:$BC$75,6,FALSE)-VLOOKUP($S58,$CE$8:$CK$75,6,FALSE))/(VLOOKUP($S58,$B$8:$I$75,7,FALSE)-VLOOKUP($S58,$B$8:$I$75,6,FALSE))</f>
        <v>7.1590959025063378E-3</v>
      </c>
      <c r="Y58" s="228">
        <f>VLOOKUP($S58,$K$8:$Q$75,7,FALSE)*(VLOOKUP($S58,$AW$8:$BC$75,7,FALSE)-VLOOKUP($S58,$CE$8:$CK$75,7,FALSE))/(VLOOKUP($S58,$B$8:$I$75,8,FALSE)-VLOOKUP($S58,$B$8:$I$75,7,FALSE))</f>
        <v>9.7078232459146541E-3</v>
      </c>
      <c r="Z58" s="77"/>
      <c r="AA58" s="219" t="s">
        <v>441</v>
      </c>
      <c r="AB58" s="227">
        <f>(VLOOKUP($S58,$K$8:$Q$75,2,FALSE)*((VLOOKUP($S58,$B$8:$I$75,3,FALSE)-VLOOKUP($S58,$B$8:$I$75,2,FALSE))-(VLOOKUP($S58,$AW$8:$BC$75,2,FALSE)-VLOOKUP($S58,$CE$8:$CK$75,2,FALSE)))/(VLOOKUP($S58,$B$8:$I$75,3,FALSE)-VLOOKUP($S58,$B$8:$I$75,2,FALSE)))</f>
        <v>-1.3155733689479686E-2</v>
      </c>
      <c r="AC58" s="203">
        <f>(VLOOKUP($S58,$K$8:$Q$75,3,FALSE)*((VLOOKUP($S58,$B$8:$I$75,4,FALSE)-VLOOKUP($S58,$B$8:$I$75,3,FALSE))-(VLOOKUP($S58,$AW$8:$BC$75,3,FALSE)-VLOOKUP($S58,$CE$8:$CK$75,3,FALSE)))/(VLOOKUP($S58,$B$8:$I$75,4,FALSE)-VLOOKUP($S58,$B$8:$I$75,3,FALSE)))</f>
        <v>1.501667823818973E-2</v>
      </c>
      <c r="AD58" s="203">
        <f>(VLOOKUP($S58,$K$8:$Q$75,4,FALSE)*((VLOOKUP($S58,$B$8:$I$75,5,FALSE)-VLOOKUP($S58,$B$8:$I$75,4,FALSE))-(VLOOKUP($S58,$AW$8:$BC$75,4,FALSE)-VLOOKUP($S58,$CE$8:$CK$75,4,FALSE)))/(VLOOKUP($S58,$B$8:$I$75,5,FALSE)-VLOOKUP($S58,$B$8:$I$75,4,FALSE)))</f>
        <v>9.9005776947993594E-3</v>
      </c>
      <c r="AE58" s="203">
        <f>(VLOOKUP($S58,$K$8:$Q$75,5,FALSE)*((VLOOKUP($S58,$B$8:$I$75,6,FALSE)-VLOOKUP($S58,$B$8:$I$75,5,FALSE))-(VLOOKUP($S58,$AW$8:$BC$75,5,FALSE)-VLOOKUP($S58,$CE$8:$CK$75,5,FALSE)))/(VLOOKUP($S58,$B$8:$I$75,6,FALSE)-VLOOKUP($S58,$B$8:$I$75,5,FALSE)))</f>
        <v>5.4446768879371941E-3</v>
      </c>
      <c r="AF58" s="203">
        <f>(VLOOKUP($S58,$K$8:$Q$75,6,FALSE)*((VLOOKUP($S58,$B$8:$I$75,7,FALSE)-VLOOKUP($S58,$B$8:$I$75,6,FALSE))-(VLOOKUP($S58,$AW$8:$BC$75,6,FALSE)-VLOOKUP($S58,$CE$8:$CK$75,6,FALSE)))/(VLOOKUP($S58,$B$8:$I$75,7,FALSE)-VLOOKUP($S58,$B$8:$I$75,6,FALSE)))</f>
        <v>2.7067266699886974E-2</v>
      </c>
      <c r="AG58" s="228">
        <f>(VLOOKUP($S58,$K$8:$Q$75,7,FALSE)*((VLOOKUP($S58,$B$8:$I$75,8,FALSE)-VLOOKUP($S58,$B$8:$I$75,7,FALSE))-(VLOOKUP($S58,$AW$8:$BC$75,7,FALSE)-VLOOKUP($S58,$CE$8:$CK$75,7,FALSE)))/(VLOOKUP($S58,$B$8:$I$75,8,FALSE)-VLOOKUP($S58,$B$8:$I$75,7,FALSE)))</f>
        <v>1.5601858788077123E-3</v>
      </c>
      <c r="AI58" s="219" t="s">
        <v>441</v>
      </c>
      <c r="AJ58" s="221">
        <f>VLOOKUP($AI58,$AW$8:$BC$75,2,FALSE)-VLOOKUP($AI58,$CE$8:$CK$75,2,FALSE)</f>
        <v>22</v>
      </c>
      <c r="AK58" s="222">
        <f>(VLOOKUP($AI58,$B$8:$I$75,3,FALSE)-VLOOKUP($AI58,$B$8:$I$75,2,FALSE))-AJ58</f>
        <v>-53</v>
      </c>
      <c r="AL58" s="451">
        <f>VLOOKUP($AI58,$AW$8:$BC$75,3,FALSE)-VLOOKUP($AI58,$CE$8:$CK$75,3,FALSE)</f>
        <v>2</v>
      </c>
      <c r="AM58" s="451">
        <f>(VLOOKUP($AI58,$B$8:$I$75,4,FALSE)-VLOOKUP($AI58,$B$8:$I$75,3,FALSE))-AL58</f>
        <v>62</v>
      </c>
      <c r="AN58" s="221">
        <f>VLOOKUP($AI58,$AW$8:$BC$75,4,FALSE)-VLOOKUP($AI58,$CE$8:$CK$75,4,FALSE)</f>
        <v>23</v>
      </c>
      <c r="AO58" s="222">
        <f>(VLOOKUP($AI58,$B$8:$I$75,5,FALSE)-VLOOKUP($AI58,$B$8:$I$75,4,FALSE))-AN58</f>
        <v>52</v>
      </c>
      <c r="AP58" s="451">
        <f>VLOOKUP($AI58,$AW$8:$BC$75,5,FALSE)-VLOOKUP($AI58,$CE$8:$CK$75,5,FALSE)</f>
        <v>44</v>
      </c>
      <c r="AQ58" s="451">
        <f>(VLOOKUP($AI58,$B$8:$I$75,6,FALSE)-VLOOKUP($AI58,$B$8:$I$75,5,FALSE))-AP58</f>
        <v>36</v>
      </c>
      <c r="AR58" s="221">
        <f>VLOOKUP($AI58,$AW$8:$BC$75,6,FALSE)-VLOOKUP($AI58,$CE$8:$CK$75,6,FALSE)</f>
        <v>73</v>
      </c>
      <c r="AS58" s="222">
        <f>(VLOOKUP($AI58,$B$8:$I$75,7,FALSE)-VLOOKUP($AI58,$B$8:$I$75,6,FALSE))-AR58</f>
        <v>276</v>
      </c>
      <c r="AT58" s="221">
        <f>VLOOKUP($AI58,$AW$8:$BC$75,7,FALSE)-VLOOKUP($AI58,$CE$8:$CK$75,7,FALSE)</f>
        <v>56</v>
      </c>
      <c r="AU58" s="222">
        <f>(VLOOKUP($AI58,$B$8:$I$75,8,FALSE)-VLOOKUP($AI58,$B$8:$I$75,7,FALSE))-AT58</f>
        <v>9</v>
      </c>
      <c r="AV58" s="636"/>
      <c r="AW58" s="219" t="s">
        <v>441</v>
      </c>
      <c r="AX58" s="221">
        <v>76</v>
      </c>
      <c r="AY58" s="451">
        <v>36</v>
      </c>
      <c r="AZ58" s="451">
        <v>72</v>
      </c>
      <c r="BA58" s="451">
        <v>82</v>
      </c>
      <c r="BB58" s="451">
        <v>141</v>
      </c>
      <c r="BC58" s="222">
        <v>81</v>
      </c>
      <c r="BE58" s="219" t="s">
        <v>441</v>
      </c>
      <c r="BF58" s="239">
        <f>IF(VLOOKUP($BE58,$B$8:$I$75,3,FALSE)&lt;&gt;VLOOKUP($BE58,$B$8:$I$75,2,FALSE),(10*(VLOOKUP($BE58,$K$8:$Q$75,2,FALSE)*100)*VLOOKUP($BE58,$AW$8:$BC$75,2,FALSE))/(VLOOKUP($BE58,$B$8:$I$75,3,FALSE)-VLOOKUP($BE58,$B$8:$I$75,2,FALSE)),"")</f>
        <v>18.864825667933136</v>
      </c>
      <c r="BG58" s="235">
        <f>IF(VLOOKUP($BE58,$B$8:$I$75,4,FALSE)&lt;&gt;VLOOKUP($BE58,$B$8:$I$75,3,FALSE),(10*(VLOOKUP($BE58,$K$8:$Q$75,3,FALSE)*100)*VLOOKUP($BE58,$AW$8:$BC$75,3,FALSE))/(VLOOKUP($BE58,$B$8:$I$75,4,FALSE)-VLOOKUP($BE58,$B$8:$I$75,3,FALSE)),"")</f>
        <v>8.7193615576585533</v>
      </c>
      <c r="BH58" s="235">
        <f>IF(VLOOKUP($BE58,$B$8:$I$75,5,FALSE)&lt;&gt;VLOOKUP($BE58,$B$8:$I$75,4,FALSE),(10*(VLOOKUP($BE58,$K$8:$Q$75,4,FALSE)*100)*VLOOKUP($BE58,$AW$8:$BC$75,4,FALSE))/(VLOOKUP($BE58,$B$8:$I$75,5,FALSE)-VLOOKUP($BE58,$B$8:$I$75,4,FALSE)),"")</f>
        <v>13.708492192799113</v>
      </c>
      <c r="BI58" s="235">
        <f>IF(VLOOKUP($BE58,$B$8:$I$75,6,FALSE)&lt;&gt;VLOOKUP($BE58,$B$8:$I$75,5,FALSE),(10*(VLOOKUP($BE58,$K$8:$Q$75,5,FALSE)*100)*VLOOKUP($BE58,$AW$8:$BC$75,5,FALSE))/(VLOOKUP($BE58,$B$8:$I$75,6,FALSE)-VLOOKUP($BE58,$B$8:$I$75,5,FALSE)),"")</f>
        <v>12.40176402252361</v>
      </c>
      <c r="BJ58" s="235">
        <f>IF(VLOOKUP($BE58,$B$8:$I$75,7,FALSE)&lt;&gt;VLOOKUP($BE58,$B$8:$I$75,6,FALSE),(10*(VLOOKUP($BE58,$K$8:$Q$75,6,FALSE)*100)*VLOOKUP($BE58,$AW$8:$BC$75,6,FALSE))/(VLOOKUP($BE58,$B$8:$I$75,7,FALSE)-VLOOKUP($BE58,$B$8:$I$75,6,FALSE)),"")</f>
        <v>13.827842770594431</v>
      </c>
      <c r="BK58" s="240">
        <f>IF(VLOOKUP($BE58,$B$8:$I$75,8,FALSE)&lt;&gt;VLOOKUP($BE58,$B$8:$I$75,7,FALSE),(10*(VLOOKUP($BE58,$K$8:$Q$75,7,FALSE)*100)*VLOOKUP($BE58,$AW$8:$BC$75,7,FALSE))/(VLOOKUP($BE58,$B$8:$I$75,8,FALSE)-VLOOKUP($BE58,$B$8:$I$75,7,FALSE)),"")</f>
        <v>14.04167290926941</v>
      </c>
      <c r="BL58" s="239">
        <f>IF(VLOOKUP($BE58,$B$8:$I$75,3,FALSE)&lt;&gt;VLOOKUP($BE58,$B$8:$I$75,2,FALSE),(10*(VLOOKUP($BE58,$K$8:$Q$75,2,FALSE)*100)*VLOOKUP($BE58,$CE$8:$CK$75,2,FALSE))/(VLOOKUP($BE58,$B$8:$I$75,3,FALSE)-VLOOKUP($BE58,$B$8:$I$75,2,FALSE)),"")</f>
        <v>13.403955079847227</v>
      </c>
      <c r="BM58" s="235">
        <f>IF(VLOOKUP($BE58,$B$8:$I$75,4,FALSE)&lt;&gt;VLOOKUP($BE58,$B$8:$I$75,3,FALSE),(10*(VLOOKUP($BE58,$K$8:$Q$75,3,FALSE)*100)*VLOOKUP($BE58,$CE$8:$CK$75,3,FALSE))/(VLOOKUP($BE58,$B$8:$I$75,4,FALSE)-VLOOKUP($BE58,$B$8:$I$75,3,FALSE)),"")</f>
        <v>8.2349525822330776</v>
      </c>
      <c r="BN58" s="235">
        <f>IF(VLOOKUP($BE58,$B$8:$I$75,5,FALSE)&lt;&gt;VLOOKUP($BE58,$B$8:$I$75,4,FALSE),(10*(VLOOKUP($BE58,$K$8:$Q$75,4,FALSE)*100)*VLOOKUP($BE58,$CE$8:$CK$75,4,FALSE))/(VLOOKUP($BE58,$B$8:$I$75,5,FALSE)-VLOOKUP($BE58,$B$8:$I$75,4,FALSE)),"")</f>
        <v>9.3293905200993965</v>
      </c>
      <c r="BO58" s="235">
        <f>IF(VLOOKUP($BE58,$B$8:$I$75,6,FALSE)&lt;&gt;VLOOKUP($BE58,$B$8:$I$75,5,FALSE),(10*(VLOOKUP($BE58,$K$8:$Q$75,5,FALSE)*100)*VLOOKUP($BE58,$CE$8:$CK$75,5,FALSE))/(VLOOKUP($BE58,$B$8:$I$75,6,FALSE)-VLOOKUP($BE58,$B$8:$I$75,5,FALSE)),"")</f>
        <v>5.7471589372670389</v>
      </c>
      <c r="BP58" s="235">
        <f>IF(VLOOKUP($BE58,$B$8:$I$75,7,FALSE)&lt;&gt;VLOOKUP($BE58,$B$8:$I$75,6,FALSE),(10*(VLOOKUP($BE58,$K$8:$Q$75,6,FALSE)*100)*VLOOKUP($BE58,$CE$8:$CK$75,6,FALSE))/(VLOOKUP($BE58,$B$8:$I$75,7,FALSE)-VLOOKUP($BE58,$B$8:$I$75,6,FALSE)),"")</f>
        <v>6.6687468680880952</v>
      </c>
      <c r="BQ58" s="240">
        <f>IF(VLOOKUP($BE58,$B$8:$I$75,8,FALSE)&lt;&gt;VLOOKUP($BE58,$B$8:$I$75,7,FALSE),(10*(VLOOKUP($BE58,$K$8:$Q$75,7,FALSE)*100)*VLOOKUP($BE58,$CE$8:$CK$75,7,FALSE))/(VLOOKUP($BE58,$B$8:$I$75,8,FALSE)-VLOOKUP($BE58,$B$8:$I$75,7,FALSE)),"")</f>
        <v>4.3338496633547559</v>
      </c>
      <c r="BS58" s="219" t="s">
        <v>441</v>
      </c>
      <c r="BT58" s="451">
        <v>15</v>
      </c>
      <c r="BU58" s="451">
        <v>14</v>
      </c>
      <c r="BV58" s="451">
        <v>13</v>
      </c>
      <c r="BW58" s="451">
        <v>19</v>
      </c>
      <c r="BX58" s="451">
        <v>22</v>
      </c>
      <c r="BY58" s="451">
        <v>12</v>
      </c>
      <c r="BZ58" s="451">
        <v>15</v>
      </c>
      <c r="CA58" s="451">
        <v>12</v>
      </c>
      <c r="CB58" s="451">
        <v>13</v>
      </c>
      <c r="CC58" s="222">
        <v>18</v>
      </c>
      <c r="CE58" s="219" t="s">
        <v>441</v>
      </c>
      <c r="CF58" s="221">
        <v>54</v>
      </c>
      <c r="CG58" s="451">
        <v>34</v>
      </c>
      <c r="CH58" s="451">
        <v>49</v>
      </c>
      <c r="CI58" s="451">
        <v>38</v>
      </c>
      <c r="CJ58" s="451">
        <v>68</v>
      </c>
      <c r="CK58" s="222">
        <v>25</v>
      </c>
      <c r="CM58" s="795" t="s">
        <v>441</v>
      </c>
      <c r="CN58" s="451">
        <v>4</v>
      </c>
      <c r="CO58" s="451">
        <v>9</v>
      </c>
      <c r="CP58" s="451">
        <v>4</v>
      </c>
      <c r="CQ58" s="451">
        <v>7</v>
      </c>
      <c r="CR58" s="451">
        <v>3</v>
      </c>
      <c r="CS58" s="451">
        <v>3</v>
      </c>
      <c r="CT58" s="451">
        <v>8</v>
      </c>
      <c r="CU58" s="451">
        <v>4</v>
      </c>
      <c r="CV58" s="451">
        <v>5</v>
      </c>
      <c r="CW58" s="222">
        <v>6</v>
      </c>
      <c r="CY58" s="219" t="s">
        <v>441</v>
      </c>
      <c r="CZ58" s="221">
        <v>1045</v>
      </c>
      <c r="DA58" s="451">
        <v>12</v>
      </c>
      <c r="DB58" s="451">
        <v>87</v>
      </c>
      <c r="DC58" s="451">
        <v>5</v>
      </c>
      <c r="DD58" s="451">
        <v>26</v>
      </c>
      <c r="DE58" s="222">
        <v>0</v>
      </c>
      <c r="DG58" s="219" t="s">
        <v>441</v>
      </c>
      <c r="DH58" s="221">
        <v>28</v>
      </c>
      <c r="DI58" s="451">
        <v>24</v>
      </c>
      <c r="DJ58" s="451">
        <v>28</v>
      </c>
      <c r="DK58" s="451">
        <v>76</v>
      </c>
      <c r="DL58" s="451">
        <v>88</v>
      </c>
      <c r="DM58" s="451">
        <v>100</v>
      </c>
      <c r="DN58" s="451">
        <v>168</v>
      </c>
      <c r="DO58" s="222">
        <v>100</v>
      </c>
      <c r="DP58" s="221">
        <v>20</v>
      </c>
      <c r="DQ58" s="451">
        <v>32</v>
      </c>
      <c r="DR58" s="451">
        <v>40</v>
      </c>
      <c r="DS58" s="451">
        <v>156</v>
      </c>
      <c r="DT58" s="451">
        <v>200</v>
      </c>
      <c r="DU58" s="451">
        <v>164</v>
      </c>
      <c r="DV58" s="451">
        <v>184</v>
      </c>
      <c r="DW58" s="222">
        <v>88</v>
      </c>
      <c r="DX58" s="221">
        <v>20</v>
      </c>
      <c r="DY58" s="451">
        <v>65</v>
      </c>
      <c r="DZ58" s="451">
        <v>75</v>
      </c>
      <c r="EA58" s="451">
        <v>135</v>
      </c>
      <c r="EB58" s="451">
        <v>175</v>
      </c>
      <c r="EC58" s="451">
        <v>120</v>
      </c>
      <c r="ED58" s="451">
        <v>220</v>
      </c>
      <c r="EE58" s="222">
        <v>95</v>
      </c>
      <c r="EG58" s="219" t="s">
        <v>441</v>
      </c>
      <c r="EH58" s="221">
        <v>159</v>
      </c>
      <c r="EI58" s="451">
        <v>121</v>
      </c>
      <c r="EJ58" s="451">
        <v>191</v>
      </c>
      <c r="EK58" s="451">
        <v>137</v>
      </c>
      <c r="EL58" s="451">
        <v>120</v>
      </c>
      <c r="EM58" s="451">
        <v>51</v>
      </c>
      <c r="EN58" s="221">
        <v>261</v>
      </c>
      <c r="EO58" s="451">
        <v>182</v>
      </c>
      <c r="EP58" s="451">
        <v>281</v>
      </c>
      <c r="EQ58" s="451">
        <v>204</v>
      </c>
      <c r="ER58" s="451">
        <v>132</v>
      </c>
      <c r="ES58" s="451">
        <v>68</v>
      </c>
      <c r="ET58" s="221">
        <v>277</v>
      </c>
      <c r="EU58" s="451">
        <v>160</v>
      </c>
      <c r="EV58" s="451">
        <v>284</v>
      </c>
      <c r="EW58" s="451">
        <v>233</v>
      </c>
      <c r="EX58" s="451">
        <v>156</v>
      </c>
      <c r="EY58" s="222">
        <v>83</v>
      </c>
      <c r="EZ58" s="636"/>
      <c r="FA58" s="219" t="s">
        <v>441</v>
      </c>
      <c r="FB58" s="221">
        <v>217</v>
      </c>
      <c r="FC58" s="451">
        <v>432</v>
      </c>
      <c r="FD58" s="222">
        <v>130</v>
      </c>
      <c r="FE58" s="221">
        <v>319</v>
      </c>
      <c r="FF58" s="451">
        <v>671</v>
      </c>
      <c r="FG58" s="222">
        <v>138</v>
      </c>
      <c r="FH58" s="221">
        <v>343</v>
      </c>
      <c r="FI58" s="451">
        <v>676</v>
      </c>
      <c r="FJ58" s="222">
        <v>174</v>
      </c>
      <c r="FK58" s="636"/>
      <c r="FM58" s="172"/>
      <c r="FU58" s="631"/>
      <c r="FV58" s="631"/>
      <c r="FW58" s="631"/>
      <c r="FX58" s="631"/>
      <c r="FZ58" s="219" t="s">
        <v>441</v>
      </c>
      <c r="GA58" s="221">
        <v>637</v>
      </c>
      <c r="GB58" s="451">
        <v>304</v>
      </c>
      <c r="GC58" s="222">
        <v>333</v>
      </c>
      <c r="GD58" s="221">
        <v>17628.079000000002</v>
      </c>
      <c r="GE58" s="451">
        <v>12059.441000000001</v>
      </c>
      <c r="GF58" s="222">
        <v>5568.6380000000008</v>
      </c>
      <c r="GH58" s="219" t="s">
        <v>441</v>
      </c>
      <c r="GI58" s="221">
        <v>199</v>
      </c>
      <c r="GJ58" s="451">
        <v>183</v>
      </c>
      <c r="GK58" s="451">
        <v>212</v>
      </c>
      <c r="GL58" s="451">
        <v>248</v>
      </c>
      <c r="GM58" s="451">
        <v>293</v>
      </c>
      <c r="GN58" s="451">
        <v>433</v>
      </c>
      <c r="GO58" s="222">
        <v>464</v>
      </c>
      <c r="GQ58" s="219" t="s">
        <v>441</v>
      </c>
      <c r="GR58" s="221">
        <v>591</v>
      </c>
      <c r="GS58" s="451">
        <v>560</v>
      </c>
      <c r="GT58" s="451">
        <v>624</v>
      </c>
      <c r="GU58" s="451">
        <v>699</v>
      </c>
      <c r="GV58" s="451">
        <v>779</v>
      </c>
      <c r="GW58" s="451">
        <v>1128</v>
      </c>
      <c r="GX58" s="222">
        <v>1193</v>
      </c>
      <c r="GZ58" s="219" t="s">
        <v>441</v>
      </c>
      <c r="HA58" s="389">
        <f t="shared" si="2"/>
        <v>2.9698492462311559</v>
      </c>
      <c r="HB58" s="390">
        <f t="shared" si="3"/>
        <v>3.0601092896174862</v>
      </c>
      <c r="HC58" s="390">
        <f t="shared" si="4"/>
        <v>2.9433962264150941</v>
      </c>
      <c r="HD58" s="390">
        <f t="shared" si="5"/>
        <v>2.818548387096774</v>
      </c>
      <c r="HE58" s="390">
        <f t="shared" si="6"/>
        <v>2.6587030716723548</v>
      </c>
      <c r="HF58" s="390">
        <f t="shared" si="7"/>
        <v>2.6050808314087761</v>
      </c>
      <c r="HG58" s="246">
        <f t="shared" si="8"/>
        <v>2.5711206896551726</v>
      </c>
      <c r="HI58" s="219" t="s">
        <v>441</v>
      </c>
      <c r="HJ58" s="221">
        <v>60</v>
      </c>
      <c r="HK58" s="451">
        <v>103</v>
      </c>
      <c r="HL58" s="451">
        <v>55</v>
      </c>
      <c r="HM58" s="451">
        <v>47</v>
      </c>
      <c r="HN58" s="451">
        <v>29</v>
      </c>
      <c r="HO58" s="221">
        <v>84</v>
      </c>
      <c r="HP58" s="451">
        <v>156</v>
      </c>
      <c r="HQ58" s="451">
        <v>80</v>
      </c>
      <c r="HR58" s="451">
        <v>80</v>
      </c>
      <c r="HS58" s="451">
        <v>32</v>
      </c>
      <c r="HT58" s="221">
        <v>100</v>
      </c>
      <c r="HU58" s="451">
        <v>160</v>
      </c>
      <c r="HV58" s="451">
        <v>75</v>
      </c>
      <c r="HW58" s="451">
        <v>100</v>
      </c>
      <c r="HX58" s="222">
        <v>25</v>
      </c>
      <c r="HY58" s="804"/>
      <c r="HZ58" s="219" t="s">
        <v>441</v>
      </c>
      <c r="IA58" s="221">
        <v>56</v>
      </c>
      <c r="IB58" s="451">
        <v>0</v>
      </c>
      <c r="IC58" s="451">
        <v>108</v>
      </c>
      <c r="ID58" s="451">
        <v>112</v>
      </c>
      <c r="IE58" s="451">
        <v>16</v>
      </c>
      <c r="IF58" s="221">
        <v>84</v>
      </c>
      <c r="IG58" s="451">
        <v>4</v>
      </c>
      <c r="IH58" s="451">
        <v>128</v>
      </c>
      <c r="II58" s="451">
        <v>176</v>
      </c>
      <c r="IJ58" s="451">
        <v>40</v>
      </c>
      <c r="IK58" s="221">
        <v>100</v>
      </c>
      <c r="IL58" s="451">
        <v>5</v>
      </c>
      <c r="IM58" s="451">
        <v>140</v>
      </c>
      <c r="IN58" s="451">
        <v>190</v>
      </c>
      <c r="IO58" s="222">
        <v>25</v>
      </c>
      <c r="IQ58" s="219" t="s">
        <v>441</v>
      </c>
      <c r="IR58" s="221">
        <v>1</v>
      </c>
      <c r="IS58" s="451">
        <v>2</v>
      </c>
      <c r="IT58" s="451">
        <v>11</v>
      </c>
      <c r="IU58" s="451">
        <v>11</v>
      </c>
      <c r="IV58" s="451">
        <v>8</v>
      </c>
      <c r="IW58" s="451">
        <v>19</v>
      </c>
      <c r="IX58" s="222">
        <v>8</v>
      </c>
      <c r="IY58" s="221">
        <v>58</v>
      </c>
      <c r="IZ58" s="451">
        <v>22</v>
      </c>
      <c r="JA58" s="451">
        <v>175</v>
      </c>
      <c r="JB58" s="451">
        <v>161</v>
      </c>
      <c r="JC58" s="451">
        <v>74</v>
      </c>
      <c r="JD58" s="451">
        <v>104</v>
      </c>
      <c r="JE58" s="222">
        <v>26</v>
      </c>
      <c r="JF58" s="221">
        <v>1</v>
      </c>
      <c r="JG58" s="451">
        <v>1</v>
      </c>
      <c r="JH58" s="451">
        <v>12</v>
      </c>
      <c r="JI58" s="451">
        <v>13</v>
      </c>
      <c r="JJ58" s="451">
        <v>19</v>
      </c>
      <c r="JK58" s="451">
        <v>22</v>
      </c>
      <c r="JL58" s="222">
        <v>17</v>
      </c>
      <c r="JM58" s="221">
        <v>58</v>
      </c>
      <c r="JN58" s="451">
        <v>48</v>
      </c>
      <c r="JO58" s="451">
        <v>256</v>
      </c>
      <c r="JP58" s="451">
        <v>245</v>
      </c>
      <c r="JQ58" s="451">
        <v>122</v>
      </c>
      <c r="JR58" s="451">
        <v>104</v>
      </c>
      <c r="JS58" s="222">
        <v>34</v>
      </c>
      <c r="JT58" s="221">
        <v>0</v>
      </c>
      <c r="JU58" s="451">
        <v>2</v>
      </c>
      <c r="JV58" s="451">
        <v>9</v>
      </c>
      <c r="JW58" s="451">
        <v>20</v>
      </c>
      <c r="JX58" s="451">
        <v>18</v>
      </c>
      <c r="JY58" s="451">
        <v>26</v>
      </c>
      <c r="JZ58" s="222">
        <v>25</v>
      </c>
      <c r="KA58" s="221">
        <v>66</v>
      </c>
      <c r="KB58" s="451">
        <v>39</v>
      </c>
      <c r="KC58" s="451">
        <v>237</v>
      </c>
      <c r="KD58" s="451">
        <v>273</v>
      </c>
      <c r="KE58" s="451">
        <v>127</v>
      </c>
      <c r="KF58" s="451">
        <v>119</v>
      </c>
      <c r="KG58" s="222">
        <v>55</v>
      </c>
      <c r="KI58" s="219" t="s">
        <v>441</v>
      </c>
      <c r="KJ58" s="221">
        <v>120</v>
      </c>
      <c r="KK58" s="451">
        <v>52</v>
      </c>
      <c r="KL58" s="451">
        <v>44</v>
      </c>
      <c r="KM58" s="222">
        <v>20</v>
      </c>
      <c r="KN58" s="221">
        <v>156</v>
      </c>
      <c r="KO58" s="451">
        <v>80</v>
      </c>
      <c r="KP58" s="451">
        <v>72</v>
      </c>
      <c r="KQ58" s="222">
        <v>36</v>
      </c>
      <c r="KR58" s="221">
        <v>150</v>
      </c>
      <c r="KS58" s="451">
        <v>70</v>
      </c>
      <c r="KT58" s="451">
        <v>110</v>
      </c>
      <c r="KU58" s="222">
        <v>25</v>
      </c>
      <c r="KW58" s="219" t="s">
        <v>441</v>
      </c>
      <c r="KX58" s="221">
        <v>254</v>
      </c>
      <c r="KY58" s="451">
        <v>262</v>
      </c>
      <c r="KZ58" s="451">
        <v>270</v>
      </c>
      <c r="LA58" s="451">
        <v>309</v>
      </c>
      <c r="LB58" s="451">
        <v>353</v>
      </c>
      <c r="LC58" s="451">
        <v>498</v>
      </c>
      <c r="LD58" s="205">
        <v>535</v>
      </c>
      <c r="LF58" s="219" t="s">
        <v>441</v>
      </c>
      <c r="LG58" s="221">
        <v>293</v>
      </c>
      <c r="LH58" s="451">
        <v>44</v>
      </c>
      <c r="LI58" s="222">
        <v>16</v>
      </c>
      <c r="LJ58" s="221">
        <v>433</v>
      </c>
      <c r="LK58" s="451">
        <v>35</v>
      </c>
      <c r="LL58" s="222">
        <v>30</v>
      </c>
      <c r="LM58" s="221">
        <v>464</v>
      </c>
      <c r="LN58" s="451">
        <v>31</v>
      </c>
      <c r="LO58" s="222">
        <v>40</v>
      </c>
      <c r="LQ58" s="219" t="s">
        <v>441</v>
      </c>
      <c r="LR58" s="221">
        <v>332</v>
      </c>
      <c r="LS58" s="451">
        <v>0</v>
      </c>
      <c r="LT58" s="222">
        <v>21</v>
      </c>
      <c r="LU58" s="221">
        <v>487</v>
      </c>
      <c r="LV58" s="451">
        <v>9</v>
      </c>
      <c r="LW58" s="222">
        <v>2</v>
      </c>
      <c r="LX58" s="221">
        <v>512</v>
      </c>
      <c r="LY58" s="451">
        <v>9</v>
      </c>
      <c r="LZ58" s="222">
        <v>14</v>
      </c>
      <c r="MB58" s="219" t="s">
        <v>441</v>
      </c>
      <c r="MC58" s="1111"/>
      <c r="MD58" s="1112"/>
      <c r="ME58" s="1112"/>
      <c r="MF58" s="1112"/>
      <c r="MG58" s="1112"/>
      <c r="MH58" s="221">
        <v>4</v>
      </c>
      <c r="MI58" s="451">
        <v>53</v>
      </c>
      <c r="MJ58" s="451">
        <v>62</v>
      </c>
      <c r="MK58" s="451">
        <v>118</v>
      </c>
      <c r="ML58" s="451">
        <v>261</v>
      </c>
      <c r="MM58" s="221">
        <v>19</v>
      </c>
      <c r="MN58" s="451">
        <v>21</v>
      </c>
      <c r="MO58" s="451">
        <v>41</v>
      </c>
      <c r="MP58" s="451">
        <v>140</v>
      </c>
      <c r="MQ58" s="222">
        <v>314</v>
      </c>
      <c r="MS58" s="219" t="s">
        <v>441</v>
      </c>
      <c r="MT58" s="221">
        <v>199</v>
      </c>
      <c r="MU58" s="451">
        <v>183</v>
      </c>
      <c r="MV58" s="451">
        <v>212</v>
      </c>
      <c r="MW58" s="451">
        <v>248</v>
      </c>
      <c r="MX58" s="451">
        <v>293</v>
      </c>
      <c r="MY58" s="451">
        <v>433</v>
      </c>
      <c r="MZ58" s="205">
        <v>464</v>
      </c>
      <c r="NB58" s="219" t="s">
        <v>441</v>
      </c>
      <c r="NC58" s="221">
        <v>284</v>
      </c>
      <c r="ND58" s="451">
        <v>0</v>
      </c>
      <c r="NE58" s="222">
        <v>10</v>
      </c>
      <c r="NF58" s="221">
        <v>425</v>
      </c>
      <c r="NG58" s="451">
        <v>8</v>
      </c>
      <c r="NH58" s="222">
        <v>0</v>
      </c>
      <c r="NI58" s="221">
        <v>457</v>
      </c>
      <c r="NJ58" s="451">
        <v>4</v>
      </c>
      <c r="NK58" s="222">
        <v>3</v>
      </c>
      <c r="NM58" s="219" t="s">
        <v>441</v>
      </c>
      <c r="NN58" s="221">
        <v>12</v>
      </c>
      <c r="NO58" s="451">
        <v>29</v>
      </c>
      <c r="NP58" s="451">
        <v>54</v>
      </c>
      <c r="NQ58" s="451">
        <v>82</v>
      </c>
      <c r="NR58" s="451">
        <v>117</v>
      </c>
      <c r="NS58" s="451">
        <v>1216</v>
      </c>
      <c r="NT58" s="221">
        <v>2</v>
      </c>
      <c r="NU58" s="451">
        <v>23</v>
      </c>
      <c r="NV58" s="451">
        <v>51</v>
      </c>
      <c r="NW58" s="451">
        <v>110</v>
      </c>
      <c r="NX58" s="451">
        <v>247</v>
      </c>
      <c r="NY58" s="451">
        <v>2070</v>
      </c>
      <c r="NZ58" s="221">
        <v>2</v>
      </c>
      <c r="OA58" s="451">
        <v>19</v>
      </c>
      <c r="OB58" s="451">
        <v>41</v>
      </c>
      <c r="OC58" s="451">
        <v>140</v>
      </c>
      <c r="OD58" s="451">
        <v>262</v>
      </c>
      <c r="OE58" s="222">
        <v>2246</v>
      </c>
      <c r="OG58" s="219" t="s">
        <v>441</v>
      </c>
      <c r="OH58" s="221">
        <v>233</v>
      </c>
      <c r="OI58" s="451">
        <v>43</v>
      </c>
      <c r="OJ58" s="451">
        <v>0</v>
      </c>
      <c r="OK58" s="222">
        <v>18</v>
      </c>
      <c r="OL58" s="221">
        <v>366</v>
      </c>
      <c r="OM58" s="451">
        <v>57</v>
      </c>
      <c r="ON58" s="451">
        <v>3</v>
      </c>
      <c r="OO58" s="222">
        <v>7</v>
      </c>
      <c r="OP58" s="221">
        <v>401</v>
      </c>
      <c r="OQ58" s="451">
        <v>53</v>
      </c>
      <c r="OR58" s="451">
        <v>3</v>
      </c>
      <c r="OS58" s="222">
        <v>7</v>
      </c>
      <c r="OU58" s="219" t="s">
        <v>441</v>
      </c>
      <c r="OV58" s="221">
        <v>44</v>
      </c>
      <c r="OW58" s="451">
        <v>56</v>
      </c>
      <c r="OX58" s="451">
        <v>100</v>
      </c>
      <c r="OY58" s="451">
        <v>111</v>
      </c>
      <c r="OZ58" s="451">
        <v>53</v>
      </c>
      <c r="PA58" s="222">
        <v>100</v>
      </c>
      <c r="PC58" s="219" t="s">
        <v>441</v>
      </c>
      <c r="PD58" s="221">
        <v>1</v>
      </c>
      <c r="PE58" s="451">
        <v>2</v>
      </c>
      <c r="PF58" s="451">
        <v>0</v>
      </c>
      <c r="PG58" s="451">
        <v>0</v>
      </c>
      <c r="PH58" s="451">
        <v>0</v>
      </c>
      <c r="PI58" s="222">
        <v>1</v>
      </c>
      <c r="PJ58" s="221">
        <v>108</v>
      </c>
      <c r="PK58" s="451">
        <v>23</v>
      </c>
      <c r="PL58" s="451">
        <v>27</v>
      </c>
      <c r="PM58" s="451">
        <v>99</v>
      </c>
      <c r="PN58" s="451">
        <v>105</v>
      </c>
      <c r="PO58" s="222">
        <v>76</v>
      </c>
      <c r="PP58" s="221">
        <v>109</v>
      </c>
      <c r="PQ58" s="451">
        <v>26</v>
      </c>
      <c r="PR58" s="451">
        <v>27</v>
      </c>
      <c r="PS58" s="451">
        <v>99</v>
      </c>
      <c r="PT58" s="451">
        <v>107</v>
      </c>
      <c r="PU58" s="222">
        <v>77</v>
      </c>
      <c r="PV58" s="636"/>
      <c r="PW58" s="219" t="s">
        <v>441</v>
      </c>
      <c r="PX58" s="221">
        <v>31</v>
      </c>
      <c r="PY58" s="451">
        <v>124</v>
      </c>
      <c r="PZ58" s="222">
        <v>139</v>
      </c>
      <c r="QA58" s="221">
        <v>25</v>
      </c>
      <c r="QB58" s="451">
        <v>147</v>
      </c>
      <c r="QC58" s="222">
        <v>261</v>
      </c>
      <c r="QD58" s="221">
        <v>29</v>
      </c>
      <c r="QE58" s="451">
        <v>134</v>
      </c>
      <c r="QF58" s="222">
        <v>301</v>
      </c>
      <c r="QH58" s="795" t="s">
        <v>441</v>
      </c>
      <c r="QI58" s="451">
        <f t="shared" si="9"/>
        <v>3</v>
      </c>
      <c r="QJ58" s="451">
        <f t="shared" si="10"/>
        <v>2</v>
      </c>
      <c r="QK58" s="451">
        <f t="shared" si="11"/>
        <v>3</v>
      </c>
      <c r="QL58" s="451">
        <f t="shared" si="12"/>
        <v>5</v>
      </c>
      <c r="QM58" s="451">
        <f t="shared" si="13"/>
        <v>7</v>
      </c>
      <c r="QN58" s="451">
        <f t="shared" si="14"/>
        <v>2</v>
      </c>
      <c r="QO58" s="451">
        <f t="shared" si="15"/>
        <v>26</v>
      </c>
      <c r="QP58" s="451">
        <f t="shared" si="16"/>
        <v>5</v>
      </c>
      <c r="QQ58" s="222">
        <f t="shared" si="17"/>
        <v>1</v>
      </c>
      <c r="QR58" s="222">
        <f t="shared" si="18"/>
        <v>54</v>
      </c>
      <c r="QT58" s="795" t="s">
        <v>441</v>
      </c>
      <c r="QU58" s="451">
        <v>3</v>
      </c>
      <c r="QV58" s="451">
        <v>0</v>
      </c>
      <c r="QW58" s="451">
        <v>3</v>
      </c>
      <c r="QX58" s="451">
        <v>5</v>
      </c>
      <c r="QY58" s="451">
        <v>7</v>
      </c>
      <c r="QZ58" s="451">
        <v>2</v>
      </c>
      <c r="RA58" s="451">
        <v>26</v>
      </c>
      <c r="RB58" s="451">
        <v>5</v>
      </c>
      <c r="RC58" s="222">
        <v>1</v>
      </c>
      <c r="RD58" s="222">
        <f t="shared" si="19"/>
        <v>52</v>
      </c>
      <c r="RF58" s="795" t="s">
        <v>441</v>
      </c>
      <c r="RG58" s="451">
        <v>0</v>
      </c>
      <c r="RH58" s="451">
        <v>2</v>
      </c>
      <c r="RI58" s="451">
        <v>0</v>
      </c>
      <c r="RJ58" s="451">
        <v>0</v>
      </c>
      <c r="RK58" s="451">
        <v>0</v>
      </c>
      <c r="RL58" s="451">
        <v>0</v>
      </c>
      <c r="RM58" s="451">
        <v>0</v>
      </c>
      <c r="RN58" s="451">
        <v>0</v>
      </c>
      <c r="RO58" s="222">
        <v>0</v>
      </c>
      <c r="RP58" s="222">
        <f t="shared" si="20"/>
        <v>2</v>
      </c>
      <c r="RR58" s="795" t="s">
        <v>441</v>
      </c>
      <c r="RS58" s="451">
        <v>0</v>
      </c>
      <c r="RT58" s="451">
        <v>0</v>
      </c>
      <c r="RU58" s="451">
        <v>0</v>
      </c>
      <c r="RV58" s="451">
        <v>0</v>
      </c>
      <c r="RW58" s="451">
        <v>0</v>
      </c>
      <c r="RX58" s="451">
        <v>0</v>
      </c>
      <c r="RY58" s="451">
        <v>0</v>
      </c>
      <c r="RZ58" s="451">
        <v>0</v>
      </c>
      <c r="SA58" s="222">
        <v>0</v>
      </c>
      <c r="SB58" s="222">
        <f t="shared" si="21"/>
        <v>0</v>
      </c>
      <c r="SD58" s="219" t="s">
        <v>441</v>
      </c>
      <c r="SE58" s="221">
        <v>2</v>
      </c>
      <c r="SF58" s="451">
        <v>2</v>
      </c>
      <c r="SG58" s="451">
        <v>4</v>
      </c>
      <c r="SH58" s="451">
        <v>11</v>
      </c>
      <c r="SI58" s="451">
        <v>6</v>
      </c>
      <c r="SJ58" s="451">
        <v>2</v>
      </c>
      <c r="SK58" s="451">
        <v>34</v>
      </c>
      <c r="SL58" s="451">
        <v>3</v>
      </c>
      <c r="SM58" s="451">
        <v>9</v>
      </c>
      <c r="SN58" s="222">
        <v>1</v>
      </c>
      <c r="SP58" s="219" t="s">
        <v>441</v>
      </c>
      <c r="SQ58" s="221">
        <v>162</v>
      </c>
      <c r="SR58" s="222">
        <v>313</v>
      </c>
      <c r="SS58" s="451">
        <v>140.49408199999999</v>
      </c>
      <c r="ST58" s="451">
        <v>537</v>
      </c>
      <c r="SU58" s="221">
        <v>133.87858749148515</v>
      </c>
      <c r="SV58" s="222">
        <v>564</v>
      </c>
      <c r="SX58" s="219" t="s">
        <v>441</v>
      </c>
      <c r="SY58" s="221">
        <v>349</v>
      </c>
      <c r="SZ58" s="451">
        <v>311</v>
      </c>
      <c r="TA58" s="451">
        <v>37</v>
      </c>
      <c r="TB58" s="451">
        <v>58</v>
      </c>
      <c r="TC58" s="451">
        <v>48</v>
      </c>
      <c r="TD58" s="222">
        <v>35</v>
      </c>
      <c r="TE58" s="221">
        <v>535</v>
      </c>
      <c r="TF58" s="451">
        <v>41</v>
      </c>
      <c r="TG58" s="451">
        <v>51</v>
      </c>
      <c r="TH58" s="451">
        <v>74</v>
      </c>
      <c r="TI58" s="222">
        <v>28</v>
      </c>
      <c r="TJ58" s="221">
        <v>560</v>
      </c>
      <c r="TK58" s="451">
        <v>42</v>
      </c>
      <c r="TL58" s="451">
        <v>59</v>
      </c>
      <c r="TM58" s="451">
        <v>62</v>
      </c>
      <c r="TN58" s="222">
        <v>19</v>
      </c>
      <c r="TP58" s="219" t="s">
        <v>441</v>
      </c>
      <c r="TQ58" s="221">
        <v>24</v>
      </c>
      <c r="TR58" s="451">
        <v>24</v>
      </c>
      <c r="TS58" s="451">
        <v>28</v>
      </c>
      <c r="TT58" s="451">
        <v>72</v>
      </c>
      <c r="TU58" s="451">
        <v>76</v>
      </c>
      <c r="TV58" s="222">
        <v>80</v>
      </c>
      <c r="TW58" s="221">
        <v>20</v>
      </c>
      <c r="TX58" s="451">
        <v>32</v>
      </c>
      <c r="TY58" s="451">
        <v>28</v>
      </c>
      <c r="TZ58" s="451">
        <v>156</v>
      </c>
      <c r="UA58" s="451">
        <v>192</v>
      </c>
      <c r="UB58" s="222">
        <v>140</v>
      </c>
      <c r="UC58" s="221">
        <v>20</v>
      </c>
      <c r="UD58" s="451">
        <v>50</v>
      </c>
      <c r="UE58" s="451">
        <v>70</v>
      </c>
      <c r="UF58" s="451">
        <v>135</v>
      </c>
      <c r="UG58" s="451">
        <v>160</v>
      </c>
      <c r="UH58" s="222">
        <v>100</v>
      </c>
      <c r="UJ58" s="219" t="s">
        <v>441</v>
      </c>
      <c r="UK58" s="221">
        <v>313</v>
      </c>
      <c r="UL58" s="451">
        <v>255</v>
      </c>
      <c r="UM58" s="451">
        <v>58</v>
      </c>
      <c r="UN58" s="221">
        <v>537</v>
      </c>
      <c r="UO58" s="451">
        <v>471</v>
      </c>
      <c r="UP58" s="451">
        <v>66</v>
      </c>
      <c r="UQ58" s="221">
        <v>564</v>
      </c>
      <c r="UR58" s="451">
        <v>487</v>
      </c>
      <c r="US58" s="222">
        <v>77</v>
      </c>
      <c r="UU58" s="219" t="s">
        <v>441</v>
      </c>
      <c r="UV58" s="221">
        <v>422</v>
      </c>
      <c r="UW58" s="451">
        <v>49</v>
      </c>
      <c r="UX58" s="221">
        <v>34</v>
      </c>
      <c r="UY58" s="451">
        <v>29</v>
      </c>
      <c r="UZ58" s="222">
        <v>3</v>
      </c>
      <c r="VA58" s="221">
        <v>428</v>
      </c>
      <c r="VB58" s="451">
        <v>59</v>
      </c>
      <c r="VC58" s="221">
        <v>44</v>
      </c>
      <c r="VD58" s="451">
        <v>33</v>
      </c>
      <c r="VE58" s="222">
        <v>0</v>
      </c>
      <c r="VF58" s="168"/>
      <c r="VG58" s="219" t="s">
        <v>441</v>
      </c>
      <c r="VH58" s="221">
        <v>31</v>
      </c>
      <c r="VI58" s="451">
        <v>7</v>
      </c>
      <c r="VJ58" s="451">
        <v>4</v>
      </c>
      <c r="VK58" s="222">
        <v>7</v>
      </c>
      <c r="VL58" s="221">
        <v>34</v>
      </c>
      <c r="VM58" s="451">
        <v>12</v>
      </c>
      <c r="VN58" s="451">
        <v>1</v>
      </c>
      <c r="VO58" s="222">
        <v>12</v>
      </c>
      <c r="VQ58" s="219" t="s">
        <v>441</v>
      </c>
      <c r="VR58" s="221">
        <v>116</v>
      </c>
      <c r="VS58" s="222">
        <v>46</v>
      </c>
      <c r="VT58" s="451">
        <v>103.440758</v>
      </c>
      <c r="VU58" s="451">
        <v>37.053324000000003</v>
      </c>
      <c r="VV58" s="221">
        <v>86.7910739371885</v>
      </c>
      <c r="VW58" s="222">
        <v>47.087513554296656</v>
      </c>
      <c r="VY58" s="219" t="s">
        <v>441</v>
      </c>
      <c r="VZ58" s="221">
        <v>32</v>
      </c>
      <c r="WA58" s="451">
        <v>20</v>
      </c>
      <c r="WB58" s="451">
        <v>20</v>
      </c>
      <c r="WC58" s="451">
        <v>84</v>
      </c>
      <c r="WD58" s="222">
        <v>24</v>
      </c>
      <c r="WE58" s="221">
        <v>28.378705</v>
      </c>
      <c r="WF58" s="451">
        <v>16.098040000000001</v>
      </c>
      <c r="WG58" s="451">
        <v>24.690828</v>
      </c>
      <c r="WH58" s="451">
        <v>24.016168</v>
      </c>
      <c r="WI58" s="222">
        <v>38.746893</v>
      </c>
      <c r="WJ58" s="221">
        <v>5</v>
      </c>
      <c r="WK58" s="451">
        <v>12.865657226504849</v>
      </c>
      <c r="WL58" s="451">
        <v>21.009107441560349</v>
      </c>
      <c r="WM58" s="451">
        <v>88.485266508945699</v>
      </c>
      <c r="WN58" s="222">
        <v>39.089052844055978</v>
      </c>
      <c r="WP58" s="219" t="s">
        <v>441</v>
      </c>
      <c r="WQ58" s="221">
        <v>24</v>
      </c>
      <c r="WR58" s="451">
        <v>12</v>
      </c>
      <c r="WS58" s="451">
        <v>8</v>
      </c>
      <c r="WT58" s="451">
        <v>28</v>
      </c>
      <c r="WU58" s="451">
        <v>24</v>
      </c>
      <c r="WV58" s="222">
        <v>84</v>
      </c>
      <c r="WW58" s="221">
        <v>16</v>
      </c>
      <c r="WX58" s="451">
        <v>16</v>
      </c>
      <c r="WY58" s="451">
        <v>4</v>
      </c>
      <c r="WZ58" s="451">
        <v>11.485969000000001</v>
      </c>
      <c r="XA58" s="451">
        <v>47.120959999999997</v>
      </c>
      <c r="XB58" s="222">
        <v>37.323704999999997</v>
      </c>
      <c r="XC58" s="221">
        <v>20</v>
      </c>
      <c r="XD58" s="451">
        <v>34.114490325466541</v>
      </c>
      <c r="XE58" s="451">
        <v>21.77899453463267</v>
      </c>
      <c r="XF58" s="451">
        <v>28.20780392579675</v>
      </c>
      <c r="XG58" s="451">
        <v>49.294044000172818</v>
      </c>
      <c r="XH58" s="222">
        <v>13.053751234998099</v>
      </c>
      <c r="XJ58" s="219" t="s">
        <v>441</v>
      </c>
      <c r="XK58" s="221">
        <v>4</v>
      </c>
      <c r="XL58" s="451">
        <v>0</v>
      </c>
      <c r="XM58" s="451">
        <v>0</v>
      </c>
      <c r="XN58" s="451">
        <v>0</v>
      </c>
      <c r="XO58" s="222">
        <v>0</v>
      </c>
      <c r="XP58" s="221">
        <v>4</v>
      </c>
      <c r="XQ58" s="451">
        <v>0</v>
      </c>
      <c r="XR58" s="451">
        <v>0</v>
      </c>
      <c r="XS58" s="451">
        <v>0</v>
      </c>
      <c r="XT58" s="222">
        <v>0</v>
      </c>
      <c r="XU58" s="221">
        <v>2.6807228314644798</v>
      </c>
      <c r="XV58" s="451">
        <v>0</v>
      </c>
      <c r="XW58" s="451">
        <v>5</v>
      </c>
      <c r="XX58" s="451">
        <v>0</v>
      </c>
      <c r="XY58" s="222">
        <v>9.0982717031681908</v>
      </c>
      <c r="XZ58" s="822"/>
      <c r="YA58" s="219" t="s">
        <v>441</v>
      </c>
      <c r="YB58" s="221">
        <v>30</v>
      </c>
      <c r="YC58" s="451">
        <v>43</v>
      </c>
      <c r="YD58" s="451">
        <v>41</v>
      </c>
      <c r="YE58" s="451">
        <v>25</v>
      </c>
      <c r="YF58" s="451">
        <v>11</v>
      </c>
      <c r="YG58" s="451">
        <v>0</v>
      </c>
      <c r="YH58" s="451">
        <v>4</v>
      </c>
      <c r="YI58" s="221">
        <v>47</v>
      </c>
      <c r="YJ58" s="451">
        <v>44</v>
      </c>
      <c r="YK58" s="451">
        <v>41</v>
      </c>
      <c r="YL58" s="451">
        <v>25</v>
      </c>
      <c r="YM58" s="451">
        <v>27</v>
      </c>
      <c r="YN58" s="451">
        <v>24</v>
      </c>
      <c r="YO58" s="222">
        <v>377</v>
      </c>
      <c r="YP58" s="221">
        <v>51</v>
      </c>
      <c r="YQ58" s="451">
        <v>91</v>
      </c>
      <c r="YR58" s="451">
        <v>71</v>
      </c>
      <c r="YS58" s="451">
        <v>48</v>
      </c>
      <c r="YT58" s="451">
        <v>23</v>
      </c>
      <c r="YU58" s="451">
        <v>2</v>
      </c>
      <c r="YV58" s="451">
        <v>4</v>
      </c>
      <c r="YW58" s="221">
        <v>81</v>
      </c>
      <c r="YX58" s="451">
        <v>92</v>
      </c>
      <c r="YY58" s="451">
        <v>71</v>
      </c>
      <c r="YZ58" s="451">
        <v>48</v>
      </c>
      <c r="ZA58" s="451">
        <v>57</v>
      </c>
      <c r="ZB58" s="451">
        <v>55</v>
      </c>
      <c r="ZC58" s="222">
        <v>756</v>
      </c>
      <c r="ZE58" s="219" t="s">
        <v>441</v>
      </c>
      <c r="ZF58" s="221">
        <v>274</v>
      </c>
      <c r="ZG58" s="451">
        <v>154</v>
      </c>
      <c r="ZH58" s="451">
        <v>63</v>
      </c>
      <c r="ZI58" s="222">
        <v>65</v>
      </c>
      <c r="ZJ58" s="221">
        <v>221</v>
      </c>
      <c r="ZK58" s="451">
        <v>254</v>
      </c>
      <c r="ZL58" s="451">
        <v>153</v>
      </c>
      <c r="ZM58" s="222">
        <v>171</v>
      </c>
      <c r="ZN58" s="221">
        <v>180</v>
      </c>
      <c r="ZO58" s="451">
        <v>256</v>
      </c>
      <c r="ZP58" s="451">
        <v>175</v>
      </c>
      <c r="ZQ58" s="222">
        <v>228</v>
      </c>
      <c r="ZS58" s="219" t="s">
        <v>441</v>
      </c>
      <c r="ZT58" s="221">
        <v>71</v>
      </c>
      <c r="ZU58" s="451">
        <v>155</v>
      </c>
      <c r="ZV58" s="451">
        <v>89</v>
      </c>
      <c r="ZW58" s="222">
        <v>98</v>
      </c>
      <c r="ZX58" s="221">
        <v>109</v>
      </c>
      <c r="ZY58" s="451">
        <v>101</v>
      </c>
      <c r="ZZ58" s="451">
        <v>86</v>
      </c>
      <c r="AAA58" s="222">
        <v>130</v>
      </c>
    </row>
    <row r="59" spans="1:703" ht="13.5" customHeight="1" x14ac:dyDescent="0.2">
      <c r="A59" s="219">
        <v>37266</v>
      </c>
      <c r="B59" s="219" t="s">
        <v>30</v>
      </c>
      <c r="C59" s="221">
        <v>2420</v>
      </c>
      <c r="D59" s="451">
        <v>3616</v>
      </c>
      <c r="E59" s="451">
        <v>4199</v>
      </c>
      <c r="F59" s="451">
        <v>4520</v>
      </c>
      <c r="G59" s="451">
        <v>5474</v>
      </c>
      <c r="H59" s="451">
        <v>6091</v>
      </c>
      <c r="I59" s="205">
        <v>6101</v>
      </c>
      <c r="J59" s="634"/>
      <c r="K59" s="219" t="s">
        <v>30</v>
      </c>
      <c r="L59" s="227">
        <f>((VLOOKUP($K59,$B$8:$I$75,3,FALSE)/VLOOKUP($K59,$B$8:$I$75,2,FALSE))^(1/6.975))-1</f>
        <v>5.9267032641965534E-2</v>
      </c>
      <c r="M59" s="203">
        <f>((VLOOKUP($K59,$B$8:$I$75,4,FALSE)/VLOOKUP($K59,$B$8:$I$75,3,FALSE))^(1/7.035))-1</f>
        <v>2.1475096251002412E-2</v>
      </c>
      <c r="N59" s="203">
        <f>((VLOOKUP($K59,$B$8:$I$75,5,FALSE)/VLOOKUP($K59,$B$8:$I$75,4,FALSE))^(1/8.005))-1</f>
        <v>9.2449201922699675E-3</v>
      </c>
      <c r="O59" s="203">
        <f>((VLOOKUP($K59,$B$8:$I$75,6,FALSE)/VLOOKUP($K59,$B$8:$I$75,5,FALSE))^(1/9.01))-1</f>
        <v>2.1481370316106752E-2</v>
      </c>
      <c r="P59" s="203">
        <f>((VLOOKUP($K59,$B$8:$I$75,7,FALSE)/VLOOKUP($K59,$B$8:$I$75,6,FALSE))^(1/11))-1</f>
        <v>9.7566213343855956E-3</v>
      </c>
      <c r="Q59" s="228">
        <f>((VLOOKUP($K59,$B$8:$I$75,8,FALSE)/VLOOKUP($K59,$B$8:$I$75,7,FALSE))^(1/5))-1</f>
        <v>3.2813788853602865E-4</v>
      </c>
      <c r="R59" s="77"/>
      <c r="S59" s="219" t="s">
        <v>30</v>
      </c>
      <c r="T59" s="227">
        <f>VLOOKUP($S59,$K$8:$Q$75,2,FALSE)*(VLOOKUP($S59,$AW$8:$BC$75,2,FALSE)-VLOOKUP($S59,$CE$8:$CK$75,2,FALSE))/(VLOOKUP($S59,$B$8:$I$75,3,FALSE)-VLOOKUP($S59,$B$8:$I$75,2,FALSE))</f>
        <v>7.6313737682798437E-3</v>
      </c>
      <c r="U59" s="203">
        <f>VLOOKUP($S59,$K$8:$Q$75,3,FALSE)*(VLOOKUP($S59,$AW$8:$BC$75,3,FALSE)-VLOOKUP($S59,$CE$8:$CK$75,3,FALSE))/(VLOOKUP($S59,$B$8:$I$75,4,FALSE)-VLOOKUP($S59,$B$8:$I$75,3,FALSE))</f>
        <v>4.935956942768994E-3</v>
      </c>
      <c r="V59" s="203">
        <f>VLOOKUP($S59,$K$8:$Q$75,4,FALSE)*(VLOOKUP($S59,$AW$8:$BC$75,4,FALSE)-VLOOKUP($S59,$CE$8:$CK$75,4,FALSE))/(VLOOKUP($S59,$B$8:$I$75,5,FALSE)-VLOOKUP($S59,$B$8:$I$75,4,FALSE))</f>
        <v>3.888050548150921E-3</v>
      </c>
      <c r="W59" s="203">
        <f>VLOOKUP($S59,$K$8:$Q$75,5,FALSE)*(VLOOKUP($S59,$AW$8:$BC$75,5,FALSE)-VLOOKUP($S59,$CE$8:$CK$75,5,FALSE))/(VLOOKUP($S59,$B$8:$I$75,6,FALSE)-VLOOKUP($S59,$B$8:$I$75,5,FALSE))</f>
        <v>4.5034319320978516E-3</v>
      </c>
      <c r="X59" s="203">
        <f>VLOOKUP($S59,$K$8:$Q$75,6,FALSE)*(VLOOKUP($S59,$AW$8:$BC$75,6,FALSE)-VLOOKUP($S59,$CE$8:$CK$75,6,FALSE))/(VLOOKUP($S59,$B$8:$I$75,7,FALSE)-VLOOKUP($S59,$B$8:$I$75,6,FALSE))</f>
        <v>3.8109331306109052E-3</v>
      </c>
      <c r="Y59" s="228">
        <f>VLOOKUP($S59,$K$8:$Q$75,7,FALSE)*(VLOOKUP($S59,$AW$8:$BC$75,7,FALSE)-VLOOKUP($S59,$CE$8:$CK$75,7,FALSE))/(VLOOKUP($S59,$B$8:$I$75,8,FALSE)-VLOOKUP($S59,$B$8:$I$75,7,FALSE))</f>
        <v>2.9860547856778606E-3</v>
      </c>
      <c r="Z59" s="77"/>
      <c r="AA59" s="219" t="s">
        <v>30</v>
      </c>
      <c r="AB59" s="227">
        <f>(VLOOKUP($S59,$K$8:$Q$75,2,FALSE)*((VLOOKUP($S59,$B$8:$I$75,3,FALSE)-VLOOKUP($S59,$B$8:$I$75,2,FALSE))-(VLOOKUP($S59,$AW$8:$BC$75,2,FALSE)-VLOOKUP($S59,$CE$8:$CK$75,2,FALSE)))/(VLOOKUP($S59,$B$8:$I$75,3,FALSE)-VLOOKUP($S59,$B$8:$I$75,2,FALSE)))</f>
        <v>5.1635658873685687E-2</v>
      </c>
      <c r="AC59" s="203">
        <f>(VLOOKUP($S59,$K$8:$Q$75,3,FALSE)*((VLOOKUP($S59,$B$8:$I$75,4,FALSE)-VLOOKUP($S59,$B$8:$I$75,3,FALSE))-(VLOOKUP($S59,$AW$8:$BC$75,3,FALSE)-VLOOKUP($S59,$CE$8:$CK$75,3,FALSE)))/(VLOOKUP($S59,$B$8:$I$75,4,FALSE)-VLOOKUP($S59,$B$8:$I$75,3,FALSE)))</f>
        <v>1.6539139308233419E-2</v>
      </c>
      <c r="AD59" s="203">
        <f>(VLOOKUP($S59,$K$8:$Q$75,4,FALSE)*((VLOOKUP($S59,$B$8:$I$75,5,FALSE)-VLOOKUP($S59,$B$8:$I$75,4,FALSE))-(VLOOKUP($S59,$AW$8:$BC$75,4,FALSE)-VLOOKUP($S59,$CE$8:$CK$75,4,FALSE)))/(VLOOKUP($S59,$B$8:$I$75,5,FALSE)-VLOOKUP($S59,$B$8:$I$75,4,FALSE)))</f>
        <v>5.3568696441190465E-3</v>
      </c>
      <c r="AE59" s="203">
        <f>(VLOOKUP($S59,$K$8:$Q$75,5,FALSE)*((VLOOKUP($S59,$B$8:$I$75,6,FALSE)-VLOOKUP($S59,$B$8:$I$75,5,FALSE))-(VLOOKUP($S59,$AW$8:$BC$75,5,FALSE)-VLOOKUP($S59,$CE$8:$CK$75,5,FALSE)))/(VLOOKUP($S59,$B$8:$I$75,6,FALSE)-VLOOKUP($S59,$B$8:$I$75,5,FALSE)))</f>
        <v>1.6977938384008899E-2</v>
      </c>
      <c r="AF59" s="203">
        <f>(VLOOKUP($S59,$K$8:$Q$75,6,FALSE)*((VLOOKUP($S59,$B$8:$I$75,7,FALSE)-VLOOKUP($S59,$B$8:$I$75,6,FALSE))-(VLOOKUP($S59,$AW$8:$BC$75,6,FALSE)-VLOOKUP($S59,$CE$8:$CK$75,6,FALSE)))/(VLOOKUP($S59,$B$8:$I$75,7,FALSE)-VLOOKUP($S59,$B$8:$I$75,6,FALSE)))</f>
        <v>5.94568820377469E-3</v>
      </c>
      <c r="AG59" s="228">
        <f>(VLOOKUP($S59,$K$8:$Q$75,7,FALSE)*((VLOOKUP($S59,$B$8:$I$75,8,FALSE)-VLOOKUP($S59,$B$8:$I$75,7,FALSE))-(VLOOKUP($S59,$AW$8:$BC$75,7,FALSE)-VLOOKUP($S59,$CE$8:$CK$75,7,FALSE)))/(VLOOKUP($S59,$B$8:$I$75,8,FALSE)-VLOOKUP($S59,$B$8:$I$75,7,FALSE)))</f>
        <v>-2.6579168971418319E-3</v>
      </c>
      <c r="AI59" s="219" t="s">
        <v>30</v>
      </c>
      <c r="AJ59" s="221">
        <f>VLOOKUP($AI59,$AW$8:$BC$75,2,FALSE)-VLOOKUP($AI59,$CE$8:$CK$75,2,FALSE)</f>
        <v>154</v>
      </c>
      <c r="AK59" s="222">
        <f>(VLOOKUP($AI59,$B$8:$I$75,3,FALSE)-VLOOKUP($AI59,$B$8:$I$75,2,FALSE))-AJ59</f>
        <v>1042</v>
      </c>
      <c r="AL59" s="451">
        <f>VLOOKUP($AI59,$AW$8:$BC$75,3,FALSE)-VLOOKUP($AI59,$CE$8:$CK$75,3,FALSE)</f>
        <v>134</v>
      </c>
      <c r="AM59" s="451">
        <f>(VLOOKUP($AI59,$B$8:$I$75,4,FALSE)-VLOOKUP($AI59,$B$8:$I$75,3,FALSE))-AL59</f>
        <v>449</v>
      </c>
      <c r="AN59" s="221">
        <f>VLOOKUP($AI59,$AW$8:$BC$75,4,FALSE)-VLOOKUP($AI59,$CE$8:$CK$75,4,FALSE)</f>
        <v>135</v>
      </c>
      <c r="AO59" s="222">
        <f>(VLOOKUP($AI59,$B$8:$I$75,5,FALSE)-VLOOKUP($AI59,$B$8:$I$75,4,FALSE))-AN59</f>
        <v>186</v>
      </c>
      <c r="AP59" s="451">
        <f>VLOOKUP($AI59,$AW$8:$BC$75,5,FALSE)-VLOOKUP($AI59,$CE$8:$CK$75,5,FALSE)</f>
        <v>200</v>
      </c>
      <c r="AQ59" s="451">
        <f>(VLOOKUP($AI59,$B$8:$I$75,6,FALSE)-VLOOKUP($AI59,$B$8:$I$75,5,FALSE))-AP59</f>
        <v>754</v>
      </c>
      <c r="AR59" s="221">
        <f>VLOOKUP($AI59,$AW$8:$BC$75,6,FALSE)-VLOOKUP($AI59,$CE$8:$CK$75,6,FALSE)</f>
        <v>241</v>
      </c>
      <c r="AS59" s="222">
        <f>(VLOOKUP($AI59,$B$8:$I$75,7,FALSE)-VLOOKUP($AI59,$B$8:$I$75,6,FALSE))-AR59</f>
        <v>376</v>
      </c>
      <c r="AT59" s="221">
        <f>VLOOKUP($AI59,$AW$8:$BC$75,7,FALSE)-VLOOKUP($AI59,$CE$8:$CK$75,7,FALSE)</f>
        <v>91</v>
      </c>
      <c r="AU59" s="222">
        <f>(VLOOKUP($AI59,$B$8:$I$75,8,FALSE)-VLOOKUP($AI59,$B$8:$I$75,7,FALSE))-AT59</f>
        <v>-81</v>
      </c>
      <c r="AV59" s="636"/>
      <c r="AW59" s="219" t="s">
        <v>30</v>
      </c>
      <c r="AX59" s="221">
        <v>334</v>
      </c>
      <c r="AY59" s="451">
        <v>315</v>
      </c>
      <c r="AZ59" s="451">
        <v>371</v>
      </c>
      <c r="BA59" s="451">
        <v>439</v>
      </c>
      <c r="BB59" s="451">
        <v>653</v>
      </c>
      <c r="BC59" s="222">
        <v>304</v>
      </c>
      <c r="BE59" s="219" t="s">
        <v>30</v>
      </c>
      <c r="BF59" s="239">
        <f>IF(VLOOKUP($BE59,$B$8:$I$75,3,FALSE)&lt;&gt;VLOOKUP($BE59,$B$8:$I$75,2,FALSE),(10*(VLOOKUP($BE59,$K$8:$Q$75,2,FALSE)*100)*VLOOKUP($BE59,$AW$8:$BC$75,2,FALSE))/(VLOOKUP($BE59,$B$8:$I$75,3,FALSE)-VLOOKUP($BE59,$B$8:$I$75,2,FALSE)),"")</f>
        <v>16.551161289645894</v>
      </c>
      <c r="BG59" s="235">
        <f>IF(VLOOKUP($BE59,$B$8:$I$75,4,FALSE)&lt;&gt;VLOOKUP($BE59,$B$8:$I$75,3,FALSE),(10*(VLOOKUP($BE59,$K$8:$Q$75,3,FALSE)*100)*VLOOKUP($BE59,$AW$8:$BC$75,3,FALSE))/(VLOOKUP($BE59,$B$8:$I$75,4,FALSE)-VLOOKUP($BE59,$B$8:$I$75,3,FALSE)),"")</f>
        <v>11.603182365464425</v>
      </c>
      <c r="BH59" s="235">
        <f>IF(VLOOKUP($BE59,$B$8:$I$75,5,FALSE)&lt;&gt;VLOOKUP($BE59,$B$8:$I$75,4,FALSE),(10*(VLOOKUP($BE59,$K$8:$Q$75,4,FALSE)*100)*VLOOKUP($BE59,$AW$8:$BC$75,4,FALSE))/(VLOOKUP($BE59,$B$8:$I$75,5,FALSE)-VLOOKUP($BE59,$B$8:$I$75,4,FALSE)),"")</f>
        <v>10.684938913807345</v>
      </c>
      <c r="BI59" s="235">
        <f>IF(VLOOKUP($BE59,$B$8:$I$75,6,FALSE)&lt;&gt;VLOOKUP($BE59,$B$8:$I$75,5,FALSE),(10*(VLOOKUP($BE59,$K$8:$Q$75,5,FALSE)*100)*VLOOKUP($BE59,$AW$8:$BC$75,5,FALSE))/(VLOOKUP($BE59,$B$8:$I$75,6,FALSE)-VLOOKUP($BE59,$B$8:$I$75,5,FALSE)),"")</f>
        <v>9.8850330909547832</v>
      </c>
      <c r="BJ59" s="235">
        <f>IF(VLOOKUP($BE59,$B$8:$I$75,7,FALSE)&lt;&gt;VLOOKUP($BE59,$B$8:$I$75,6,FALSE),(10*(VLOOKUP($BE59,$K$8:$Q$75,6,FALSE)*100)*VLOOKUP($BE59,$AW$8:$BC$75,6,FALSE))/(VLOOKUP($BE59,$B$8:$I$75,7,FALSE)-VLOOKUP($BE59,$B$8:$I$75,6,FALSE)),"")</f>
        <v>10.325889353895938</v>
      </c>
      <c r="BK59" s="240">
        <f>IF(VLOOKUP($BE59,$B$8:$I$75,8,FALSE)&lt;&gt;VLOOKUP($BE59,$B$8:$I$75,7,FALSE),(10*(VLOOKUP($BE59,$K$8:$Q$75,7,FALSE)*100)*VLOOKUP($BE59,$AW$8:$BC$75,7,FALSE))/(VLOOKUP($BE59,$B$8:$I$75,8,FALSE)-VLOOKUP($BE59,$B$8:$I$75,7,FALSE)),"")</f>
        <v>9.9753918114952711</v>
      </c>
      <c r="BL59" s="239">
        <f>IF(VLOOKUP($BE59,$B$8:$I$75,3,FALSE)&lt;&gt;VLOOKUP($BE59,$B$8:$I$75,2,FALSE),(10*(VLOOKUP($BE59,$K$8:$Q$75,2,FALSE)*100)*VLOOKUP($BE59,$CE$8:$CK$75,2,FALSE))/(VLOOKUP($BE59,$B$8:$I$75,3,FALSE)-VLOOKUP($BE59,$B$8:$I$75,2,FALSE)),"")</f>
        <v>8.9197875213660502</v>
      </c>
      <c r="BM59" s="235">
        <f>IF(VLOOKUP($BE59,$B$8:$I$75,4,FALSE)&lt;&gt;VLOOKUP($BE59,$B$8:$I$75,3,FALSE),(10*(VLOOKUP($BE59,$K$8:$Q$75,3,FALSE)*100)*VLOOKUP($BE59,$CE$8:$CK$75,3,FALSE))/(VLOOKUP($BE59,$B$8:$I$75,4,FALSE)-VLOOKUP($BE59,$B$8:$I$75,3,FALSE)),"")</f>
        <v>6.6672254226954317</v>
      </c>
      <c r="BN59" s="235">
        <f>IF(VLOOKUP($BE59,$B$8:$I$75,5,FALSE)&lt;&gt;VLOOKUP($BE59,$B$8:$I$75,4,FALSE),(10*(VLOOKUP($BE59,$K$8:$Q$75,4,FALSE)*100)*VLOOKUP($BE59,$CE$8:$CK$75,4,FALSE))/(VLOOKUP($BE59,$B$8:$I$75,5,FALSE)-VLOOKUP($BE59,$B$8:$I$75,4,FALSE)),"")</f>
        <v>6.7968883656564243</v>
      </c>
      <c r="BO59" s="235">
        <f>IF(VLOOKUP($BE59,$B$8:$I$75,6,FALSE)&lt;&gt;VLOOKUP($BE59,$B$8:$I$75,5,FALSE),(10*(VLOOKUP($BE59,$K$8:$Q$75,5,FALSE)*100)*VLOOKUP($BE59,$CE$8:$CK$75,5,FALSE))/(VLOOKUP($BE59,$B$8:$I$75,6,FALSE)-VLOOKUP($BE59,$B$8:$I$75,5,FALSE)),"")</f>
        <v>5.3816011588569328</v>
      </c>
      <c r="BP59" s="235">
        <f>IF(VLOOKUP($BE59,$B$8:$I$75,7,FALSE)&lt;&gt;VLOOKUP($BE59,$B$8:$I$75,6,FALSE),(10*(VLOOKUP($BE59,$K$8:$Q$75,6,FALSE)*100)*VLOOKUP($BE59,$CE$8:$CK$75,6,FALSE))/(VLOOKUP($BE59,$B$8:$I$75,7,FALSE)-VLOOKUP($BE59,$B$8:$I$75,6,FALSE)),"")</f>
        <v>6.5149562232850329</v>
      </c>
      <c r="BQ59" s="240">
        <f>IF(VLOOKUP($BE59,$B$8:$I$75,8,FALSE)&lt;&gt;VLOOKUP($BE59,$B$8:$I$75,7,FALSE),(10*(VLOOKUP($BE59,$K$8:$Q$75,7,FALSE)*100)*VLOOKUP($BE59,$CE$8:$CK$75,7,FALSE))/(VLOOKUP($BE59,$B$8:$I$75,8,FALSE)-VLOOKUP($BE59,$B$8:$I$75,7,FALSE)),"")</f>
        <v>6.9893370258174103</v>
      </c>
      <c r="BS59" s="219" t="s">
        <v>30</v>
      </c>
      <c r="BT59" s="451">
        <v>58</v>
      </c>
      <c r="BU59" s="451">
        <v>61</v>
      </c>
      <c r="BV59" s="451">
        <v>55</v>
      </c>
      <c r="BW59" s="451">
        <v>50</v>
      </c>
      <c r="BX59" s="451">
        <v>63</v>
      </c>
      <c r="BY59" s="451">
        <v>73</v>
      </c>
      <c r="BZ59" s="451">
        <v>63</v>
      </c>
      <c r="CA59" s="451">
        <v>62</v>
      </c>
      <c r="CB59" s="451">
        <v>67</v>
      </c>
      <c r="CC59" s="222">
        <v>64</v>
      </c>
      <c r="CE59" s="219" t="s">
        <v>30</v>
      </c>
      <c r="CF59" s="221">
        <v>180</v>
      </c>
      <c r="CG59" s="451">
        <v>181</v>
      </c>
      <c r="CH59" s="451">
        <v>236</v>
      </c>
      <c r="CI59" s="451">
        <v>239</v>
      </c>
      <c r="CJ59" s="451">
        <v>412</v>
      </c>
      <c r="CK59" s="222">
        <v>213</v>
      </c>
      <c r="CM59" s="795" t="s">
        <v>30</v>
      </c>
      <c r="CN59" s="451">
        <v>45</v>
      </c>
      <c r="CO59" s="451">
        <v>45</v>
      </c>
      <c r="CP59" s="451">
        <v>41</v>
      </c>
      <c r="CQ59" s="451">
        <v>42</v>
      </c>
      <c r="CR59" s="451">
        <v>40</v>
      </c>
      <c r="CS59" s="451">
        <v>50</v>
      </c>
      <c r="CT59" s="451">
        <v>40</v>
      </c>
      <c r="CU59" s="451">
        <v>40</v>
      </c>
      <c r="CV59" s="451">
        <v>48</v>
      </c>
      <c r="CW59" s="222">
        <v>54</v>
      </c>
      <c r="CY59" s="219" t="s">
        <v>30</v>
      </c>
      <c r="CZ59" s="221">
        <v>5425.7599887922934</v>
      </c>
      <c r="DA59" s="451">
        <v>136.15286418719541</v>
      </c>
      <c r="DB59" s="451">
        <v>341.33116054162974</v>
      </c>
      <c r="DC59" s="451">
        <v>26.693927757601521</v>
      </c>
      <c r="DD59" s="451">
        <v>107.74192354476396</v>
      </c>
      <c r="DE59" s="222">
        <v>3.0959078977199188</v>
      </c>
      <c r="DG59" s="219" t="s">
        <v>30</v>
      </c>
      <c r="DH59" s="221">
        <v>13</v>
      </c>
      <c r="DI59" s="451">
        <v>189</v>
      </c>
      <c r="DJ59" s="451">
        <v>270</v>
      </c>
      <c r="DK59" s="451">
        <v>597</v>
      </c>
      <c r="DL59" s="451">
        <v>751</v>
      </c>
      <c r="DM59" s="451">
        <v>592</v>
      </c>
      <c r="DN59" s="451">
        <v>945</v>
      </c>
      <c r="DO59" s="222">
        <v>773</v>
      </c>
      <c r="DP59" s="221">
        <v>20.476489000000001</v>
      </c>
      <c r="DQ59" s="451">
        <v>279.979265</v>
      </c>
      <c r="DR59" s="451">
        <v>405.95964099999998</v>
      </c>
      <c r="DS59" s="451">
        <v>789.71470599999998</v>
      </c>
      <c r="DT59" s="451">
        <v>821.78561400000001</v>
      </c>
      <c r="DU59" s="451">
        <v>576.13737700000001</v>
      </c>
      <c r="DV59" s="451">
        <v>1367.7484710000001</v>
      </c>
      <c r="DW59" s="222">
        <v>687.55047500000001</v>
      </c>
      <c r="DX59" s="221">
        <v>4.1928875742824099</v>
      </c>
      <c r="DY59" s="451">
        <v>211.24048246095165</v>
      </c>
      <c r="DZ59" s="451">
        <v>507.00068519489247</v>
      </c>
      <c r="EA59" s="451">
        <v>922.83205962984357</v>
      </c>
      <c r="EB59" s="451">
        <v>825.54913009180541</v>
      </c>
      <c r="EC59" s="451">
        <v>437.53334656003233</v>
      </c>
      <c r="ED59" s="451">
        <v>1573.2342990229752</v>
      </c>
      <c r="EE59" s="222">
        <v>547.92412522435745</v>
      </c>
      <c r="EG59" s="219" t="s">
        <v>30</v>
      </c>
      <c r="EH59" s="221">
        <v>1173</v>
      </c>
      <c r="EI59" s="451">
        <v>847</v>
      </c>
      <c r="EJ59" s="451">
        <v>1261</v>
      </c>
      <c r="EK59" s="451">
        <v>1127</v>
      </c>
      <c r="EL59" s="451">
        <v>793</v>
      </c>
      <c r="EM59" s="451">
        <v>272</v>
      </c>
      <c r="EN59" s="221">
        <v>1189.5266879999999</v>
      </c>
      <c r="EO59" s="451">
        <v>900.552594</v>
      </c>
      <c r="EP59" s="451">
        <v>1237.1525280000001</v>
      </c>
      <c r="EQ59" s="451">
        <v>1332.504657</v>
      </c>
      <c r="ER59" s="451">
        <v>940.76232800000002</v>
      </c>
      <c r="ES59" s="451">
        <v>490.50120600000002</v>
      </c>
      <c r="ET59" s="221">
        <v>1061.0640843271908</v>
      </c>
      <c r="EU59" s="451">
        <v>874.9153874782412</v>
      </c>
      <c r="EV59" s="451">
        <v>1120.0513029841634</v>
      </c>
      <c r="EW59" s="451">
        <v>1384.5533495496804</v>
      </c>
      <c r="EX59" s="451">
        <v>1091.1893701162417</v>
      </c>
      <c r="EY59" s="222">
        <v>569.2265055444816</v>
      </c>
      <c r="EZ59" s="636"/>
      <c r="FA59" s="219" t="s">
        <v>30</v>
      </c>
      <c r="FB59" s="221">
        <v>1501</v>
      </c>
      <c r="FC59" s="451">
        <v>3229</v>
      </c>
      <c r="FD59" s="222">
        <v>743</v>
      </c>
      <c r="FE59" s="221">
        <v>1608.077753</v>
      </c>
      <c r="FF59" s="451">
        <v>3428.9983270000002</v>
      </c>
      <c r="FG59" s="222">
        <v>1053.92392</v>
      </c>
      <c r="FH59" s="221">
        <v>1423.7834795596002</v>
      </c>
      <c r="FI59" s="451">
        <v>3443.3806746314349</v>
      </c>
      <c r="FJ59" s="222">
        <v>1233.8358458089642</v>
      </c>
      <c r="FK59" s="636"/>
      <c r="FU59" s="631"/>
      <c r="FV59" s="631"/>
      <c r="FW59" s="631"/>
      <c r="FX59" s="631"/>
      <c r="FZ59" s="219" t="s">
        <v>30</v>
      </c>
      <c r="GA59" s="221">
        <v>3377</v>
      </c>
      <c r="GB59" s="451">
        <v>1839</v>
      </c>
      <c r="GC59" s="222">
        <v>1538</v>
      </c>
      <c r="GD59" s="221">
        <v>110195.823</v>
      </c>
      <c r="GE59" s="451">
        <v>84244.781000000003</v>
      </c>
      <c r="GF59" s="222">
        <v>25951.042000000001</v>
      </c>
      <c r="GH59" s="219" t="s">
        <v>30</v>
      </c>
      <c r="GI59" s="221">
        <v>745</v>
      </c>
      <c r="GJ59" s="451">
        <v>1111</v>
      </c>
      <c r="GK59" s="451">
        <v>1346</v>
      </c>
      <c r="GL59" s="451">
        <v>1555</v>
      </c>
      <c r="GM59" s="451">
        <v>1972</v>
      </c>
      <c r="GN59" s="451">
        <v>2271.99999999996</v>
      </c>
      <c r="GO59" s="222">
        <v>2499.9999999919801</v>
      </c>
      <c r="GQ59" s="219" t="s">
        <v>30</v>
      </c>
      <c r="GR59" s="221">
        <v>2310</v>
      </c>
      <c r="GS59" s="451">
        <v>3572</v>
      </c>
      <c r="GT59" s="451">
        <v>4170</v>
      </c>
      <c r="GU59" s="451">
        <v>4452</v>
      </c>
      <c r="GV59" s="451">
        <v>5369</v>
      </c>
      <c r="GW59" s="451">
        <v>5871</v>
      </c>
      <c r="GX59" s="222">
        <v>5921.0000000014297</v>
      </c>
      <c r="GZ59" s="219" t="s">
        <v>30</v>
      </c>
      <c r="HA59" s="389">
        <f t="shared" si="2"/>
        <v>3.1006711409395975</v>
      </c>
      <c r="HB59" s="390">
        <f t="shared" si="3"/>
        <v>3.2151215121512151</v>
      </c>
      <c r="HC59" s="390">
        <f t="shared" si="4"/>
        <v>3.0980683506686479</v>
      </c>
      <c r="HD59" s="390">
        <f t="shared" si="5"/>
        <v>2.8630225080385854</v>
      </c>
      <c r="HE59" s="390">
        <f t="shared" si="6"/>
        <v>2.7226166328600407</v>
      </c>
      <c r="HF59" s="390">
        <f t="shared" si="7"/>
        <v>2.5840669014084963</v>
      </c>
      <c r="HG59" s="246">
        <f t="shared" si="8"/>
        <v>2.3684000000081697</v>
      </c>
      <c r="HI59" s="219" t="s">
        <v>30</v>
      </c>
      <c r="HJ59" s="221">
        <v>288</v>
      </c>
      <c r="HK59" s="451">
        <v>744</v>
      </c>
      <c r="HL59" s="451">
        <v>377</v>
      </c>
      <c r="HM59" s="451">
        <v>392</v>
      </c>
      <c r="HN59" s="451">
        <v>171</v>
      </c>
      <c r="HO59" s="221">
        <v>426.85195500000009</v>
      </c>
      <c r="HP59" s="451">
        <v>875.28379800000016</v>
      </c>
      <c r="HQ59" s="451">
        <v>371.44286500000004</v>
      </c>
      <c r="HR59" s="451">
        <v>437.78544500000004</v>
      </c>
      <c r="HS59" s="451">
        <v>161.65279700000002</v>
      </c>
      <c r="HT59" s="221">
        <v>593.65346722699996</v>
      </c>
      <c r="HU59" s="451">
        <v>1031.4503432765998</v>
      </c>
      <c r="HV59" s="451">
        <v>391.78993134639995</v>
      </c>
      <c r="HW59" s="451">
        <v>358.31833072719991</v>
      </c>
      <c r="HX59" s="222">
        <v>125.7201009547</v>
      </c>
      <c r="HY59" s="804"/>
      <c r="HZ59" s="219" t="s">
        <v>30</v>
      </c>
      <c r="IA59" s="221">
        <v>293</v>
      </c>
      <c r="IB59" s="451">
        <v>6</v>
      </c>
      <c r="IC59" s="451">
        <v>679</v>
      </c>
      <c r="ID59" s="451">
        <v>843</v>
      </c>
      <c r="IE59" s="451">
        <v>87</v>
      </c>
      <c r="IF59" s="221">
        <v>426.85195499999998</v>
      </c>
      <c r="IG59" s="451">
        <v>20.348797000000001</v>
      </c>
      <c r="IH59" s="451">
        <v>837.48727599999995</v>
      </c>
      <c r="II59" s="451">
        <v>865.66508099999999</v>
      </c>
      <c r="IJ59" s="451">
        <v>122.663751</v>
      </c>
      <c r="IK59" s="221">
        <v>593.65346721979233</v>
      </c>
      <c r="IL59" s="451">
        <v>41.538813478889018</v>
      </c>
      <c r="IM59" s="451">
        <v>913.2693666656952</v>
      </c>
      <c r="IN59" s="451">
        <v>760.9976321904652</v>
      </c>
      <c r="IO59" s="222">
        <v>191.47289396570656</v>
      </c>
      <c r="IQ59" s="219" t="s">
        <v>30</v>
      </c>
      <c r="IR59" s="221">
        <v>4</v>
      </c>
      <c r="IS59" s="451">
        <v>7</v>
      </c>
      <c r="IT59" s="451">
        <v>44</v>
      </c>
      <c r="IU59" s="451">
        <v>57</v>
      </c>
      <c r="IV59" s="451">
        <v>38</v>
      </c>
      <c r="IW59" s="451">
        <v>90</v>
      </c>
      <c r="IX59" s="222">
        <v>48</v>
      </c>
      <c r="IY59" s="221">
        <v>320</v>
      </c>
      <c r="IZ59" s="451">
        <v>234</v>
      </c>
      <c r="JA59" s="451">
        <v>1074</v>
      </c>
      <c r="JB59" s="451">
        <v>1240</v>
      </c>
      <c r="JC59" s="451">
        <v>636</v>
      </c>
      <c r="JD59" s="451">
        <v>587</v>
      </c>
      <c r="JE59" s="222">
        <v>125</v>
      </c>
      <c r="JF59" s="221">
        <v>4.2158220000000002</v>
      </c>
      <c r="JG59" s="451">
        <v>10.539554000000001</v>
      </c>
      <c r="JH59" s="451">
        <v>57.967548999999998</v>
      </c>
      <c r="JI59" s="451">
        <v>77.992703000000006</v>
      </c>
      <c r="JJ59" s="451">
        <v>80.100613999999993</v>
      </c>
      <c r="JK59" s="451">
        <v>127.528609</v>
      </c>
      <c r="JL59" s="222">
        <v>71.668970000000002</v>
      </c>
      <c r="JM59" s="221">
        <v>400.55106499999999</v>
      </c>
      <c r="JN59" s="451">
        <v>230.802108</v>
      </c>
      <c r="JO59" s="451">
        <v>908.23732700000005</v>
      </c>
      <c r="JP59" s="451">
        <v>1377.225502</v>
      </c>
      <c r="JQ59" s="451">
        <v>797.73338999999999</v>
      </c>
      <c r="JR59" s="451">
        <v>780.59629900000004</v>
      </c>
      <c r="JS59" s="222">
        <v>215.32762099999999</v>
      </c>
      <c r="JT59" s="221">
        <v>5.4967913631462499</v>
      </c>
      <c r="JU59" s="451">
        <v>25.285240270472752</v>
      </c>
      <c r="JV59" s="451">
        <v>75.855720811418252</v>
      </c>
      <c r="JW59" s="451">
        <v>97.842886264003241</v>
      </c>
      <c r="JX59" s="451">
        <v>114.333260353442</v>
      </c>
      <c r="JY59" s="451">
        <v>156.10887471335349</v>
      </c>
      <c r="JZ59" s="222">
        <v>113.23390208081275</v>
      </c>
      <c r="KA59" s="221">
        <v>355.71939523246527</v>
      </c>
      <c r="KB59" s="451">
        <v>252.75071358944399</v>
      </c>
      <c r="KC59" s="451">
        <v>857.45421386697979</v>
      </c>
      <c r="KD59" s="451">
        <v>1357.8267462062879</v>
      </c>
      <c r="KE59" s="451">
        <v>868.34900096957506</v>
      </c>
      <c r="KF59" s="451">
        <v>891.45982675205005</v>
      </c>
      <c r="KG59" s="222">
        <v>287.3760190573521</v>
      </c>
      <c r="KI59" s="219" t="s">
        <v>30</v>
      </c>
      <c r="KJ59" s="221">
        <v>752</v>
      </c>
      <c r="KK59" s="451">
        <v>365</v>
      </c>
      <c r="KL59" s="451">
        <v>359</v>
      </c>
      <c r="KM59" s="222">
        <v>149</v>
      </c>
      <c r="KN59" s="221">
        <v>914.787015</v>
      </c>
      <c r="KO59" s="451">
        <v>318.52314899999999</v>
      </c>
      <c r="KP59" s="451">
        <v>442.13304799999997</v>
      </c>
      <c r="KQ59" s="222">
        <v>162.16562300000001</v>
      </c>
      <c r="KR59" s="221">
        <v>977.24414156776118</v>
      </c>
      <c r="KS59" s="451">
        <v>359.923020787398</v>
      </c>
      <c r="KT59" s="451">
        <v>395.0515257852079</v>
      </c>
      <c r="KU59" s="222">
        <v>133.5212046814998</v>
      </c>
      <c r="KW59" s="219" t="s">
        <v>30</v>
      </c>
      <c r="KX59" s="221">
        <v>863</v>
      </c>
      <c r="KY59" s="451">
        <v>1262</v>
      </c>
      <c r="KZ59" s="451">
        <v>1524</v>
      </c>
      <c r="LA59" s="451">
        <v>1722</v>
      </c>
      <c r="LB59" s="451">
        <v>2109</v>
      </c>
      <c r="LC59" s="451">
        <v>2438.39819004521</v>
      </c>
      <c r="LD59" s="205">
        <v>2692.3205614487301</v>
      </c>
      <c r="LF59" s="219" t="s">
        <v>30</v>
      </c>
      <c r="LG59" s="221">
        <v>1972</v>
      </c>
      <c r="LH59" s="451">
        <v>67</v>
      </c>
      <c r="LI59" s="222">
        <v>70</v>
      </c>
      <c r="LJ59" s="221">
        <v>2271.99999999996</v>
      </c>
      <c r="LK59" s="451">
        <v>59.5746606334841</v>
      </c>
      <c r="LL59" s="222">
        <v>106.82352941176499</v>
      </c>
      <c r="LM59" s="221">
        <v>2499.9999999919801</v>
      </c>
      <c r="LN59" s="451">
        <v>58.621775417298899</v>
      </c>
      <c r="LO59" s="222">
        <v>133.69878603945401</v>
      </c>
      <c r="LQ59" s="219" t="s">
        <v>30</v>
      </c>
      <c r="LR59" s="221">
        <v>2029</v>
      </c>
      <c r="LS59" s="451">
        <v>46</v>
      </c>
      <c r="LT59" s="222">
        <v>28</v>
      </c>
      <c r="LU59" s="221">
        <v>2300.0712709999998</v>
      </c>
      <c r="LV59" s="451">
        <v>127.967512</v>
      </c>
      <c r="LW59" s="222">
        <v>10.35940700000009</v>
      </c>
      <c r="LX59" s="221">
        <v>2438.0116716651983</v>
      </c>
      <c r="LY59" s="451">
        <v>238.50780672409104</v>
      </c>
      <c r="LZ59" s="222">
        <v>15.801083059448558</v>
      </c>
      <c r="MB59" s="219" t="s">
        <v>30</v>
      </c>
      <c r="MC59" s="1111"/>
      <c r="MD59" s="1112"/>
      <c r="ME59" s="1112"/>
      <c r="MF59" s="1112"/>
      <c r="MG59" s="1112"/>
      <c r="MH59" s="221">
        <v>33.468429</v>
      </c>
      <c r="MI59" s="451">
        <v>97.334805999999986</v>
      </c>
      <c r="MJ59" s="451">
        <v>315.14259699999997</v>
      </c>
      <c r="MK59" s="451">
        <v>663.74164099999996</v>
      </c>
      <c r="ML59" s="451">
        <v>1328.710716</v>
      </c>
      <c r="MM59" s="221">
        <v>51.481290791799999</v>
      </c>
      <c r="MN59" s="451">
        <v>162.4420157765</v>
      </c>
      <c r="MO59" s="451">
        <v>397.09560922489999</v>
      </c>
      <c r="MP59" s="451">
        <v>694.52070948899996</v>
      </c>
      <c r="MQ59" s="222">
        <v>1386.7809361705999</v>
      </c>
      <c r="MS59" s="219" t="s">
        <v>30</v>
      </c>
      <c r="MT59" s="221">
        <v>745</v>
      </c>
      <c r="MU59" s="451">
        <v>1111</v>
      </c>
      <c r="MV59" s="451">
        <v>1346</v>
      </c>
      <c r="MW59" s="451">
        <v>1555</v>
      </c>
      <c r="MX59" s="451">
        <v>1972</v>
      </c>
      <c r="MY59" s="451">
        <v>2271.99999999996</v>
      </c>
      <c r="MZ59" s="205">
        <v>2499.9999999919801</v>
      </c>
      <c r="NB59" s="219" t="s">
        <v>30</v>
      </c>
      <c r="NC59" s="221">
        <v>1904</v>
      </c>
      <c r="ND59" s="451">
        <v>45</v>
      </c>
      <c r="NE59" s="222">
        <v>23</v>
      </c>
      <c r="NF59" s="221">
        <v>2150.1074699999999</v>
      </c>
      <c r="NG59" s="451">
        <v>114.614571</v>
      </c>
      <c r="NH59" s="222">
        <v>7.2779590000000809</v>
      </c>
      <c r="NI59" s="221">
        <v>2283.7438416196751</v>
      </c>
      <c r="NJ59" s="451">
        <v>209.71114511559333</v>
      </c>
      <c r="NK59" s="222">
        <v>6.5450132567166577</v>
      </c>
      <c r="NM59" s="219" t="s">
        <v>30</v>
      </c>
      <c r="NN59" s="221">
        <v>38</v>
      </c>
      <c r="NO59" s="451">
        <v>103</v>
      </c>
      <c r="NP59" s="451">
        <v>308</v>
      </c>
      <c r="NQ59" s="451">
        <v>582</v>
      </c>
      <c r="NR59" s="451">
        <v>941</v>
      </c>
      <c r="NS59" s="451">
        <v>8920</v>
      </c>
      <c r="NT59" s="221">
        <v>24.224086</v>
      </c>
      <c r="NU59" s="451">
        <v>86.036163000000002</v>
      </c>
      <c r="NV59" s="451">
        <v>288.43671499999999</v>
      </c>
      <c r="NW59" s="451">
        <v>593.895488</v>
      </c>
      <c r="NX59" s="451">
        <v>1279.4075479999999</v>
      </c>
      <c r="NY59" s="451">
        <v>11001.228252999999</v>
      </c>
      <c r="NZ59" s="221">
        <v>35.026055586960048</v>
      </c>
      <c r="OA59" s="451">
        <v>133.64535416684669</v>
      </c>
      <c r="OB59" s="451">
        <v>331.274668406324</v>
      </c>
      <c r="OC59" s="451">
        <v>655.43952587309889</v>
      </c>
      <c r="OD59" s="451">
        <v>1344.6143959587555</v>
      </c>
      <c r="OE59" s="222">
        <v>11834.557842554528</v>
      </c>
      <c r="OG59" s="219" t="s">
        <v>30</v>
      </c>
      <c r="OH59" s="221">
        <v>1588</v>
      </c>
      <c r="OI59" s="451">
        <v>220</v>
      </c>
      <c r="OJ59" s="451">
        <v>118</v>
      </c>
      <c r="OK59" s="222">
        <v>46</v>
      </c>
      <c r="OL59" s="221">
        <v>1858.6374530000001</v>
      </c>
      <c r="OM59" s="451">
        <v>242.03921399999999</v>
      </c>
      <c r="ON59" s="451">
        <v>145.42481000000001</v>
      </c>
      <c r="OO59" s="222">
        <v>25.898523000000001</v>
      </c>
      <c r="OP59" s="221">
        <v>1922.8759109920015</v>
      </c>
      <c r="OQ59" s="451">
        <v>338.05522716146334</v>
      </c>
      <c r="OR59" s="451">
        <v>216.8839854474468</v>
      </c>
      <c r="OS59" s="222">
        <v>22.184876391073221</v>
      </c>
      <c r="OU59" s="219" t="s">
        <v>30</v>
      </c>
      <c r="OV59" s="221">
        <v>267.11267265997026</v>
      </c>
      <c r="OW59" s="451">
        <v>377.99989014776889</v>
      </c>
      <c r="OX59" s="451">
        <v>389.42929750234725</v>
      </c>
      <c r="OY59" s="451">
        <v>548.74132945184783</v>
      </c>
      <c r="OZ59" s="451">
        <v>344.4598797455418</v>
      </c>
      <c r="PA59" s="222">
        <v>572.25693048450898</v>
      </c>
      <c r="PC59" s="219" t="s">
        <v>30</v>
      </c>
      <c r="PD59" s="221">
        <v>20.583367501670619</v>
      </c>
      <c r="PE59" s="451">
        <v>16.292853721594717</v>
      </c>
      <c r="PF59" s="451">
        <v>20.042053417006908</v>
      </c>
      <c r="PG59" s="451">
        <v>56.820432301242761</v>
      </c>
      <c r="PH59" s="451">
        <v>15.035439759465721</v>
      </c>
      <c r="PI59" s="222">
        <v>80.936998414612589</v>
      </c>
      <c r="PJ59" s="221">
        <v>239.21999743825049</v>
      </c>
      <c r="PK59" s="451">
        <v>109.60856081261446</v>
      </c>
      <c r="PL59" s="451">
        <v>386.0327876182248</v>
      </c>
      <c r="PM59" s="451">
        <v>744.28838447786541</v>
      </c>
      <c r="PN59" s="451">
        <v>563.32936788254494</v>
      </c>
      <c r="PO59" s="222">
        <v>240.26527927959617</v>
      </c>
      <c r="PP59" s="221">
        <v>259.8033649399211</v>
      </c>
      <c r="PQ59" s="451">
        <v>126.94963642777978</v>
      </c>
      <c r="PR59" s="451">
        <v>406.07484103523166</v>
      </c>
      <c r="PS59" s="451">
        <v>801.10881677910822</v>
      </c>
      <c r="PT59" s="451">
        <v>581.66288245989836</v>
      </c>
      <c r="PU59" s="222">
        <v>323.40099423946725</v>
      </c>
      <c r="PV59" s="636"/>
      <c r="PW59" s="219" t="s">
        <v>30</v>
      </c>
      <c r="PX59" s="221">
        <v>135</v>
      </c>
      <c r="PY59" s="451">
        <v>787</v>
      </c>
      <c r="PZ59" s="222">
        <v>1050</v>
      </c>
      <c r="QA59" s="221">
        <v>139.23936200000003</v>
      </c>
      <c r="QB59" s="451">
        <v>861.61298099999999</v>
      </c>
      <c r="QC59" s="222">
        <v>1271.147657</v>
      </c>
      <c r="QD59" s="221">
        <v>147.72251558670769</v>
      </c>
      <c r="QE59" s="451">
        <v>1001.7786362947584</v>
      </c>
      <c r="QF59" s="222">
        <v>1350.498848110519</v>
      </c>
      <c r="QH59" s="795" t="s">
        <v>30</v>
      </c>
      <c r="QI59" s="451">
        <f t="shared" si="9"/>
        <v>20</v>
      </c>
      <c r="QJ59" s="451">
        <f t="shared" si="10"/>
        <v>31</v>
      </c>
      <c r="QK59" s="451">
        <f t="shared" si="11"/>
        <v>114</v>
      </c>
      <c r="QL59" s="451">
        <f t="shared" si="12"/>
        <v>51</v>
      </c>
      <c r="QM59" s="451">
        <f t="shared" si="13"/>
        <v>41</v>
      </c>
      <c r="QN59" s="451">
        <f t="shared" si="14"/>
        <v>23</v>
      </c>
      <c r="QO59" s="451">
        <f t="shared" si="15"/>
        <v>92</v>
      </c>
      <c r="QP59" s="451">
        <f t="shared" si="16"/>
        <v>22</v>
      </c>
      <c r="QQ59" s="222">
        <f t="shared" si="17"/>
        <v>43</v>
      </c>
      <c r="QR59" s="222">
        <f t="shared" si="18"/>
        <v>437</v>
      </c>
      <c r="QT59" s="795" t="s">
        <v>30</v>
      </c>
      <c r="QU59" s="451">
        <v>13</v>
      </c>
      <c r="QV59" s="451">
        <v>9</v>
      </c>
      <c r="QW59" s="451">
        <v>19</v>
      </c>
      <c r="QX59" s="451">
        <v>18</v>
      </c>
      <c r="QY59" s="451">
        <v>31</v>
      </c>
      <c r="QZ59" s="451">
        <v>13</v>
      </c>
      <c r="RA59" s="451">
        <v>32</v>
      </c>
      <c r="RB59" s="451">
        <v>20</v>
      </c>
      <c r="RC59" s="222">
        <v>26</v>
      </c>
      <c r="RD59" s="222">
        <f t="shared" si="19"/>
        <v>181</v>
      </c>
      <c r="RF59" s="795" t="s">
        <v>30</v>
      </c>
      <c r="RG59" s="451">
        <v>5</v>
      </c>
      <c r="RH59" s="451">
        <v>0</v>
      </c>
      <c r="RI59" s="451">
        <v>39</v>
      </c>
      <c r="RJ59" s="451">
        <v>2</v>
      </c>
      <c r="RK59" s="451">
        <v>10</v>
      </c>
      <c r="RL59" s="451">
        <v>10</v>
      </c>
      <c r="RM59" s="451">
        <v>36</v>
      </c>
      <c r="RN59" s="451">
        <v>2</v>
      </c>
      <c r="RO59" s="222">
        <v>17</v>
      </c>
      <c r="RP59" s="222">
        <f t="shared" si="20"/>
        <v>121</v>
      </c>
      <c r="RR59" s="795" t="s">
        <v>30</v>
      </c>
      <c r="RS59" s="451">
        <v>2</v>
      </c>
      <c r="RT59" s="451">
        <v>22</v>
      </c>
      <c r="RU59" s="451">
        <v>56</v>
      </c>
      <c r="RV59" s="451">
        <v>31</v>
      </c>
      <c r="RW59" s="451">
        <v>0</v>
      </c>
      <c r="RX59" s="451">
        <v>0</v>
      </c>
      <c r="RY59" s="451">
        <v>24</v>
      </c>
      <c r="RZ59" s="451">
        <v>0</v>
      </c>
      <c r="SA59" s="222">
        <v>0</v>
      </c>
      <c r="SB59" s="222">
        <f t="shared" si="21"/>
        <v>135</v>
      </c>
      <c r="SD59" s="219" t="s">
        <v>30</v>
      </c>
      <c r="SE59" s="221">
        <v>19</v>
      </c>
      <c r="SF59" s="451">
        <v>110</v>
      </c>
      <c r="SG59" s="451">
        <v>30</v>
      </c>
      <c r="SH59" s="451">
        <v>72</v>
      </c>
      <c r="SI59" s="451">
        <v>47</v>
      </c>
      <c r="SJ59" s="451">
        <v>93</v>
      </c>
      <c r="SK59" s="451">
        <v>26</v>
      </c>
      <c r="SL59" s="451">
        <v>30</v>
      </c>
      <c r="SM59" s="451">
        <v>70</v>
      </c>
      <c r="SN59" s="222">
        <v>31</v>
      </c>
      <c r="SP59" s="219" t="s">
        <v>30</v>
      </c>
      <c r="SQ59" s="221">
        <v>1314</v>
      </c>
      <c r="SR59" s="222">
        <v>2321</v>
      </c>
      <c r="SS59" s="451">
        <v>1522.9919150000001</v>
      </c>
      <c r="ST59" s="451">
        <v>2700.9776670000001</v>
      </c>
      <c r="SU59" s="221">
        <v>1446.7091742067682</v>
      </c>
      <c r="SV59" s="222">
        <v>2706.8723146062725</v>
      </c>
      <c r="SX59" s="219" t="s">
        <v>30</v>
      </c>
      <c r="SY59" s="221">
        <v>2520</v>
      </c>
      <c r="SZ59" s="451">
        <v>2318</v>
      </c>
      <c r="TA59" s="451">
        <v>197</v>
      </c>
      <c r="TB59" s="451">
        <v>396</v>
      </c>
      <c r="TC59" s="451">
        <v>314</v>
      </c>
      <c r="TD59" s="222">
        <v>327</v>
      </c>
      <c r="TE59" s="221">
        <v>2685.4699289999999</v>
      </c>
      <c r="TF59" s="451">
        <v>134.65375299999999</v>
      </c>
      <c r="TG59" s="451">
        <v>384.52195499999999</v>
      </c>
      <c r="TH59" s="451">
        <v>420.43319300000002</v>
      </c>
      <c r="TI59" s="222">
        <v>222.470561</v>
      </c>
      <c r="TJ59" s="221">
        <v>2666.460548754701</v>
      </c>
      <c r="TK59" s="451">
        <v>247.2846580417156</v>
      </c>
      <c r="TL59" s="451">
        <v>323.11216096682784</v>
      </c>
      <c r="TM59" s="451">
        <v>374.90298687101171</v>
      </c>
      <c r="TN59" s="222">
        <v>194.33971522958797</v>
      </c>
      <c r="TP59" s="219" t="s">
        <v>30</v>
      </c>
      <c r="TQ59" s="221">
        <v>13</v>
      </c>
      <c r="TR59" s="451">
        <v>183</v>
      </c>
      <c r="TS59" s="451">
        <v>247</v>
      </c>
      <c r="TT59" s="451">
        <v>573</v>
      </c>
      <c r="TU59" s="451">
        <v>665</v>
      </c>
      <c r="TV59" s="222">
        <v>531</v>
      </c>
      <c r="TW59" s="221">
        <v>20.476489000000001</v>
      </c>
      <c r="TX59" s="451">
        <v>275.83100000000002</v>
      </c>
      <c r="TY59" s="451">
        <v>389.76223599999997</v>
      </c>
      <c r="TZ59" s="451">
        <v>761.33414500000003</v>
      </c>
      <c r="UA59" s="451">
        <v>785.309031</v>
      </c>
      <c r="UB59" s="222">
        <v>543.48092899999995</v>
      </c>
      <c r="UC59" s="221">
        <v>4.1928875742824099</v>
      </c>
      <c r="UD59" s="451">
        <v>178.60943613950417</v>
      </c>
      <c r="UE59" s="451">
        <v>467.88185492044272</v>
      </c>
      <c r="UF59" s="451">
        <v>839.60545153974522</v>
      </c>
      <c r="UG59" s="451">
        <v>781.54120663595086</v>
      </c>
      <c r="UH59" s="222">
        <v>372.48396651191939</v>
      </c>
      <c r="UJ59" s="219" t="s">
        <v>30</v>
      </c>
      <c r="UK59" s="221">
        <v>2321</v>
      </c>
      <c r="UL59" s="451">
        <v>2045</v>
      </c>
      <c r="UM59" s="451">
        <v>276</v>
      </c>
      <c r="UN59" s="221">
        <v>2698.9855670000002</v>
      </c>
      <c r="UO59" s="451">
        <v>2360.7286669999999</v>
      </c>
      <c r="UP59" s="451">
        <v>338.25689999999997</v>
      </c>
      <c r="UQ59" s="221">
        <v>2704.9636676863406</v>
      </c>
      <c r="UR59" s="451">
        <v>2343.9790289605403</v>
      </c>
      <c r="US59" s="222">
        <v>360.98463872580032</v>
      </c>
      <c r="UU59" s="219" t="s">
        <v>30</v>
      </c>
      <c r="UV59" s="221">
        <v>2054.6964779999998</v>
      </c>
      <c r="UW59" s="451">
        <v>306.03218899999996</v>
      </c>
      <c r="UX59" s="221">
        <v>137.15584899999999</v>
      </c>
      <c r="UY59" s="451">
        <v>192.96884599999998</v>
      </c>
      <c r="UZ59" s="222">
        <v>8.1322069999999993</v>
      </c>
      <c r="VA59" s="221">
        <v>2058.8672746389502</v>
      </c>
      <c r="VB59" s="451">
        <v>285.11175432158802</v>
      </c>
      <c r="VC59" s="221">
        <v>179.08950650893601</v>
      </c>
      <c r="VD59" s="451">
        <v>177.12593587198299</v>
      </c>
      <c r="VE59" s="222">
        <v>4.7691963448809203</v>
      </c>
      <c r="VF59" s="168"/>
      <c r="VG59" s="219" t="s">
        <v>30</v>
      </c>
      <c r="VH59" s="221">
        <v>158.38187099999999</v>
      </c>
      <c r="VI59" s="451">
        <v>38.715316999999999</v>
      </c>
      <c r="VJ59" s="451">
        <v>21.338508999999998</v>
      </c>
      <c r="VK59" s="222">
        <v>87.596491999999998</v>
      </c>
      <c r="VL59" s="221">
        <v>169.941160406839</v>
      </c>
      <c r="VM59" s="451">
        <v>35.2681067292771</v>
      </c>
      <c r="VN59" s="451">
        <v>6.3474928888728197</v>
      </c>
      <c r="VO59" s="222">
        <v>73.554994296598906</v>
      </c>
      <c r="VQ59" s="219" t="s">
        <v>30</v>
      </c>
      <c r="VR59" s="221">
        <v>1155</v>
      </c>
      <c r="VS59" s="222">
        <v>159</v>
      </c>
      <c r="VT59" s="451">
        <v>1294.02766</v>
      </c>
      <c r="VU59" s="451">
        <v>228.96425500000001</v>
      </c>
      <c r="VV59" s="221">
        <v>1177.2364756945119</v>
      </c>
      <c r="VW59" s="222">
        <v>269.4726985122561</v>
      </c>
      <c r="VY59" s="219" t="s">
        <v>30</v>
      </c>
      <c r="VZ59" s="221">
        <v>90</v>
      </c>
      <c r="WA59" s="451">
        <v>396</v>
      </c>
      <c r="WB59" s="451">
        <v>98</v>
      </c>
      <c r="WC59" s="451">
        <v>527</v>
      </c>
      <c r="WD59" s="222">
        <v>364</v>
      </c>
      <c r="WE59" s="221">
        <v>54.820121999999998</v>
      </c>
      <c r="WF59" s="451">
        <v>311.50639200000001</v>
      </c>
      <c r="WG59" s="451">
        <v>146.25065799999999</v>
      </c>
      <c r="WH59" s="451">
        <v>684.12477200000001</v>
      </c>
      <c r="WI59" s="222">
        <v>491.853859</v>
      </c>
      <c r="WJ59" s="221">
        <v>13.558948354773349</v>
      </c>
      <c r="WK59" s="451">
        <v>211.83726842625299</v>
      </c>
      <c r="WL59" s="451">
        <v>180.79362257175663</v>
      </c>
      <c r="WM59" s="451">
        <v>616.59809675111796</v>
      </c>
      <c r="WN59" s="222">
        <v>491.52011804545725</v>
      </c>
      <c r="WP59" s="219" t="s">
        <v>30</v>
      </c>
      <c r="WQ59" s="221">
        <v>13</v>
      </c>
      <c r="WR59" s="451">
        <v>129</v>
      </c>
      <c r="WS59" s="451">
        <v>81</v>
      </c>
      <c r="WT59" s="451">
        <v>273</v>
      </c>
      <c r="WU59" s="451">
        <v>373</v>
      </c>
      <c r="WV59" s="222">
        <v>606</v>
      </c>
      <c r="WW59" s="221">
        <v>16.309657999999999</v>
      </c>
      <c r="WX59" s="451">
        <v>206.99974599999999</v>
      </c>
      <c r="WY59" s="451">
        <v>141.13107500000001</v>
      </c>
      <c r="WZ59" s="451">
        <v>352.07422200000002</v>
      </c>
      <c r="XA59" s="451">
        <v>393.27831900000001</v>
      </c>
      <c r="XB59" s="222">
        <v>578.76278300000001</v>
      </c>
      <c r="XC59" s="221">
        <v>9.5367116746249998</v>
      </c>
      <c r="XD59" s="451">
        <v>192.45914557732715</v>
      </c>
      <c r="XE59" s="451">
        <v>131.37525962508241</v>
      </c>
      <c r="XF59" s="451">
        <v>372.04911854117518</v>
      </c>
      <c r="XG59" s="451">
        <v>378.97251594824758</v>
      </c>
      <c r="XH59" s="222">
        <v>429.91530278290082</v>
      </c>
      <c r="XJ59" s="219" t="s">
        <v>30</v>
      </c>
      <c r="XK59" s="221">
        <v>18</v>
      </c>
      <c r="XL59" s="451">
        <v>9</v>
      </c>
      <c r="XM59" s="451">
        <v>8</v>
      </c>
      <c r="XN59" s="451">
        <v>21</v>
      </c>
      <c r="XO59" s="222">
        <v>0</v>
      </c>
      <c r="XP59" s="221">
        <v>4.0163802273165601</v>
      </c>
      <c r="XQ59" s="451">
        <v>11.680309265315501</v>
      </c>
      <c r="XR59" s="451">
        <v>18.943873363118701</v>
      </c>
      <c r="XS59" s="451">
        <v>45.764646323387701</v>
      </c>
      <c r="XT59" s="222">
        <v>3.8886889412972199</v>
      </c>
      <c r="XU59" s="221">
        <v>12.987753755316369</v>
      </c>
      <c r="XV59" s="451">
        <v>9.0828838825288791</v>
      </c>
      <c r="XW59" s="451">
        <v>7.6204277071858399</v>
      </c>
      <c r="XX59" s="451">
        <v>47.007751204298636</v>
      </c>
      <c r="XY59" s="222">
        <v>14.4648029928751</v>
      </c>
      <c r="XZ59" s="822"/>
      <c r="YA59" s="219" t="s">
        <v>30</v>
      </c>
      <c r="YB59" s="221">
        <v>101.55693270887674</v>
      </c>
      <c r="YC59" s="451">
        <v>163.02391426510573</v>
      </c>
      <c r="YD59" s="451">
        <v>176.93558687436004</v>
      </c>
      <c r="YE59" s="451">
        <v>127.04281688580208</v>
      </c>
      <c r="YF59" s="451">
        <v>99.866178855723959</v>
      </c>
      <c r="YG59" s="451">
        <v>9.0959078976721344</v>
      </c>
      <c r="YH59" s="451">
        <v>52.102730671278287</v>
      </c>
      <c r="YI59" s="221">
        <v>131.66630466301754</v>
      </c>
      <c r="YJ59" s="451">
        <v>163.02391426510573</v>
      </c>
      <c r="YK59" s="451">
        <v>178.79720807814371</v>
      </c>
      <c r="YL59" s="451">
        <v>130.95146380571799</v>
      </c>
      <c r="YM59" s="451">
        <v>216.94917734100463</v>
      </c>
      <c r="YN59" s="451">
        <v>127.07080846141876</v>
      </c>
      <c r="YO59" s="222">
        <v>1985.8430828609455</v>
      </c>
      <c r="YP59" s="221">
        <v>190.35341104036775</v>
      </c>
      <c r="YQ59" s="451">
        <v>356.79470416535423</v>
      </c>
      <c r="YR59" s="451">
        <v>330.07605590847163</v>
      </c>
      <c r="YS59" s="451">
        <v>215.86481377455041</v>
      </c>
      <c r="YT59" s="451">
        <v>202.09081715050183</v>
      </c>
      <c r="YU59" s="451">
        <v>11.194730280880105</v>
      </c>
      <c r="YV59" s="451">
        <v>74.695365714988782</v>
      </c>
      <c r="YW59" s="221">
        <v>256.13033052230566</v>
      </c>
      <c r="YX59" s="451">
        <v>357.66108559779525</v>
      </c>
      <c r="YY59" s="451">
        <v>331.9376771122553</v>
      </c>
      <c r="YZ59" s="451">
        <v>221.72589908888887</v>
      </c>
      <c r="ZA59" s="451">
        <v>409.74420973283719</v>
      </c>
      <c r="ZB59" s="451">
        <v>243.44527865651503</v>
      </c>
      <c r="ZC59" s="222">
        <v>4165.0205281945673</v>
      </c>
      <c r="ZE59" s="219" t="s">
        <v>30</v>
      </c>
      <c r="ZF59" s="221">
        <v>1469</v>
      </c>
      <c r="ZG59" s="451">
        <v>1150</v>
      </c>
      <c r="ZH59" s="451">
        <v>568</v>
      </c>
      <c r="ZI59" s="222">
        <v>659</v>
      </c>
      <c r="ZJ59" s="221">
        <v>1308.335403</v>
      </c>
      <c r="ZK59" s="451">
        <v>1138.807149</v>
      </c>
      <c r="ZL59" s="451">
        <v>749.42695300000003</v>
      </c>
      <c r="ZM59" s="222">
        <v>1108.961941</v>
      </c>
      <c r="ZN59" s="221">
        <v>1160.5034783158485</v>
      </c>
      <c r="ZO59" s="451">
        <v>1169.3971983400395</v>
      </c>
      <c r="ZP59" s="451">
        <v>839.65175647304704</v>
      </c>
      <c r="ZQ59" s="222">
        <v>1366.5377556229521</v>
      </c>
      <c r="ZS59" s="219" t="s">
        <v>30</v>
      </c>
      <c r="ZT59" s="221">
        <v>492.26714087661054</v>
      </c>
      <c r="ZU59" s="451">
        <v>684.58112368919308</v>
      </c>
      <c r="ZV59" s="451">
        <v>386.63160298030971</v>
      </c>
      <c r="ZW59" s="222">
        <v>609.22703061249717</v>
      </c>
      <c r="ZX59" s="221">
        <v>668.23633743923801</v>
      </c>
      <c r="ZY59" s="451">
        <v>484.81607465084659</v>
      </c>
      <c r="ZZ59" s="451">
        <v>453.02015349273728</v>
      </c>
      <c r="AAA59" s="222">
        <v>757.31072501045469</v>
      </c>
    </row>
    <row r="60" spans="1:703" ht="13.5" customHeight="1" x14ac:dyDescent="0.2">
      <c r="A60" s="219">
        <v>37271</v>
      </c>
      <c r="B60" s="219" t="s">
        <v>442</v>
      </c>
      <c r="C60" s="221">
        <v>836</v>
      </c>
      <c r="D60" s="451">
        <v>808</v>
      </c>
      <c r="E60" s="451">
        <v>932</v>
      </c>
      <c r="F60" s="451">
        <v>930</v>
      </c>
      <c r="G60" s="451">
        <v>918</v>
      </c>
      <c r="H60" s="451">
        <v>981</v>
      </c>
      <c r="I60" s="205">
        <v>1056</v>
      </c>
      <c r="J60" s="634"/>
      <c r="K60" s="219" t="s">
        <v>442</v>
      </c>
      <c r="L60" s="227">
        <f>((VLOOKUP($K60,$B$8:$I$75,3,FALSE)/VLOOKUP($K60,$B$8:$I$75,2,FALSE))^(1/6.975))-1</f>
        <v>-4.8721860520508642E-3</v>
      </c>
      <c r="M60" s="203">
        <f>((VLOOKUP($K60,$B$8:$I$75,4,FALSE)/VLOOKUP($K60,$B$8:$I$75,3,FALSE))^(1/7.035))-1</f>
        <v>2.0501681059471366E-2</v>
      </c>
      <c r="N60" s="203">
        <f>((VLOOKUP($K60,$B$8:$I$75,5,FALSE)/VLOOKUP($K60,$B$8:$I$75,4,FALSE))^(1/8.005))-1</f>
        <v>-2.6832483621030967E-4</v>
      </c>
      <c r="O60" s="203">
        <f>((VLOOKUP($K60,$B$8:$I$75,6,FALSE)/VLOOKUP($K60,$B$8:$I$75,5,FALSE))^(1/9.01))-1</f>
        <v>-1.4403818001974544E-3</v>
      </c>
      <c r="P60" s="203">
        <f>((VLOOKUP($K60,$B$8:$I$75,7,FALSE)/VLOOKUP($K60,$B$8:$I$75,6,FALSE))^(1/11))-1</f>
        <v>6.0523390137245947E-3</v>
      </c>
      <c r="Q60" s="228">
        <f>((VLOOKUP($K60,$B$8:$I$75,8,FALSE)/VLOOKUP($K60,$B$8:$I$75,7,FALSE))^(1/5))-1</f>
        <v>1.4843284372777488E-2</v>
      </c>
      <c r="R60" s="77"/>
      <c r="S60" s="219" t="s">
        <v>442</v>
      </c>
      <c r="T60" s="227">
        <f>VLOOKUP($S60,$K$8:$Q$75,2,FALSE)*(VLOOKUP($S60,$AW$8:$BC$75,2,FALSE)-VLOOKUP($S60,$CE$8:$CK$75,2,FALSE))/(VLOOKUP($S60,$B$8:$I$75,3,FALSE)-VLOOKUP($S60,$B$8:$I$75,2,FALSE))</f>
        <v>4.52417276261866E-3</v>
      </c>
      <c r="U60" s="203">
        <f>VLOOKUP($S60,$K$8:$Q$75,3,FALSE)*(VLOOKUP($S60,$AW$8:$BC$75,3,FALSE)-VLOOKUP($S60,$CE$8:$CK$75,3,FALSE))/(VLOOKUP($S60,$B$8:$I$75,4,FALSE)-VLOOKUP($S60,$B$8:$I$75,3,FALSE))</f>
        <v>-1.1573529630346739E-3</v>
      </c>
      <c r="V60" s="203">
        <f>VLOOKUP($S60,$K$8:$Q$75,4,FALSE)*(VLOOKUP($S60,$AW$8:$BC$75,4,FALSE)-VLOOKUP($S60,$CE$8:$CK$75,4,FALSE))/(VLOOKUP($S60,$B$8:$I$75,5,FALSE)-VLOOKUP($S60,$B$8:$I$75,4,FALSE))</f>
        <v>4.024872543154645E-4</v>
      </c>
      <c r="W60" s="203">
        <f>VLOOKUP($S60,$K$8:$Q$75,5,FALSE)*(VLOOKUP($S60,$AW$8:$BC$75,5,FALSE)-VLOOKUP($S60,$CE$8:$CK$75,5,FALSE))/(VLOOKUP($S60,$B$8:$I$75,6,FALSE)-VLOOKUP($S60,$B$8:$I$75,5,FALSE))</f>
        <v>1.0802863501480908E-3</v>
      </c>
      <c r="X60" s="203">
        <f>VLOOKUP($S60,$K$8:$Q$75,6,FALSE)*(VLOOKUP($S60,$AW$8:$BC$75,6,FALSE)-VLOOKUP($S60,$CE$8:$CK$75,6,FALSE))/(VLOOKUP($S60,$B$8:$I$75,7,FALSE)-VLOOKUP($S60,$B$8:$I$75,6,FALSE))</f>
        <v>2.497790704076817E-3</v>
      </c>
      <c r="Y60" s="228">
        <f>VLOOKUP($S60,$K$8:$Q$75,7,FALSE)*(VLOOKUP($S60,$AW$8:$BC$75,7,FALSE)-VLOOKUP($S60,$CE$8:$CK$75,7,FALSE))/(VLOOKUP($S60,$B$8:$I$75,8,FALSE)-VLOOKUP($S60,$B$8:$I$75,7,FALSE))</f>
        <v>4.5519405409850961E-3</v>
      </c>
      <c r="Z60" s="77"/>
      <c r="AA60" s="219" t="s">
        <v>442</v>
      </c>
      <c r="AB60" s="227">
        <f>(VLOOKUP($S60,$K$8:$Q$75,2,FALSE)*((VLOOKUP($S60,$B$8:$I$75,3,FALSE)-VLOOKUP($S60,$B$8:$I$75,2,FALSE))-(VLOOKUP($S60,$AW$8:$BC$75,2,FALSE)-VLOOKUP($S60,$CE$8:$CK$75,2,FALSE)))/(VLOOKUP($S60,$B$8:$I$75,3,FALSE)-VLOOKUP($S60,$B$8:$I$75,2,FALSE)))</f>
        <v>-9.3963588146695233E-3</v>
      </c>
      <c r="AC60" s="203">
        <f>(VLOOKUP($S60,$K$8:$Q$75,3,FALSE)*((VLOOKUP($S60,$B$8:$I$75,4,FALSE)-VLOOKUP($S60,$B$8:$I$75,3,FALSE))-(VLOOKUP($S60,$AW$8:$BC$75,3,FALSE)-VLOOKUP($S60,$CE$8:$CK$75,3,FALSE)))/(VLOOKUP($S60,$B$8:$I$75,4,FALSE)-VLOOKUP($S60,$B$8:$I$75,3,FALSE)))</f>
        <v>2.1659034022506039E-2</v>
      </c>
      <c r="AD60" s="203">
        <f>(VLOOKUP($S60,$K$8:$Q$75,4,FALSE)*((VLOOKUP($S60,$B$8:$I$75,5,FALSE)-VLOOKUP($S60,$B$8:$I$75,4,FALSE))-(VLOOKUP($S60,$AW$8:$BC$75,4,FALSE)-VLOOKUP($S60,$CE$8:$CK$75,4,FALSE)))/(VLOOKUP($S60,$B$8:$I$75,5,FALSE)-VLOOKUP($S60,$B$8:$I$75,4,FALSE)))</f>
        <v>-6.7081209052577417E-4</v>
      </c>
      <c r="AE60" s="203">
        <f>(VLOOKUP($S60,$K$8:$Q$75,5,FALSE)*((VLOOKUP($S60,$B$8:$I$75,6,FALSE)-VLOOKUP($S60,$B$8:$I$75,5,FALSE))-(VLOOKUP($S60,$AW$8:$BC$75,5,FALSE)-VLOOKUP($S60,$CE$8:$CK$75,5,FALSE)))/(VLOOKUP($S60,$B$8:$I$75,6,FALSE)-VLOOKUP($S60,$B$8:$I$75,5,FALSE)))</f>
        <v>-2.5206681503455453E-3</v>
      </c>
      <c r="AF60" s="203">
        <f>(VLOOKUP($S60,$K$8:$Q$75,6,FALSE)*((VLOOKUP($S60,$B$8:$I$75,7,FALSE)-VLOOKUP($S60,$B$8:$I$75,6,FALSE))-(VLOOKUP($S60,$AW$8:$BC$75,6,FALSE)-VLOOKUP($S60,$CE$8:$CK$75,6,FALSE)))/(VLOOKUP($S60,$B$8:$I$75,7,FALSE)-VLOOKUP($S60,$B$8:$I$75,6,FALSE)))</f>
        <v>3.5545483096477777E-3</v>
      </c>
      <c r="AG60" s="228">
        <f>(VLOOKUP($S60,$K$8:$Q$75,7,FALSE)*((VLOOKUP($S60,$B$8:$I$75,8,FALSE)-VLOOKUP($S60,$B$8:$I$75,7,FALSE))-(VLOOKUP($S60,$AW$8:$BC$75,7,FALSE)-VLOOKUP($S60,$CE$8:$CK$75,7,FALSE)))/(VLOOKUP($S60,$B$8:$I$75,8,FALSE)-VLOOKUP($S60,$B$8:$I$75,7,FALSE)))</f>
        <v>1.0291343831792392E-2</v>
      </c>
      <c r="AI60" s="219" t="s">
        <v>442</v>
      </c>
      <c r="AJ60" s="221">
        <f>VLOOKUP($AI60,$AW$8:$BC$75,2,FALSE)-VLOOKUP($AI60,$CE$8:$CK$75,2,FALSE)</f>
        <v>26</v>
      </c>
      <c r="AK60" s="222">
        <f>(VLOOKUP($AI60,$B$8:$I$75,3,FALSE)-VLOOKUP($AI60,$B$8:$I$75,2,FALSE))-AJ60</f>
        <v>-54</v>
      </c>
      <c r="AL60" s="451">
        <f>VLOOKUP($AI60,$AW$8:$BC$75,3,FALSE)-VLOOKUP($AI60,$CE$8:$CK$75,3,FALSE)</f>
        <v>-7</v>
      </c>
      <c r="AM60" s="451">
        <f>(VLOOKUP($AI60,$B$8:$I$75,4,FALSE)-VLOOKUP($AI60,$B$8:$I$75,3,FALSE))-AL60</f>
        <v>131</v>
      </c>
      <c r="AN60" s="221">
        <f>VLOOKUP($AI60,$AW$8:$BC$75,4,FALSE)-VLOOKUP($AI60,$CE$8:$CK$75,4,FALSE)</f>
        <v>3</v>
      </c>
      <c r="AO60" s="222">
        <f>(VLOOKUP($AI60,$B$8:$I$75,5,FALSE)-VLOOKUP($AI60,$B$8:$I$75,4,FALSE))-AN60</f>
        <v>-5</v>
      </c>
      <c r="AP60" s="451">
        <f>VLOOKUP($AI60,$AW$8:$BC$75,5,FALSE)-VLOOKUP($AI60,$CE$8:$CK$75,5,FALSE)</f>
        <v>9</v>
      </c>
      <c r="AQ60" s="451">
        <f>(VLOOKUP($AI60,$B$8:$I$75,6,FALSE)-VLOOKUP($AI60,$B$8:$I$75,5,FALSE))-AP60</f>
        <v>-21</v>
      </c>
      <c r="AR60" s="221">
        <f>VLOOKUP($AI60,$AW$8:$BC$75,6,FALSE)-VLOOKUP($AI60,$CE$8:$CK$75,6,FALSE)</f>
        <v>26</v>
      </c>
      <c r="AS60" s="222">
        <f>(VLOOKUP($AI60,$B$8:$I$75,7,FALSE)-VLOOKUP($AI60,$B$8:$I$75,6,FALSE))-AR60</f>
        <v>37</v>
      </c>
      <c r="AT60" s="221">
        <f>VLOOKUP($AI60,$AW$8:$BC$75,7,FALSE)-VLOOKUP($AI60,$CE$8:$CK$75,7,FALSE)</f>
        <v>23</v>
      </c>
      <c r="AU60" s="222">
        <f>(VLOOKUP($AI60,$B$8:$I$75,8,FALSE)-VLOOKUP($AI60,$B$8:$I$75,7,FALSE))-AT60</f>
        <v>52</v>
      </c>
      <c r="AV60" s="636"/>
      <c r="AW60" s="219" t="s">
        <v>442</v>
      </c>
      <c r="AX60" s="221">
        <v>108</v>
      </c>
      <c r="AY60" s="451">
        <v>69</v>
      </c>
      <c r="AZ60" s="451">
        <v>80</v>
      </c>
      <c r="BA60" s="451">
        <v>99</v>
      </c>
      <c r="BB60" s="451">
        <v>115</v>
      </c>
      <c r="BC60" s="222">
        <v>64</v>
      </c>
      <c r="BE60" s="219" t="s">
        <v>442</v>
      </c>
      <c r="BF60" s="239">
        <f>IF(VLOOKUP($BE60,$B$8:$I$75,3,FALSE)&lt;&gt;VLOOKUP($BE60,$B$8:$I$75,2,FALSE),(10*(VLOOKUP($BE60,$K$8:$Q$75,2,FALSE)*100)*VLOOKUP($BE60,$AW$8:$BC$75,2,FALSE))/(VLOOKUP($BE60,$B$8:$I$75,3,FALSE)-VLOOKUP($BE60,$B$8:$I$75,2,FALSE)),"")</f>
        <v>18.792717629339048</v>
      </c>
      <c r="BG60" s="235">
        <f>IF(VLOOKUP($BE60,$B$8:$I$75,4,FALSE)&lt;&gt;VLOOKUP($BE60,$B$8:$I$75,3,FALSE),(10*(VLOOKUP($BE60,$K$8:$Q$75,3,FALSE)*100)*VLOOKUP($BE60,$AW$8:$BC$75,3,FALSE))/(VLOOKUP($BE60,$B$8:$I$75,4,FALSE)-VLOOKUP($BE60,$B$8:$I$75,3,FALSE)),"")</f>
        <v>11.408193492770357</v>
      </c>
      <c r="BH60" s="235">
        <f>IF(VLOOKUP($BE60,$B$8:$I$75,5,FALSE)&lt;&gt;VLOOKUP($BE60,$B$8:$I$75,4,FALSE),(10*(VLOOKUP($BE60,$K$8:$Q$75,4,FALSE)*100)*VLOOKUP($BE60,$AW$8:$BC$75,4,FALSE))/(VLOOKUP($BE60,$B$8:$I$75,5,FALSE)-VLOOKUP($BE60,$B$8:$I$75,4,FALSE)),"")</f>
        <v>10.732993448412387</v>
      </c>
      <c r="BI60" s="235">
        <f>IF(VLOOKUP($BE60,$B$8:$I$75,6,FALSE)&lt;&gt;VLOOKUP($BE60,$B$8:$I$75,5,FALSE),(10*(VLOOKUP($BE60,$K$8:$Q$75,5,FALSE)*100)*VLOOKUP($BE60,$AW$8:$BC$75,5,FALSE))/(VLOOKUP($BE60,$B$8:$I$75,6,FALSE)-VLOOKUP($BE60,$B$8:$I$75,5,FALSE)),"")</f>
        <v>11.883149851629</v>
      </c>
      <c r="BJ60" s="235">
        <f>IF(VLOOKUP($BE60,$B$8:$I$75,7,FALSE)&lt;&gt;VLOOKUP($BE60,$B$8:$I$75,6,FALSE),(10*(VLOOKUP($BE60,$K$8:$Q$75,6,FALSE)*100)*VLOOKUP($BE60,$AW$8:$BC$75,6,FALSE))/(VLOOKUP($BE60,$B$8:$I$75,7,FALSE)-VLOOKUP($BE60,$B$8:$I$75,6,FALSE)),"")</f>
        <v>11.047920421878228</v>
      </c>
      <c r="BK60" s="240">
        <f>IF(VLOOKUP($BE60,$B$8:$I$75,8,FALSE)&lt;&gt;VLOOKUP($BE60,$B$8:$I$75,7,FALSE),(10*(VLOOKUP($BE60,$K$8:$Q$75,7,FALSE)*100)*VLOOKUP($BE60,$AW$8:$BC$75,7,FALSE))/(VLOOKUP($BE60,$B$8:$I$75,8,FALSE)-VLOOKUP($BE60,$B$8:$I$75,7,FALSE)),"")</f>
        <v>12.666269331436789</v>
      </c>
      <c r="BL60" s="239">
        <f>IF(VLOOKUP($BE60,$B$8:$I$75,3,FALSE)&lt;&gt;VLOOKUP($BE60,$B$8:$I$75,2,FALSE),(10*(VLOOKUP($BE60,$K$8:$Q$75,2,FALSE)*100)*VLOOKUP($BE60,$CE$8:$CK$75,2,FALSE))/(VLOOKUP($BE60,$B$8:$I$75,3,FALSE)-VLOOKUP($BE60,$B$8:$I$75,2,FALSE)),"")</f>
        <v>14.268544866720388</v>
      </c>
      <c r="BM60" s="235">
        <f>IF(VLOOKUP($BE60,$B$8:$I$75,4,FALSE)&lt;&gt;VLOOKUP($BE60,$B$8:$I$75,3,FALSE),(10*(VLOOKUP($BE60,$K$8:$Q$75,3,FALSE)*100)*VLOOKUP($BE60,$CE$8:$CK$75,3,FALSE))/(VLOOKUP($BE60,$B$8:$I$75,4,FALSE)-VLOOKUP($BE60,$B$8:$I$75,3,FALSE)),"")</f>
        <v>12.56554645580503</v>
      </c>
      <c r="BN60" s="235">
        <f>IF(VLOOKUP($BE60,$B$8:$I$75,5,FALSE)&lt;&gt;VLOOKUP($BE60,$B$8:$I$75,4,FALSE),(10*(VLOOKUP($BE60,$K$8:$Q$75,4,FALSE)*100)*VLOOKUP($BE60,$CE$8:$CK$75,4,FALSE))/(VLOOKUP($BE60,$B$8:$I$75,5,FALSE)-VLOOKUP($BE60,$B$8:$I$75,4,FALSE)),"")</f>
        <v>10.330506194096923</v>
      </c>
      <c r="BO60" s="235">
        <f>IF(VLOOKUP($BE60,$B$8:$I$75,6,FALSE)&lt;&gt;VLOOKUP($BE60,$B$8:$I$75,5,FALSE),(10*(VLOOKUP($BE60,$K$8:$Q$75,5,FALSE)*100)*VLOOKUP($BE60,$CE$8:$CK$75,5,FALSE))/(VLOOKUP($BE60,$B$8:$I$75,6,FALSE)-VLOOKUP($BE60,$B$8:$I$75,5,FALSE)),"")</f>
        <v>10.802863501480909</v>
      </c>
      <c r="BP60" s="235">
        <f>IF(VLOOKUP($BE60,$B$8:$I$75,7,FALSE)&lt;&gt;VLOOKUP($BE60,$B$8:$I$75,6,FALSE),(10*(VLOOKUP($BE60,$K$8:$Q$75,6,FALSE)*100)*VLOOKUP($BE60,$CE$8:$CK$75,6,FALSE))/(VLOOKUP($BE60,$B$8:$I$75,7,FALSE)-VLOOKUP($BE60,$B$8:$I$75,6,FALSE)),"")</f>
        <v>8.5501297178014113</v>
      </c>
      <c r="BQ60" s="240">
        <f>IF(VLOOKUP($BE60,$B$8:$I$75,8,FALSE)&lt;&gt;VLOOKUP($BE60,$B$8:$I$75,7,FALSE),(10*(VLOOKUP($BE60,$K$8:$Q$75,7,FALSE)*100)*VLOOKUP($BE60,$CE$8:$CK$75,7,FALSE))/(VLOOKUP($BE60,$B$8:$I$75,8,FALSE)-VLOOKUP($BE60,$B$8:$I$75,7,FALSE)),"")</f>
        <v>8.1143287904516921</v>
      </c>
      <c r="BS60" s="219" t="s">
        <v>442</v>
      </c>
      <c r="BT60" s="451">
        <v>16</v>
      </c>
      <c r="BU60" s="451">
        <v>11</v>
      </c>
      <c r="BV60" s="451">
        <v>17</v>
      </c>
      <c r="BW60" s="451">
        <v>13</v>
      </c>
      <c r="BX60" s="451">
        <v>10</v>
      </c>
      <c r="BY60" s="451">
        <v>13</v>
      </c>
      <c r="BZ60" s="451">
        <v>11</v>
      </c>
      <c r="CA60" s="451">
        <v>12</v>
      </c>
      <c r="CB60" s="451">
        <v>7</v>
      </c>
      <c r="CC60" s="222">
        <v>11</v>
      </c>
      <c r="CE60" s="219" t="s">
        <v>442</v>
      </c>
      <c r="CF60" s="221">
        <v>82</v>
      </c>
      <c r="CG60" s="451">
        <v>76</v>
      </c>
      <c r="CH60" s="451">
        <v>77</v>
      </c>
      <c r="CI60" s="451">
        <v>90</v>
      </c>
      <c r="CJ60" s="451">
        <v>89</v>
      </c>
      <c r="CK60" s="222">
        <v>41</v>
      </c>
      <c r="CM60" s="795" t="s">
        <v>442</v>
      </c>
      <c r="CN60" s="451">
        <v>10</v>
      </c>
      <c r="CO60" s="451">
        <v>7</v>
      </c>
      <c r="CP60" s="451">
        <v>8</v>
      </c>
      <c r="CQ60" s="451">
        <v>13</v>
      </c>
      <c r="CR60" s="451">
        <v>10</v>
      </c>
      <c r="CS60" s="451">
        <v>6</v>
      </c>
      <c r="CT60" s="451">
        <v>4</v>
      </c>
      <c r="CU60" s="451">
        <v>6</v>
      </c>
      <c r="CV60" s="451">
        <v>10</v>
      </c>
      <c r="CW60" s="222">
        <v>9</v>
      </c>
      <c r="CY60" s="219" t="s">
        <v>442</v>
      </c>
      <c r="CZ60" s="221">
        <v>962</v>
      </c>
      <c r="DA60" s="451">
        <v>8</v>
      </c>
      <c r="DB60" s="451">
        <v>63</v>
      </c>
      <c r="DC60" s="451">
        <v>1</v>
      </c>
      <c r="DD60" s="451">
        <v>9</v>
      </c>
      <c r="DE60" s="222">
        <v>0</v>
      </c>
      <c r="DG60" s="219" t="s">
        <v>442</v>
      </c>
      <c r="DH60" s="221">
        <v>24</v>
      </c>
      <c r="DI60" s="451">
        <v>60</v>
      </c>
      <c r="DJ60" s="451">
        <v>16</v>
      </c>
      <c r="DK60" s="451">
        <v>76</v>
      </c>
      <c r="DL60" s="451">
        <v>92</v>
      </c>
      <c r="DM60" s="451">
        <v>160</v>
      </c>
      <c r="DN60" s="451">
        <v>184</v>
      </c>
      <c r="DO60" s="222">
        <v>112</v>
      </c>
      <c r="DP60" s="221">
        <v>28</v>
      </c>
      <c r="DQ60" s="451">
        <v>24</v>
      </c>
      <c r="DR60" s="451">
        <v>28</v>
      </c>
      <c r="DS60" s="451">
        <v>112</v>
      </c>
      <c r="DT60" s="451">
        <v>136</v>
      </c>
      <c r="DU60" s="451">
        <v>152</v>
      </c>
      <c r="DV60" s="451">
        <v>244</v>
      </c>
      <c r="DW60" s="222">
        <v>88</v>
      </c>
      <c r="DX60" s="221">
        <v>5</v>
      </c>
      <c r="DY60" s="451">
        <v>40</v>
      </c>
      <c r="DZ60" s="451">
        <v>50</v>
      </c>
      <c r="EA60" s="451">
        <v>120</v>
      </c>
      <c r="EB60" s="451">
        <v>135</v>
      </c>
      <c r="EC60" s="451">
        <v>190</v>
      </c>
      <c r="ED60" s="451">
        <v>225</v>
      </c>
      <c r="EE60" s="222">
        <v>75</v>
      </c>
      <c r="EG60" s="219" t="s">
        <v>442</v>
      </c>
      <c r="EH60" s="221">
        <v>185</v>
      </c>
      <c r="EI60" s="451">
        <v>151</v>
      </c>
      <c r="EJ60" s="451">
        <v>202</v>
      </c>
      <c r="EK60" s="451">
        <v>184</v>
      </c>
      <c r="EL60" s="451">
        <v>130</v>
      </c>
      <c r="EM60" s="451">
        <v>66</v>
      </c>
      <c r="EN60" s="221">
        <v>186</v>
      </c>
      <c r="EO60" s="451">
        <v>147</v>
      </c>
      <c r="EP60" s="451">
        <v>204</v>
      </c>
      <c r="EQ60" s="451">
        <v>204</v>
      </c>
      <c r="ER60" s="451">
        <v>159</v>
      </c>
      <c r="ES60" s="451">
        <v>81</v>
      </c>
      <c r="ET60" s="221">
        <v>224</v>
      </c>
      <c r="EU60" s="451">
        <v>139</v>
      </c>
      <c r="EV60" s="451">
        <v>222</v>
      </c>
      <c r="EW60" s="451">
        <v>222</v>
      </c>
      <c r="EX60" s="451">
        <v>162</v>
      </c>
      <c r="EY60" s="222">
        <v>87</v>
      </c>
      <c r="EZ60" s="636"/>
      <c r="FA60" s="219" t="s">
        <v>442</v>
      </c>
      <c r="FB60" s="221">
        <v>237</v>
      </c>
      <c r="FC60" s="451">
        <v>526</v>
      </c>
      <c r="FD60" s="222">
        <v>155</v>
      </c>
      <c r="FE60" s="221">
        <v>238</v>
      </c>
      <c r="FF60" s="451">
        <v>578</v>
      </c>
      <c r="FG60" s="222">
        <v>165</v>
      </c>
      <c r="FH60" s="221">
        <v>274</v>
      </c>
      <c r="FI60" s="451">
        <v>584</v>
      </c>
      <c r="FJ60" s="222">
        <v>198</v>
      </c>
      <c r="FK60" s="636"/>
      <c r="FU60" s="631"/>
      <c r="FV60" s="631"/>
      <c r="FW60" s="631"/>
      <c r="FX60" s="631"/>
      <c r="FZ60" s="219" t="s">
        <v>442</v>
      </c>
      <c r="GA60" s="221">
        <v>591</v>
      </c>
      <c r="GB60" s="451">
        <v>193</v>
      </c>
      <c r="GC60" s="222">
        <v>398</v>
      </c>
      <c r="GD60" s="221">
        <v>12781.678</v>
      </c>
      <c r="GE60" s="451">
        <v>6420.7659999999996</v>
      </c>
      <c r="GF60" s="222">
        <v>6360.9120000000003</v>
      </c>
      <c r="GH60" s="219" t="s">
        <v>442</v>
      </c>
      <c r="GI60" s="221">
        <v>293</v>
      </c>
      <c r="GJ60" s="451">
        <v>286</v>
      </c>
      <c r="GK60" s="451">
        <v>335</v>
      </c>
      <c r="GL60" s="451">
        <v>361</v>
      </c>
      <c r="GM60" s="451">
        <v>374</v>
      </c>
      <c r="GN60" s="451">
        <v>424</v>
      </c>
      <c r="GO60" s="222">
        <v>447</v>
      </c>
      <c r="GQ60" s="219" t="s">
        <v>442</v>
      </c>
      <c r="GR60" s="221">
        <v>836</v>
      </c>
      <c r="GS60" s="451">
        <v>801</v>
      </c>
      <c r="GT60" s="451">
        <v>932</v>
      </c>
      <c r="GU60" s="451">
        <v>930</v>
      </c>
      <c r="GV60" s="451">
        <v>918</v>
      </c>
      <c r="GW60" s="451">
        <v>981</v>
      </c>
      <c r="GX60" s="222">
        <v>1056</v>
      </c>
      <c r="GZ60" s="219" t="s">
        <v>442</v>
      </c>
      <c r="HA60" s="389">
        <f t="shared" si="2"/>
        <v>2.8532423208191124</v>
      </c>
      <c r="HB60" s="390">
        <f t="shared" si="3"/>
        <v>2.8006993006993008</v>
      </c>
      <c r="HC60" s="390">
        <f t="shared" si="4"/>
        <v>2.7820895522388058</v>
      </c>
      <c r="HD60" s="390">
        <f t="shared" si="5"/>
        <v>2.5761772853185594</v>
      </c>
      <c r="HE60" s="390">
        <f t="shared" si="6"/>
        <v>2.4545454545454546</v>
      </c>
      <c r="HF60" s="390">
        <f t="shared" si="7"/>
        <v>2.3136792452830188</v>
      </c>
      <c r="HG60" s="246">
        <f t="shared" si="8"/>
        <v>2.3624161073825505</v>
      </c>
      <c r="HI60" s="219" t="s">
        <v>442</v>
      </c>
      <c r="HJ60" s="221">
        <v>97</v>
      </c>
      <c r="HK60" s="451">
        <v>140</v>
      </c>
      <c r="HL60" s="451">
        <v>48</v>
      </c>
      <c r="HM60" s="451">
        <v>59</v>
      </c>
      <c r="HN60" s="451">
        <v>30</v>
      </c>
      <c r="HO60" s="221">
        <v>112</v>
      </c>
      <c r="HP60" s="451">
        <v>168</v>
      </c>
      <c r="HQ60" s="451">
        <v>64</v>
      </c>
      <c r="HR60" s="451">
        <v>60</v>
      </c>
      <c r="HS60" s="451">
        <v>20</v>
      </c>
      <c r="HT60" s="221">
        <v>140</v>
      </c>
      <c r="HU60" s="451">
        <v>150</v>
      </c>
      <c r="HV60" s="451">
        <v>65</v>
      </c>
      <c r="HW60" s="451">
        <v>75</v>
      </c>
      <c r="HX60" s="222">
        <v>20</v>
      </c>
      <c r="HY60" s="804"/>
      <c r="HZ60" s="219" t="s">
        <v>442</v>
      </c>
      <c r="IA60" s="221">
        <v>84</v>
      </c>
      <c r="IB60" s="451">
        <v>4</v>
      </c>
      <c r="IC60" s="451">
        <v>144</v>
      </c>
      <c r="ID60" s="451">
        <v>120</v>
      </c>
      <c r="IE60" s="451">
        <v>24</v>
      </c>
      <c r="IF60" s="221">
        <v>112</v>
      </c>
      <c r="IG60" s="451">
        <v>4</v>
      </c>
      <c r="IH60" s="451">
        <v>152</v>
      </c>
      <c r="II60" s="451">
        <v>132</v>
      </c>
      <c r="IJ60" s="451">
        <v>24</v>
      </c>
      <c r="IK60" s="221">
        <v>140</v>
      </c>
      <c r="IL60" s="451">
        <v>5</v>
      </c>
      <c r="IM60" s="451">
        <v>135</v>
      </c>
      <c r="IN60" s="451">
        <v>150</v>
      </c>
      <c r="IO60" s="222">
        <v>20</v>
      </c>
      <c r="IQ60" s="219" t="s">
        <v>442</v>
      </c>
      <c r="IR60" s="221">
        <v>0</v>
      </c>
      <c r="IS60" s="451">
        <v>5</v>
      </c>
      <c r="IT60" s="451">
        <v>18</v>
      </c>
      <c r="IU60" s="451">
        <v>24</v>
      </c>
      <c r="IV60" s="451">
        <v>8</v>
      </c>
      <c r="IW60" s="451">
        <v>29</v>
      </c>
      <c r="IX60" s="222">
        <v>13</v>
      </c>
      <c r="IY60" s="221">
        <v>52</v>
      </c>
      <c r="IZ60" s="451">
        <v>47</v>
      </c>
      <c r="JA60" s="451">
        <v>182</v>
      </c>
      <c r="JB60" s="451">
        <v>213</v>
      </c>
      <c r="JC60" s="451">
        <v>84</v>
      </c>
      <c r="JD60" s="451">
        <v>122</v>
      </c>
      <c r="JE60" s="222">
        <v>33</v>
      </c>
      <c r="JF60" s="221">
        <v>1</v>
      </c>
      <c r="JG60" s="451">
        <v>6</v>
      </c>
      <c r="JH60" s="451">
        <v>16</v>
      </c>
      <c r="JI60" s="451">
        <v>25</v>
      </c>
      <c r="JJ60" s="451">
        <v>22</v>
      </c>
      <c r="JK60" s="451">
        <v>26</v>
      </c>
      <c r="JL60" s="222">
        <v>20</v>
      </c>
      <c r="JM60" s="221">
        <v>52</v>
      </c>
      <c r="JN60" s="451">
        <v>43</v>
      </c>
      <c r="JO60" s="451">
        <v>183</v>
      </c>
      <c r="JP60" s="451">
        <v>224</v>
      </c>
      <c r="JQ60" s="451">
        <v>128</v>
      </c>
      <c r="JR60" s="451">
        <v>124</v>
      </c>
      <c r="JS60" s="222">
        <v>41</v>
      </c>
      <c r="JT60" s="221">
        <v>0</v>
      </c>
      <c r="JU60" s="451">
        <v>4</v>
      </c>
      <c r="JV60" s="451">
        <v>21</v>
      </c>
      <c r="JW60" s="451">
        <v>28</v>
      </c>
      <c r="JX60" s="451">
        <v>22</v>
      </c>
      <c r="JY60" s="451">
        <v>31</v>
      </c>
      <c r="JZ60" s="222">
        <v>24</v>
      </c>
      <c r="KA60" s="221">
        <v>50</v>
      </c>
      <c r="KB60" s="451">
        <v>38</v>
      </c>
      <c r="KC60" s="451">
        <v>200</v>
      </c>
      <c r="KD60" s="451">
        <v>221</v>
      </c>
      <c r="KE60" s="451">
        <v>125</v>
      </c>
      <c r="KF60" s="451">
        <v>146</v>
      </c>
      <c r="KG60" s="222">
        <v>52</v>
      </c>
      <c r="KI60" s="219" t="s">
        <v>442</v>
      </c>
      <c r="KJ60" s="221">
        <v>156</v>
      </c>
      <c r="KK60" s="451">
        <v>44</v>
      </c>
      <c r="KL60" s="451">
        <v>56</v>
      </c>
      <c r="KM60" s="222">
        <v>32</v>
      </c>
      <c r="KN60" s="221">
        <v>160</v>
      </c>
      <c r="KO60" s="451">
        <v>68</v>
      </c>
      <c r="KP60" s="451">
        <v>60</v>
      </c>
      <c r="KQ60" s="222">
        <v>20</v>
      </c>
      <c r="KR60" s="221">
        <v>145</v>
      </c>
      <c r="KS60" s="451">
        <v>70</v>
      </c>
      <c r="KT60" s="451">
        <v>75</v>
      </c>
      <c r="KU60" s="222">
        <v>15</v>
      </c>
      <c r="KW60" s="219" t="s">
        <v>442</v>
      </c>
      <c r="KX60" s="221">
        <v>345</v>
      </c>
      <c r="KY60" s="451">
        <v>332</v>
      </c>
      <c r="KZ60" s="451">
        <v>431</v>
      </c>
      <c r="LA60" s="451">
        <v>448</v>
      </c>
      <c r="LB60" s="451">
        <v>463</v>
      </c>
      <c r="LC60" s="451">
        <v>503</v>
      </c>
      <c r="LD60" s="205">
        <v>534</v>
      </c>
      <c r="LF60" s="219" t="s">
        <v>442</v>
      </c>
      <c r="LG60" s="221">
        <v>374</v>
      </c>
      <c r="LH60" s="451">
        <v>44</v>
      </c>
      <c r="LI60" s="222">
        <v>45</v>
      </c>
      <c r="LJ60" s="221">
        <v>424</v>
      </c>
      <c r="LK60" s="451">
        <v>32</v>
      </c>
      <c r="LL60" s="222">
        <v>47</v>
      </c>
      <c r="LM60" s="221">
        <v>447</v>
      </c>
      <c r="LN60" s="451">
        <v>25</v>
      </c>
      <c r="LO60" s="222">
        <v>62</v>
      </c>
      <c r="LQ60" s="219" t="s">
        <v>442</v>
      </c>
      <c r="LR60" s="221">
        <v>448</v>
      </c>
      <c r="LS60" s="451">
        <v>7</v>
      </c>
      <c r="LT60" s="222">
        <v>8</v>
      </c>
      <c r="LU60" s="221">
        <v>490</v>
      </c>
      <c r="LV60" s="451">
        <v>10</v>
      </c>
      <c r="LW60" s="222">
        <v>3</v>
      </c>
      <c r="LX60" s="221">
        <v>523</v>
      </c>
      <c r="LY60" s="451">
        <v>11</v>
      </c>
      <c r="LZ60" s="222">
        <v>0</v>
      </c>
      <c r="MB60" s="219" t="s">
        <v>442</v>
      </c>
      <c r="MC60" s="1111"/>
      <c r="MD60" s="1112"/>
      <c r="ME60" s="1112"/>
      <c r="MF60" s="1112"/>
      <c r="MG60" s="1112"/>
      <c r="MH60" s="221">
        <v>3</v>
      </c>
      <c r="MI60" s="451">
        <v>44</v>
      </c>
      <c r="MJ60" s="451">
        <v>74</v>
      </c>
      <c r="MK60" s="451">
        <v>196</v>
      </c>
      <c r="ML60" s="451">
        <v>186</v>
      </c>
      <c r="MM60" s="221">
        <v>25</v>
      </c>
      <c r="MN60" s="451">
        <v>38</v>
      </c>
      <c r="MO60" s="451">
        <v>89</v>
      </c>
      <c r="MP60" s="451">
        <v>124</v>
      </c>
      <c r="MQ60" s="222">
        <v>258</v>
      </c>
      <c r="MS60" s="219" t="s">
        <v>442</v>
      </c>
      <c r="MT60" s="221">
        <v>293</v>
      </c>
      <c r="MU60" s="451">
        <v>286</v>
      </c>
      <c r="MV60" s="451">
        <v>335</v>
      </c>
      <c r="MW60" s="451">
        <v>361</v>
      </c>
      <c r="MX60" s="451">
        <v>374</v>
      </c>
      <c r="MY60" s="451">
        <v>424</v>
      </c>
      <c r="MZ60" s="205">
        <v>447</v>
      </c>
      <c r="NB60" s="219" t="s">
        <v>442</v>
      </c>
      <c r="NC60" s="221">
        <v>362</v>
      </c>
      <c r="ND60" s="451">
        <v>7</v>
      </c>
      <c r="NE60" s="222">
        <v>5</v>
      </c>
      <c r="NF60" s="221">
        <v>411</v>
      </c>
      <c r="NG60" s="451">
        <v>10</v>
      </c>
      <c r="NH60" s="222">
        <v>3</v>
      </c>
      <c r="NI60" s="221">
        <v>437</v>
      </c>
      <c r="NJ60" s="451">
        <v>10</v>
      </c>
      <c r="NK60" s="222">
        <v>0</v>
      </c>
      <c r="NM60" s="219" t="s">
        <v>442</v>
      </c>
      <c r="NN60" s="221">
        <v>9</v>
      </c>
      <c r="NO60" s="451">
        <v>45</v>
      </c>
      <c r="NP60" s="451">
        <v>72</v>
      </c>
      <c r="NQ60" s="451">
        <v>122</v>
      </c>
      <c r="NR60" s="451">
        <v>126</v>
      </c>
      <c r="NS60" s="451">
        <v>1495</v>
      </c>
      <c r="NT60" s="221">
        <v>3</v>
      </c>
      <c r="NU60" s="451">
        <v>39</v>
      </c>
      <c r="NV60" s="451">
        <v>68</v>
      </c>
      <c r="NW60" s="451">
        <v>128</v>
      </c>
      <c r="NX60" s="451">
        <v>186</v>
      </c>
      <c r="NY60" s="451">
        <v>1836</v>
      </c>
      <c r="NZ60" s="221">
        <v>4</v>
      </c>
      <c r="OA60" s="451">
        <v>38</v>
      </c>
      <c r="OB60" s="451">
        <v>88</v>
      </c>
      <c r="OC60" s="451">
        <v>124</v>
      </c>
      <c r="OD60" s="451">
        <v>193</v>
      </c>
      <c r="OE60" s="222">
        <v>1933</v>
      </c>
      <c r="OG60" s="219" t="s">
        <v>442</v>
      </c>
      <c r="OH60" s="221">
        <v>261</v>
      </c>
      <c r="OI60" s="451">
        <v>88</v>
      </c>
      <c r="OJ60" s="451">
        <v>8</v>
      </c>
      <c r="OK60" s="222">
        <v>17</v>
      </c>
      <c r="OL60" s="221">
        <v>331</v>
      </c>
      <c r="OM60" s="451">
        <v>77</v>
      </c>
      <c r="ON60" s="451">
        <v>12</v>
      </c>
      <c r="OO60" s="222">
        <v>4</v>
      </c>
      <c r="OP60" s="221">
        <v>364</v>
      </c>
      <c r="OQ60" s="451">
        <v>65</v>
      </c>
      <c r="OR60" s="451">
        <v>13</v>
      </c>
      <c r="OS60" s="222">
        <v>5</v>
      </c>
      <c r="OU60" s="219" t="s">
        <v>442</v>
      </c>
      <c r="OV60" s="221">
        <v>37</v>
      </c>
      <c r="OW60" s="451">
        <v>67</v>
      </c>
      <c r="OX60" s="451">
        <v>69</v>
      </c>
      <c r="OY60" s="451">
        <v>101</v>
      </c>
      <c r="OZ60" s="451">
        <v>58</v>
      </c>
      <c r="PA60" s="222">
        <v>115</v>
      </c>
      <c r="PC60" s="219" t="s">
        <v>442</v>
      </c>
      <c r="PD60" s="221">
        <v>6</v>
      </c>
      <c r="PE60" s="451">
        <v>1</v>
      </c>
      <c r="PF60" s="451">
        <v>1</v>
      </c>
      <c r="PG60" s="451">
        <v>1</v>
      </c>
      <c r="PH60" s="451">
        <v>1</v>
      </c>
      <c r="PI60" s="222">
        <v>0</v>
      </c>
      <c r="PJ60" s="221">
        <v>166</v>
      </c>
      <c r="PK60" s="451">
        <v>36</v>
      </c>
      <c r="PL60" s="451">
        <v>39</v>
      </c>
      <c r="PM60" s="451">
        <v>107</v>
      </c>
      <c r="PN60" s="451">
        <v>37</v>
      </c>
      <c r="PO60" s="222">
        <v>38</v>
      </c>
      <c r="PP60" s="221">
        <v>172</v>
      </c>
      <c r="PQ60" s="451">
        <v>37</v>
      </c>
      <c r="PR60" s="451">
        <v>40</v>
      </c>
      <c r="PS60" s="451">
        <v>108</v>
      </c>
      <c r="PT60" s="451">
        <v>38</v>
      </c>
      <c r="PU60" s="222">
        <v>38</v>
      </c>
      <c r="PV60" s="636"/>
      <c r="PW60" s="219" t="s">
        <v>442</v>
      </c>
      <c r="PX60" s="221">
        <v>44</v>
      </c>
      <c r="PY60" s="451">
        <v>169</v>
      </c>
      <c r="PZ60" s="222">
        <v>161</v>
      </c>
      <c r="QA60" s="221">
        <v>30</v>
      </c>
      <c r="QB60" s="451">
        <v>184</v>
      </c>
      <c r="QC60" s="222">
        <v>210</v>
      </c>
      <c r="QD60" s="221">
        <v>25</v>
      </c>
      <c r="QE60" s="451">
        <v>180</v>
      </c>
      <c r="QF60" s="222">
        <v>242</v>
      </c>
      <c r="QH60" s="795" t="s">
        <v>442</v>
      </c>
      <c r="QI60" s="451">
        <f t="shared" si="9"/>
        <v>7</v>
      </c>
      <c r="QJ60" s="451">
        <f t="shared" si="10"/>
        <v>5</v>
      </c>
      <c r="QK60" s="451">
        <f t="shared" si="11"/>
        <v>5</v>
      </c>
      <c r="QL60" s="451">
        <f t="shared" si="12"/>
        <v>3</v>
      </c>
      <c r="QM60" s="451">
        <f t="shared" si="13"/>
        <v>5</v>
      </c>
      <c r="QN60" s="451">
        <f t="shared" si="14"/>
        <v>9</v>
      </c>
      <c r="QO60" s="451">
        <f t="shared" si="15"/>
        <v>0</v>
      </c>
      <c r="QP60" s="451">
        <f t="shared" si="16"/>
        <v>2</v>
      </c>
      <c r="QQ60" s="222">
        <f t="shared" si="17"/>
        <v>1</v>
      </c>
      <c r="QR60" s="222">
        <f t="shared" si="18"/>
        <v>37</v>
      </c>
      <c r="QT60" s="795" t="s">
        <v>442</v>
      </c>
      <c r="QU60" s="451">
        <v>7</v>
      </c>
      <c r="QV60" s="451">
        <v>5</v>
      </c>
      <c r="QW60" s="451">
        <v>5</v>
      </c>
      <c r="QX60" s="451">
        <v>3</v>
      </c>
      <c r="QY60" s="451">
        <v>5</v>
      </c>
      <c r="QZ60" s="451">
        <v>9</v>
      </c>
      <c r="RA60" s="451">
        <v>0</v>
      </c>
      <c r="RB60" s="451">
        <v>2</v>
      </c>
      <c r="RC60" s="222">
        <v>1</v>
      </c>
      <c r="RD60" s="222">
        <f t="shared" si="19"/>
        <v>37</v>
      </c>
      <c r="RF60" s="795" t="s">
        <v>442</v>
      </c>
      <c r="RG60" s="451">
        <v>0</v>
      </c>
      <c r="RH60" s="451">
        <v>0</v>
      </c>
      <c r="RI60" s="451">
        <v>0</v>
      </c>
      <c r="RJ60" s="451">
        <v>0</v>
      </c>
      <c r="RK60" s="451">
        <v>0</v>
      </c>
      <c r="RL60" s="451">
        <v>0</v>
      </c>
      <c r="RM60" s="451">
        <v>0</v>
      </c>
      <c r="RN60" s="451">
        <v>0</v>
      </c>
      <c r="RO60" s="222">
        <v>0</v>
      </c>
      <c r="RP60" s="222">
        <f t="shared" si="20"/>
        <v>0</v>
      </c>
      <c r="RR60" s="795" t="s">
        <v>442</v>
      </c>
      <c r="RS60" s="451">
        <v>0</v>
      </c>
      <c r="RT60" s="451">
        <v>0</v>
      </c>
      <c r="RU60" s="451">
        <v>0</v>
      </c>
      <c r="RV60" s="451">
        <v>0</v>
      </c>
      <c r="RW60" s="451">
        <v>0</v>
      </c>
      <c r="RX60" s="451">
        <v>0</v>
      </c>
      <c r="RY60" s="451">
        <v>0</v>
      </c>
      <c r="RZ60" s="451">
        <v>0</v>
      </c>
      <c r="SA60" s="222">
        <v>0</v>
      </c>
      <c r="SB60" s="222">
        <f t="shared" si="21"/>
        <v>0</v>
      </c>
      <c r="SD60" s="219" t="s">
        <v>442</v>
      </c>
      <c r="SE60" s="221">
        <v>5</v>
      </c>
      <c r="SF60" s="451">
        <v>3</v>
      </c>
      <c r="SG60" s="451">
        <v>9</v>
      </c>
      <c r="SH60" s="451">
        <v>0</v>
      </c>
      <c r="SI60" s="451">
        <v>7</v>
      </c>
      <c r="SJ60" s="451">
        <v>8</v>
      </c>
      <c r="SK60" s="451">
        <v>1</v>
      </c>
      <c r="SL60" s="451">
        <v>2</v>
      </c>
      <c r="SM60" s="451">
        <v>0</v>
      </c>
      <c r="SN60" s="222">
        <v>1</v>
      </c>
      <c r="SP60" s="219" t="s">
        <v>442</v>
      </c>
      <c r="SQ60" s="221">
        <v>165</v>
      </c>
      <c r="SR60" s="222">
        <v>380</v>
      </c>
      <c r="SS60" s="451">
        <v>145.54667000000001</v>
      </c>
      <c r="ST60" s="451">
        <v>444</v>
      </c>
      <c r="SU60" s="221">
        <v>140.14803792976451</v>
      </c>
      <c r="SV60" s="222">
        <v>471</v>
      </c>
      <c r="SX60" s="219" t="s">
        <v>442</v>
      </c>
      <c r="SY60" s="221">
        <v>433</v>
      </c>
      <c r="SZ60" s="451">
        <v>380</v>
      </c>
      <c r="TA60" s="451">
        <v>52</v>
      </c>
      <c r="TB60" s="451">
        <v>48</v>
      </c>
      <c r="TC60" s="451">
        <v>42</v>
      </c>
      <c r="TD60" s="222">
        <v>55</v>
      </c>
      <c r="TE60" s="221">
        <v>441</v>
      </c>
      <c r="TF60" s="451">
        <v>31</v>
      </c>
      <c r="TG60" s="451">
        <v>39</v>
      </c>
      <c r="TH60" s="451">
        <v>78</v>
      </c>
      <c r="TI60" s="222">
        <v>41</v>
      </c>
      <c r="TJ60" s="221">
        <v>471</v>
      </c>
      <c r="TK60" s="451">
        <v>64</v>
      </c>
      <c r="TL60" s="451">
        <v>39</v>
      </c>
      <c r="TM60" s="451">
        <v>39</v>
      </c>
      <c r="TN60" s="222">
        <v>21</v>
      </c>
      <c r="TP60" s="219" t="s">
        <v>442</v>
      </c>
      <c r="TQ60" s="221">
        <v>24</v>
      </c>
      <c r="TR60" s="451">
        <v>56</v>
      </c>
      <c r="TS60" s="451">
        <v>16</v>
      </c>
      <c r="TT60" s="451">
        <v>64</v>
      </c>
      <c r="TU60" s="451">
        <v>76</v>
      </c>
      <c r="TV60" s="222">
        <v>136</v>
      </c>
      <c r="TW60" s="221">
        <v>28</v>
      </c>
      <c r="TX60" s="451">
        <v>24</v>
      </c>
      <c r="TY60" s="451">
        <v>28</v>
      </c>
      <c r="TZ60" s="451">
        <v>108</v>
      </c>
      <c r="UA60" s="451">
        <v>132</v>
      </c>
      <c r="UB60" s="222">
        <v>144</v>
      </c>
      <c r="UC60" s="221">
        <v>5</v>
      </c>
      <c r="UD60" s="451">
        <v>35</v>
      </c>
      <c r="UE60" s="451">
        <v>50</v>
      </c>
      <c r="UF60" s="451">
        <v>105</v>
      </c>
      <c r="UG60" s="451">
        <v>115</v>
      </c>
      <c r="UH60" s="222">
        <v>165</v>
      </c>
      <c r="UJ60" s="219" t="s">
        <v>442</v>
      </c>
      <c r="UK60" s="221">
        <v>380</v>
      </c>
      <c r="UL60" s="451">
        <v>304</v>
      </c>
      <c r="UM60" s="451">
        <v>76</v>
      </c>
      <c r="UN60" s="221">
        <v>444</v>
      </c>
      <c r="UO60" s="451">
        <v>378</v>
      </c>
      <c r="UP60" s="451">
        <v>66</v>
      </c>
      <c r="UQ60" s="221">
        <v>471</v>
      </c>
      <c r="UR60" s="451">
        <v>409</v>
      </c>
      <c r="US60" s="222">
        <v>62</v>
      </c>
      <c r="UU60" s="219" t="s">
        <v>442</v>
      </c>
      <c r="UV60" s="221">
        <v>316</v>
      </c>
      <c r="UW60" s="451">
        <v>62</v>
      </c>
      <c r="UX60" s="221">
        <v>38</v>
      </c>
      <c r="UY60" s="451">
        <v>28</v>
      </c>
      <c r="UZ60" s="222">
        <v>0</v>
      </c>
      <c r="VA60" s="221">
        <v>350</v>
      </c>
      <c r="VB60" s="451">
        <v>59</v>
      </c>
      <c r="VC60" s="221">
        <v>43</v>
      </c>
      <c r="VD60" s="451">
        <v>19</v>
      </c>
      <c r="VE60" s="222">
        <v>0</v>
      </c>
      <c r="VF60" s="168"/>
      <c r="VG60" s="219" t="s">
        <v>442</v>
      </c>
      <c r="VH60" s="221">
        <v>42</v>
      </c>
      <c r="VI60" s="451">
        <v>7</v>
      </c>
      <c r="VJ60" s="451">
        <v>3</v>
      </c>
      <c r="VK60" s="222">
        <v>10</v>
      </c>
      <c r="VL60" s="221">
        <v>46</v>
      </c>
      <c r="VM60" s="451">
        <v>6</v>
      </c>
      <c r="VN60" s="451">
        <v>3</v>
      </c>
      <c r="VO60" s="222">
        <v>4</v>
      </c>
      <c r="VQ60" s="219" t="s">
        <v>442</v>
      </c>
      <c r="VR60" s="221">
        <v>99</v>
      </c>
      <c r="VS60" s="222">
        <v>66</v>
      </c>
      <c r="VT60" s="451">
        <v>94.385609000000002</v>
      </c>
      <c r="VU60" s="451">
        <v>51.161060999999997</v>
      </c>
      <c r="VV60" s="221">
        <v>92.167781834539994</v>
      </c>
      <c r="VW60" s="222">
        <v>47.980256095224512</v>
      </c>
      <c r="VY60" s="219" t="s">
        <v>442</v>
      </c>
      <c r="VZ60" s="221">
        <v>16</v>
      </c>
      <c r="WA60" s="451">
        <v>88</v>
      </c>
      <c r="WB60" s="451">
        <v>16</v>
      </c>
      <c r="WC60" s="451">
        <v>28</v>
      </c>
      <c r="WD60" s="222">
        <v>16</v>
      </c>
      <c r="WE60" s="221">
        <v>35.933148000000003</v>
      </c>
      <c r="WF60" s="451">
        <v>37.088365000000003</v>
      </c>
      <c r="WG60" s="451">
        <v>11.996269</v>
      </c>
      <c r="WH60" s="451">
        <v>68.556066999999999</v>
      </c>
      <c r="WI60" s="222">
        <v>44.346874</v>
      </c>
      <c r="WJ60" s="221">
        <v>14.8019801980198</v>
      </c>
      <c r="WK60" s="451">
        <v>48.990344892680838</v>
      </c>
      <c r="WL60" s="451">
        <v>20</v>
      </c>
      <c r="WM60" s="451">
        <v>52.97082455884258</v>
      </c>
      <c r="WN60" s="222">
        <v>20.211824716098739</v>
      </c>
      <c r="WP60" s="219" t="s">
        <v>442</v>
      </c>
      <c r="WQ60" s="221">
        <v>24</v>
      </c>
      <c r="WR60" s="451">
        <v>60</v>
      </c>
      <c r="WS60" s="451">
        <v>4</v>
      </c>
      <c r="WT60" s="451">
        <v>0</v>
      </c>
      <c r="WU60" s="451">
        <v>16</v>
      </c>
      <c r="WV60" s="222">
        <v>60</v>
      </c>
      <c r="WW60" s="221">
        <v>31.933147999999999</v>
      </c>
      <c r="WX60" s="451">
        <v>28.274740999999999</v>
      </c>
      <c r="WY60" s="451">
        <v>4</v>
      </c>
      <c r="WZ60" s="451">
        <v>24.278964999999999</v>
      </c>
      <c r="XA60" s="451">
        <v>61.483806999999999</v>
      </c>
      <c r="XB60" s="222">
        <v>47.950062000000003</v>
      </c>
      <c r="XC60" s="221">
        <v>12.9633486340625</v>
      </c>
      <c r="XD60" s="451">
        <v>30</v>
      </c>
      <c r="XE60" s="451">
        <v>10</v>
      </c>
      <c r="XF60" s="451">
        <v>24.996020890705161</v>
      </c>
      <c r="XG60" s="451">
        <v>20.219300640878821</v>
      </c>
      <c r="XH60" s="222">
        <v>58.796304199995483</v>
      </c>
      <c r="XJ60" s="219" t="s">
        <v>442</v>
      </c>
      <c r="XK60" s="221">
        <v>0</v>
      </c>
      <c r="XL60" s="451">
        <v>0</v>
      </c>
      <c r="XM60" s="451">
        <v>0</v>
      </c>
      <c r="XN60" s="451">
        <v>4</v>
      </c>
      <c r="XO60" s="222">
        <v>0</v>
      </c>
      <c r="XP60" s="221">
        <v>0</v>
      </c>
      <c r="XQ60" s="451">
        <v>0</v>
      </c>
      <c r="XR60" s="451">
        <v>4</v>
      </c>
      <c r="XS60" s="451">
        <v>3.9799247176913402</v>
      </c>
      <c r="XT60" s="222">
        <v>0</v>
      </c>
      <c r="XU60" s="221">
        <v>0</v>
      </c>
      <c r="XV60" s="451">
        <v>0</v>
      </c>
      <c r="XW60" s="451">
        <v>10</v>
      </c>
      <c r="XX60" s="451">
        <v>0</v>
      </c>
      <c r="XY60" s="222">
        <v>0</v>
      </c>
      <c r="XZ60" s="822"/>
      <c r="YA60" s="219" t="s">
        <v>442</v>
      </c>
      <c r="YB60" s="221">
        <v>21</v>
      </c>
      <c r="YC60" s="451">
        <v>37</v>
      </c>
      <c r="YD60" s="451">
        <v>25</v>
      </c>
      <c r="YE60" s="451">
        <v>14</v>
      </c>
      <c r="YF60" s="451">
        <v>8</v>
      </c>
      <c r="YG60" s="451">
        <v>0</v>
      </c>
      <c r="YH60" s="451">
        <v>3</v>
      </c>
      <c r="YI60" s="221">
        <v>29</v>
      </c>
      <c r="YJ60" s="451">
        <v>38</v>
      </c>
      <c r="YK60" s="451">
        <v>25</v>
      </c>
      <c r="YL60" s="451">
        <v>14</v>
      </c>
      <c r="YM60" s="451">
        <v>33</v>
      </c>
      <c r="YN60" s="451">
        <v>26</v>
      </c>
      <c r="YO60" s="222">
        <v>346</v>
      </c>
      <c r="YP60" s="221">
        <v>47</v>
      </c>
      <c r="YQ60" s="451">
        <v>81</v>
      </c>
      <c r="YR60" s="451">
        <v>48</v>
      </c>
      <c r="YS60" s="451">
        <v>30</v>
      </c>
      <c r="YT60" s="451">
        <v>17</v>
      </c>
      <c r="YU60" s="451">
        <v>0</v>
      </c>
      <c r="YV60" s="451">
        <v>4</v>
      </c>
      <c r="YW60" s="221">
        <v>65</v>
      </c>
      <c r="YX60" s="451">
        <v>83</v>
      </c>
      <c r="YY60" s="451">
        <v>49</v>
      </c>
      <c r="YZ60" s="451">
        <v>30</v>
      </c>
      <c r="ZA60" s="451">
        <v>58</v>
      </c>
      <c r="ZB60" s="451">
        <v>51</v>
      </c>
      <c r="ZC60" s="222">
        <v>693</v>
      </c>
      <c r="ZE60" s="219" t="s">
        <v>442</v>
      </c>
      <c r="ZF60" s="221">
        <v>327</v>
      </c>
      <c r="ZG60" s="451">
        <v>232</v>
      </c>
      <c r="ZH60" s="451">
        <v>59</v>
      </c>
      <c r="ZI60" s="222">
        <v>59</v>
      </c>
      <c r="ZJ60" s="221">
        <v>265</v>
      </c>
      <c r="ZK60" s="451">
        <v>265</v>
      </c>
      <c r="ZL60" s="451">
        <v>93</v>
      </c>
      <c r="ZM60" s="222">
        <v>121</v>
      </c>
      <c r="ZN60" s="221">
        <v>218</v>
      </c>
      <c r="ZO60" s="451">
        <v>281</v>
      </c>
      <c r="ZP60" s="451">
        <v>123</v>
      </c>
      <c r="ZQ60" s="222">
        <v>159</v>
      </c>
      <c r="ZS60" s="219" t="s">
        <v>442</v>
      </c>
      <c r="ZT60" s="221">
        <v>102</v>
      </c>
      <c r="ZU60" s="451">
        <v>174</v>
      </c>
      <c r="ZV60" s="451">
        <v>64</v>
      </c>
      <c r="ZW60" s="222">
        <v>54</v>
      </c>
      <c r="ZX60" s="221">
        <v>116</v>
      </c>
      <c r="ZY60" s="451">
        <v>107</v>
      </c>
      <c r="ZZ60" s="451">
        <v>59</v>
      </c>
      <c r="AAA60" s="222">
        <v>105</v>
      </c>
    </row>
    <row r="61" spans="1:703" ht="13.5" customHeight="1" x14ac:dyDescent="0.2">
      <c r="A61" s="220">
        <v>37278</v>
      </c>
      <c r="B61" s="220" t="s">
        <v>443</v>
      </c>
      <c r="C61" s="448">
        <v>641</v>
      </c>
      <c r="D61" s="449">
        <v>605</v>
      </c>
      <c r="E61" s="449">
        <v>586</v>
      </c>
      <c r="F61" s="449">
        <v>767</v>
      </c>
      <c r="G61" s="449">
        <v>818</v>
      </c>
      <c r="H61" s="449">
        <v>978</v>
      </c>
      <c r="I61" s="206">
        <v>995</v>
      </c>
      <c r="J61" s="634"/>
      <c r="K61" s="220" t="s">
        <v>443</v>
      </c>
      <c r="L61" s="227">
        <f>((VLOOKUP($K61,$B$8:$I$75,3,FALSE)/VLOOKUP($K61,$B$8:$I$75,2,FALSE))^(1/6.975))-1</f>
        <v>-8.2526400087724605E-3</v>
      </c>
      <c r="M61" s="203">
        <f>((VLOOKUP($K61,$B$8:$I$75,4,FALSE)/VLOOKUP($K61,$B$8:$I$75,3,FALSE))^(1/7.035))-1</f>
        <v>-4.5254319290003453E-3</v>
      </c>
      <c r="N61" s="203">
        <f>((VLOOKUP($K61,$B$8:$I$75,5,FALSE)/VLOOKUP($K61,$B$8:$I$75,4,FALSE))^(1/8.005))-1</f>
        <v>3.4196566415896745E-2</v>
      </c>
      <c r="O61" s="203">
        <f>((VLOOKUP($K61,$B$8:$I$75,6,FALSE)/VLOOKUP($K61,$B$8:$I$75,5,FALSE))^(1/9.01))-1</f>
        <v>7.170484158809165E-3</v>
      </c>
      <c r="P61" s="203">
        <f>((VLOOKUP($K61,$B$8:$I$75,7,FALSE)/VLOOKUP($K61,$B$8:$I$75,6,FALSE))^(1/11))-1</f>
        <v>1.6373263148512285E-2</v>
      </c>
      <c r="Q61" s="228">
        <f>((VLOOKUP($K61,$B$8:$I$75,8,FALSE)/VLOOKUP($K61,$B$8:$I$75,7,FALSE))^(1/5))-1</f>
        <v>3.4525598264916191E-3</v>
      </c>
      <c r="R61" s="77"/>
      <c r="S61" s="220" t="s">
        <v>443</v>
      </c>
      <c r="T61" s="227">
        <f>VLOOKUP($S61,$K$8:$Q$75,2,FALSE)*(VLOOKUP($S61,$AW$8:$BC$75,2,FALSE)-VLOOKUP($S61,$CE$8:$CK$75,2,FALSE))/(VLOOKUP($S61,$B$8:$I$75,3,FALSE)-VLOOKUP($S61,$B$8:$I$75,2,FALSE))</f>
        <v>3.6678400038988711E-3</v>
      </c>
      <c r="U61" s="203">
        <f>VLOOKUP($S61,$K$8:$Q$75,3,FALSE)*(VLOOKUP($S61,$AW$8:$BC$75,3,FALSE)-VLOOKUP($S61,$CE$8:$CK$75,3,FALSE))/(VLOOKUP($S61,$B$8:$I$75,4,FALSE)-VLOOKUP($S61,$B$8:$I$75,3,FALSE))</f>
        <v>4.7636125568424685E-4</v>
      </c>
      <c r="V61" s="203">
        <f>VLOOKUP($S61,$K$8:$Q$75,4,FALSE)*(VLOOKUP($S61,$AW$8:$BC$75,4,FALSE)-VLOOKUP($S61,$CE$8:$CK$75,4,FALSE))/(VLOOKUP($S61,$B$8:$I$75,5,FALSE)-VLOOKUP($S61,$B$8:$I$75,4,FALSE))</f>
        <v>7.5572522466070156E-3</v>
      </c>
      <c r="W61" s="203">
        <f>VLOOKUP($S61,$K$8:$Q$75,5,FALSE)*(VLOOKUP($S61,$AW$8:$BC$75,5,FALSE)-VLOOKUP($S61,$CE$8:$CK$75,5,FALSE))/(VLOOKUP($S61,$B$8:$I$75,6,FALSE)-VLOOKUP($S61,$B$8:$I$75,5,FALSE))</f>
        <v>5.2021159583517471E-3</v>
      </c>
      <c r="X61" s="203">
        <f>VLOOKUP($S61,$K$8:$Q$75,6,FALSE)*(VLOOKUP($S61,$AW$8:$BC$75,6,FALSE)-VLOOKUP($S61,$CE$8:$CK$75,6,FALSE))/(VLOOKUP($S61,$B$8:$I$75,7,FALSE)-VLOOKUP($S61,$B$8:$I$75,6,FALSE))</f>
        <v>7.0609697327959232E-3</v>
      </c>
      <c r="Y61" s="228">
        <f>VLOOKUP($S61,$K$8:$Q$75,7,FALSE)*(VLOOKUP($S61,$AW$8:$BC$75,7,FALSE)-VLOOKUP($S61,$CE$8:$CK$75,7,FALSE))/(VLOOKUP($S61,$B$8:$I$75,8,FALSE)-VLOOKUP($S61,$B$8:$I$75,7,FALSE))</f>
        <v>1.1170046497472885E-2</v>
      </c>
      <c r="Z61" s="77"/>
      <c r="AA61" s="220" t="s">
        <v>443</v>
      </c>
      <c r="AB61" s="227">
        <f>(VLOOKUP($S61,$K$8:$Q$75,2,FALSE)*((VLOOKUP($S61,$B$8:$I$75,3,FALSE)-VLOOKUP($S61,$B$8:$I$75,2,FALSE))-(VLOOKUP($S61,$AW$8:$BC$75,2,FALSE)-VLOOKUP($S61,$CE$8:$CK$75,2,FALSE)))/(VLOOKUP($S61,$B$8:$I$75,3,FALSE)-VLOOKUP($S61,$B$8:$I$75,2,FALSE)))</f>
        <v>-1.1920480012671332E-2</v>
      </c>
      <c r="AC61" s="203">
        <f>(VLOOKUP($S61,$K$8:$Q$75,3,FALSE)*((VLOOKUP($S61,$B$8:$I$75,4,FALSE)-VLOOKUP($S61,$B$8:$I$75,3,FALSE))-(VLOOKUP($S61,$AW$8:$BC$75,3,FALSE)-VLOOKUP($S61,$CE$8:$CK$75,3,FALSE)))/(VLOOKUP($S61,$B$8:$I$75,4,FALSE)-VLOOKUP($S61,$B$8:$I$75,3,FALSE)))</f>
        <v>-5.0017931846845923E-3</v>
      </c>
      <c r="AD61" s="203">
        <f>(VLOOKUP($S61,$K$8:$Q$75,4,FALSE)*((VLOOKUP($S61,$B$8:$I$75,5,FALSE)-VLOOKUP($S61,$B$8:$I$75,4,FALSE))-(VLOOKUP($S61,$AW$8:$BC$75,4,FALSE)-VLOOKUP($S61,$CE$8:$CK$75,4,FALSE)))/(VLOOKUP($S61,$B$8:$I$75,5,FALSE)-VLOOKUP($S61,$B$8:$I$75,4,FALSE)))</f>
        <v>2.6639314169289732E-2</v>
      </c>
      <c r="AE61" s="203">
        <f>(VLOOKUP($S61,$K$8:$Q$75,5,FALSE)*((VLOOKUP($S61,$B$8:$I$75,6,FALSE)-VLOOKUP($S61,$B$8:$I$75,5,FALSE))-(VLOOKUP($S61,$AW$8:$BC$75,5,FALSE)-VLOOKUP($S61,$CE$8:$CK$75,5,FALSE)))/(VLOOKUP($S61,$B$8:$I$75,6,FALSE)-VLOOKUP($S61,$B$8:$I$75,5,FALSE)))</f>
        <v>1.9683682004574179E-3</v>
      </c>
      <c r="AF61" s="203">
        <f>(VLOOKUP($S61,$K$8:$Q$75,6,FALSE)*((VLOOKUP($S61,$B$8:$I$75,7,FALSE)-VLOOKUP($S61,$B$8:$I$75,6,FALSE))-(VLOOKUP($S61,$AW$8:$BC$75,6,FALSE)-VLOOKUP($S61,$CE$8:$CK$75,6,FALSE)))/(VLOOKUP($S61,$B$8:$I$75,7,FALSE)-VLOOKUP($S61,$B$8:$I$75,6,FALSE)))</f>
        <v>9.3122934157163616E-3</v>
      </c>
      <c r="AG61" s="228">
        <f>(VLOOKUP($S61,$K$8:$Q$75,7,FALSE)*((VLOOKUP($S61,$B$8:$I$75,8,FALSE)-VLOOKUP($S61,$B$8:$I$75,7,FALSE))-(VLOOKUP($S61,$AW$8:$BC$75,7,FALSE)-VLOOKUP($S61,$CE$8:$CK$75,7,FALSE)))/(VLOOKUP($S61,$B$8:$I$75,8,FALSE)-VLOOKUP($S61,$B$8:$I$75,7,FALSE)))</f>
        <v>-7.7174866709812662E-3</v>
      </c>
      <c r="AI61" s="220" t="s">
        <v>443</v>
      </c>
      <c r="AJ61" s="448">
        <f>VLOOKUP($AI61,$AW$8:$BC$75,2,FALSE)-VLOOKUP($AI61,$CE$8:$CK$75,2,FALSE)</f>
        <v>16</v>
      </c>
      <c r="AK61" s="223">
        <f>(VLOOKUP($AI61,$B$8:$I$75,3,FALSE)-VLOOKUP($AI61,$B$8:$I$75,2,FALSE))-AJ61</f>
        <v>-52</v>
      </c>
      <c r="AL61" s="449">
        <f>VLOOKUP($AI61,$AW$8:$BC$75,3,FALSE)-VLOOKUP($AI61,$CE$8:$CK$75,3,FALSE)</f>
        <v>2</v>
      </c>
      <c r="AM61" s="449">
        <f>(VLOOKUP($AI61,$B$8:$I$75,4,FALSE)-VLOOKUP($AI61,$B$8:$I$75,3,FALSE))-AL61</f>
        <v>-21</v>
      </c>
      <c r="AN61" s="448">
        <f>VLOOKUP($AI61,$AW$8:$BC$75,4,FALSE)-VLOOKUP($AI61,$CE$8:$CK$75,4,FALSE)</f>
        <v>40</v>
      </c>
      <c r="AO61" s="223">
        <f>(VLOOKUP($AI61,$B$8:$I$75,5,FALSE)-VLOOKUP($AI61,$B$8:$I$75,4,FALSE))-AN61</f>
        <v>141</v>
      </c>
      <c r="AP61" s="449">
        <f>VLOOKUP($AI61,$AW$8:$BC$75,5,FALSE)-VLOOKUP($AI61,$CE$8:$CK$75,5,FALSE)</f>
        <v>37</v>
      </c>
      <c r="AQ61" s="449">
        <f>(VLOOKUP($AI61,$B$8:$I$75,6,FALSE)-VLOOKUP($AI61,$B$8:$I$75,5,FALSE))-AP61</f>
        <v>14</v>
      </c>
      <c r="AR61" s="448">
        <f>VLOOKUP($AI61,$AW$8:$BC$75,6,FALSE)-VLOOKUP($AI61,$CE$8:$CK$75,6,FALSE)</f>
        <v>69</v>
      </c>
      <c r="AS61" s="223">
        <f>(VLOOKUP($AI61,$B$8:$I$75,7,FALSE)-VLOOKUP($AI61,$B$8:$I$75,6,FALSE))-AR61</f>
        <v>91</v>
      </c>
      <c r="AT61" s="448">
        <f>VLOOKUP($AI61,$AW$8:$BC$75,7,FALSE)-VLOOKUP($AI61,$CE$8:$CK$75,7,FALSE)</f>
        <v>55</v>
      </c>
      <c r="AU61" s="223">
        <f>(VLOOKUP($AI61,$B$8:$I$75,8,FALSE)-VLOOKUP($AI61,$B$8:$I$75,7,FALSE))-AT61</f>
        <v>-38</v>
      </c>
      <c r="AV61" s="636"/>
      <c r="AW61" s="220" t="s">
        <v>443</v>
      </c>
      <c r="AX61" s="448">
        <v>64</v>
      </c>
      <c r="AY61" s="449">
        <v>48</v>
      </c>
      <c r="AZ61" s="449">
        <v>105</v>
      </c>
      <c r="BA61" s="449">
        <v>85</v>
      </c>
      <c r="BB61" s="449">
        <v>128</v>
      </c>
      <c r="BC61" s="223">
        <v>84</v>
      </c>
      <c r="BE61" s="220" t="s">
        <v>443</v>
      </c>
      <c r="BF61" s="241">
        <f>IF(VLOOKUP($BE61,$B$8:$I$75,3,FALSE)&lt;&gt;VLOOKUP($BE61,$B$8:$I$75,2,FALSE),(10*(VLOOKUP($BE61,$K$8:$Q$75,2,FALSE)*100)*VLOOKUP($BE61,$AW$8:$BC$75,2,FALSE))/(VLOOKUP($BE61,$B$8:$I$75,3,FALSE)-VLOOKUP($BE61,$B$8:$I$75,2,FALSE)),"")</f>
        <v>14.671360015595484</v>
      </c>
      <c r="BG61" s="244">
        <f>IF(VLOOKUP($BE61,$B$8:$I$75,4,FALSE)&lt;&gt;VLOOKUP($BE61,$B$8:$I$75,3,FALSE),(10*(VLOOKUP($BE61,$K$8:$Q$75,3,FALSE)*100)*VLOOKUP($BE61,$AW$8:$BC$75,3,FALSE))/(VLOOKUP($BE61,$B$8:$I$75,4,FALSE)-VLOOKUP($BE61,$B$8:$I$75,3,FALSE)),"")</f>
        <v>11.432670136421926</v>
      </c>
      <c r="BH61" s="244">
        <f>IF(VLOOKUP($BE61,$B$8:$I$75,5,FALSE)&lt;&gt;VLOOKUP($BE61,$B$8:$I$75,4,FALSE),(10*(VLOOKUP($BE61,$K$8:$Q$75,4,FALSE)*100)*VLOOKUP($BE61,$AW$8:$BC$75,4,FALSE))/(VLOOKUP($BE61,$B$8:$I$75,5,FALSE)-VLOOKUP($BE61,$B$8:$I$75,4,FALSE)),"")</f>
        <v>19.837787147343416</v>
      </c>
      <c r="BI61" s="244">
        <f>IF(VLOOKUP($BE61,$B$8:$I$75,6,FALSE)&lt;&gt;VLOOKUP($BE61,$B$8:$I$75,5,FALSE),(10*(VLOOKUP($BE61,$K$8:$Q$75,5,FALSE)*100)*VLOOKUP($BE61,$AW$8:$BC$75,5,FALSE))/(VLOOKUP($BE61,$B$8:$I$75,6,FALSE)-VLOOKUP($BE61,$B$8:$I$75,5,FALSE)),"")</f>
        <v>11.950806931348607</v>
      </c>
      <c r="BJ61" s="244">
        <f>IF(VLOOKUP($BE61,$B$8:$I$75,7,FALSE)&lt;&gt;VLOOKUP($BE61,$B$8:$I$75,6,FALSE),(10*(VLOOKUP($BE61,$K$8:$Q$75,6,FALSE)*100)*VLOOKUP($BE61,$AW$8:$BC$75,6,FALSE))/(VLOOKUP($BE61,$B$8:$I$75,7,FALSE)-VLOOKUP($BE61,$B$8:$I$75,6,FALSE)),"")</f>
        <v>13.09861051880983</v>
      </c>
      <c r="BK61" s="242">
        <f>IF(VLOOKUP($BE61,$B$8:$I$75,8,FALSE)&lt;&gt;VLOOKUP($BE61,$B$8:$I$75,7,FALSE),(10*(VLOOKUP($BE61,$K$8:$Q$75,7,FALSE)*100)*VLOOKUP($BE61,$AW$8:$BC$75,7,FALSE))/(VLOOKUP($BE61,$B$8:$I$75,8,FALSE)-VLOOKUP($BE61,$B$8:$I$75,7,FALSE)),"")</f>
        <v>17.059707377958588</v>
      </c>
      <c r="BL61" s="241">
        <f>IF(VLOOKUP($BE61,$B$8:$I$75,3,FALSE)&lt;&gt;VLOOKUP($BE61,$B$8:$I$75,2,FALSE),(10*(VLOOKUP($BE61,$K$8:$Q$75,2,FALSE)*100)*VLOOKUP($BE61,$CE$8:$CK$75,2,FALSE))/(VLOOKUP($BE61,$B$8:$I$75,3,FALSE)-VLOOKUP($BE61,$B$8:$I$75,2,FALSE)),"")</f>
        <v>11.003520011696613</v>
      </c>
      <c r="BM61" s="244">
        <f>IF(VLOOKUP($BE61,$B$8:$I$75,4,FALSE)&lt;&gt;VLOOKUP($BE61,$B$8:$I$75,3,FALSE),(10*(VLOOKUP($BE61,$K$8:$Q$75,3,FALSE)*100)*VLOOKUP($BE61,$CE$8:$CK$75,3,FALSE))/(VLOOKUP($BE61,$B$8:$I$75,4,FALSE)-VLOOKUP($BE61,$B$8:$I$75,3,FALSE)),"")</f>
        <v>10.956308880737678</v>
      </c>
      <c r="BN61" s="244">
        <f>IF(VLOOKUP($BE61,$B$8:$I$75,5,FALSE)&lt;&gt;VLOOKUP($BE61,$B$8:$I$75,4,FALSE),(10*(VLOOKUP($BE61,$K$8:$Q$75,4,FALSE)*100)*VLOOKUP($BE61,$CE$8:$CK$75,4,FALSE))/(VLOOKUP($BE61,$B$8:$I$75,5,FALSE)-VLOOKUP($BE61,$B$8:$I$75,4,FALSE)),"")</f>
        <v>12.2805349007364</v>
      </c>
      <c r="BO61" s="244">
        <f>IF(VLOOKUP($BE61,$B$8:$I$75,6,FALSE)&lt;&gt;VLOOKUP($BE61,$B$8:$I$75,5,FALSE),(10*(VLOOKUP($BE61,$K$8:$Q$75,5,FALSE)*100)*VLOOKUP($BE61,$CE$8:$CK$75,5,FALSE))/(VLOOKUP($BE61,$B$8:$I$75,6,FALSE)-VLOOKUP($BE61,$B$8:$I$75,5,FALSE)),"")</f>
        <v>6.7486909729968607</v>
      </c>
      <c r="BP61" s="244">
        <f>IF(VLOOKUP($BE61,$B$8:$I$75,7,FALSE)&lt;&gt;VLOOKUP($BE61,$B$8:$I$75,6,FALSE),(10*(VLOOKUP($BE61,$K$8:$Q$75,6,FALSE)*100)*VLOOKUP($BE61,$CE$8:$CK$75,6,FALSE))/(VLOOKUP($BE61,$B$8:$I$75,7,FALSE)-VLOOKUP($BE61,$B$8:$I$75,6,FALSE)),"")</f>
        <v>6.0376407860139052</v>
      </c>
      <c r="BQ61" s="242">
        <f>IF(VLOOKUP($BE61,$B$8:$I$75,8,FALSE)&lt;&gt;VLOOKUP($BE61,$B$8:$I$75,7,FALSE),(10*(VLOOKUP($BE61,$K$8:$Q$75,7,FALSE)*100)*VLOOKUP($BE61,$CE$8:$CK$75,7,FALSE))/(VLOOKUP($BE61,$B$8:$I$75,8,FALSE)-VLOOKUP($BE61,$B$8:$I$75,7,FALSE)),"")</f>
        <v>5.8896608804857031</v>
      </c>
      <c r="BS61" s="220" t="s">
        <v>443</v>
      </c>
      <c r="BT61" s="449">
        <v>7</v>
      </c>
      <c r="BU61" s="449">
        <v>18</v>
      </c>
      <c r="BV61" s="449">
        <v>17</v>
      </c>
      <c r="BW61" s="449">
        <v>19</v>
      </c>
      <c r="BX61" s="449">
        <v>19</v>
      </c>
      <c r="BY61" s="449">
        <v>14</v>
      </c>
      <c r="BZ61" s="449">
        <v>15</v>
      </c>
      <c r="CA61" s="449">
        <v>12</v>
      </c>
      <c r="CB61" s="449">
        <v>7</v>
      </c>
      <c r="CC61" s="223">
        <v>20</v>
      </c>
      <c r="CE61" s="220" t="s">
        <v>443</v>
      </c>
      <c r="CF61" s="448">
        <v>48</v>
      </c>
      <c r="CG61" s="449">
        <v>46</v>
      </c>
      <c r="CH61" s="449">
        <v>65</v>
      </c>
      <c r="CI61" s="449">
        <v>48</v>
      </c>
      <c r="CJ61" s="449">
        <v>59</v>
      </c>
      <c r="CK61" s="223">
        <v>29</v>
      </c>
      <c r="CM61" s="796" t="s">
        <v>443</v>
      </c>
      <c r="CN61" s="449">
        <v>8</v>
      </c>
      <c r="CO61" s="449">
        <v>5</v>
      </c>
      <c r="CP61" s="449">
        <v>4</v>
      </c>
      <c r="CQ61" s="449">
        <v>10</v>
      </c>
      <c r="CR61" s="449">
        <v>5</v>
      </c>
      <c r="CS61" s="449">
        <v>3</v>
      </c>
      <c r="CT61" s="449">
        <v>7</v>
      </c>
      <c r="CU61" s="449">
        <v>7</v>
      </c>
      <c r="CV61" s="449">
        <v>4</v>
      </c>
      <c r="CW61" s="223">
        <v>5</v>
      </c>
      <c r="CY61" s="220" t="s">
        <v>443</v>
      </c>
      <c r="CZ61" s="448">
        <v>876.1796116504853</v>
      </c>
      <c r="DA61" s="449">
        <v>15.456310679611647</v>
      </c>
      <c r="DB61" s="449">
        <v>81.145631067961148</v>
      </c>
      <c r="DC61" s="449">
        <v>3.8640776699029118</v>
      </c>
      <c r="DD61" s="449">
        <v>11.592233009708735</v>
      </c>
      <c r="DE61" s="223">
        <v>0</v>
      </c>
      <c r="DG61" s="220" t="s">
        <v>443</v>
      </c>
      <c r="DH61" s="448">
        <v>24</v>
      </c>
      <c r="DI61" s="449">
        <v>20</v>
      </c>
      <c r="DJ61" s="449">
        <v>16</v>
      </c>
      <c r="DK61" s="449">
        <v>44</v>
      </c>
      <c r="DL61" s="449">
        <v>88</v>
      </c>
      <c r="DM61" s="449">
        <v>148</v>
      </c>
      <c r="DN61" s="449">
        <v>120</v>
      </c>
      <c r="DO61" s="223">
        <v>156</v>
      </c>
      <c r="DP61" s="448">
        <v>11.878543000000001</v>
      </c>
      <c r="DQ61" s="449">
        <v>39.595142000000003</v>
      </c>
      <c r="DR61" s="449">
        <v>31.676113000000001</v>
      </c>
      <c r="DS61" s="449">
        <v>122.744939</v>
      </c>
      <c r="DT61" s="449">
        <v>166.29959500000001</v>
      </c>
      <c r="DU61" s="449">
        <v>158.38056700000001</v>
      </c>
      <c r="DV61" s="449">
        <v>130.66396800000001</v>
      </c>
      <c r="DW61" s="223">
        <v>71.271254999999996</v>
      </c>
      <c r="DX61" s="448">
        <v>9.6601941747572795</v>
      </c>
      <c r="DY61" s="449">
        <v>24.150485436893199</v>
      </c>
      <c r="DZ61" s="449">
        <v>24.150485436893199</v>
      </c>
      <c r="EA61" s="449">
        <v>120.752427184466</v>
      </c>
      <c r="EB61" s="449">
        <v>164.22330097087377</v>
      </c>
      <c r="EC61" s="449">
        <v>159.39320388349512</v>
      </c>
      <c r="ED61" s="449">
        <v>173.88349514563103</v>
      </c>
      <c r="EE61" s="223">
        <v>72.451456310679603</v>
      </c>
      <c r="EG61" s="220" t="s">
        <v>443</v>
      </c>
      <c r="EH61" s="448">
        <v>182</v>
      </c>
      <c r="EI61" s="449">
        <v>182</v>
      </c>
      <c r="EJ61" s="449">
        <v>205</v>
      </c>
      <c r="EK61" s="449">
        <v>127</v>
      </c>
      <c r="EL61" s="449">
        <v>82</v>
      </c>
      <c r="EM61" s="449">
        <v>42</v>
      </c>
      <c r="EN61" s="448">
        <v>226.682186</v>
      </c>
      <c r="EO61" s="449">
        <v>176.19838100000001</v>
      </c>
      <c r="EP61" s="449">
        <v>225.692308</v>
      </c>
      <c r="EQ61" s="449">
        <v>192.03643700000001</v>
      </c>
      <c r="ER61" s="449">
        <v>96.018219000000002</v>
      </c>
      <c r="ES61" s="449">
        <v>61.37247</v>
      </c>
      <c r="ET61" s="448">
        <v>211.55825242718444</v>
      </c>
      <c r="EU61" s="449">
        <v>188.37378640776697</v>
      </c>
      <c r="EV61" s="449">
        <v>205.76213592233009</v>
      </c>
      <c r="EW61" s="449">
        <v>212.52427184466012</v>
      </c>
      <c r="EX61" s="449">
        <v>124.61650485436893</v>
      </c>
      <c r="EY61" s="223">
        <v>52.165048543689309</v>
      </c>
      <c r="EZ61" s="636"/>
      <c r="FA61" s="220" t="s">
        <v>443</v>
      </c>
      <c r="FB61" s="448">
        <v>261</v>
      </c>
      <c r="FC61" s="449">
        <v>459</v>
      </c>
      <c r="FD61" s="223">
        <v>100</v>
      </c>
      <c r="FE61" s="448">
        <v>286.07489900000002</v>
      </c>
      <c r="FF61" s="449">
        <v>580.06882599999994</v>
      </c>
      <c r="FG61" s="223">
        <v>111.856275</v>
      </c>
      <c r="FH61" s="448">
        <v>284.00970873786406</v>
      </c>
      <c r="FI61" s="449">
        <v>589.27184466019412</v>
      </c>
      <c r="FJ61" s="223">
        <v>121.71844660194172</v>
      </c>
      <c r="FK61" s="636"/>
      <c r="FU61" s="631"/>
      <c r="FV61" s="631"/>
      <c r="FW61" s="631"/>
      <c r="FX61" s="631"/>
      <c r="FZ61" s="220" t="s">
        <v>443</v>
      </c>
      <c r="GA61" s="448">
        <v>527</v>
      </c>
      <c r="GB61" s="449">
        <v>206</v>
      </c>
      <c r="GC61" s="223">
        <v>321</v>
      </c>
      <c r="GD61" s="448">
        <v>12735.072</v>
      </c>
      <c r="GE61" s="449">
        <v>7338.7550000000001</v>
      </c>
      <c r="GF61" s="223">
        <v>5396.317</v>
      </c>
      <c r="GH61" s="220" t="s">
        <v>443</v>
      </c>
      <c r="GI61" s="448">
        <v>193</v>
      </c>
      <c r="GJ61" s="449">
        <v>192</v>
      </c>
      <c r="GK61" s="449">
        <v>214</v>
      </c>
      <c r="GL61" s="449">
        <v>252</v>
      </c>
      <c r="GM61" s="449">
        <v>289</v>
      </c>
      <c r="GN61" s="449">
        <v>378.13360323886599</v>
      </c>
      <c r="GO61" s="223">
        <v>393.16990291262101</v>
      </c>
      <c r="GQ61" s="220" t="s">
        <v>443</v>
      </c>
      <c r="GR61" s="448">
        <v>619</v>
      </c>
      <c r="GS61" s="449">
        <v>605</v>
      </c>
      <c r="GT61" s="449">
        <v>585</v>
      </c>
      <c r="GU61" s="449">
        <v>764</v>
      </c>
      <c r="GV61" s="449">
        <v>818</v>
      </c>
      <c r="GW61" s="449">
        <v>978</v>
      </c>
      <c r="GX61" s="223">
        <v>995</v>
      </c>
      <c r="GZ61" s="220" t="s">
        <v>443</v>
      </c>
      <c r="HA61" s="391">
        <f t="shared" si="2"/>
        <v>3.2072538860103625</v>
      </c>
      <c r="HB61" s="392">
        <f t="shared" si="3"/>
        <v>3.1510416666666665</v>
      </c>
      <c r="HC61" s="392">
        <f t="shared" si="4"/>
        <v>2.7336448598130842</v>
      </c>
      <c r="HD61" s="392">
        <f t="shared" si="5"/>
        <v>3.0317460317460316</v>
      </c>
      <c r="HE61" s="392">
        <f t="shared" si="6"/>
        <v>2.8304498269896192</v>
      </c>
      <c r="HF61" s="392">
        <f t="shared" si="7"/>
        <v>2.5863874345549767</v>
      </c>
      <c r="HG61" s="247">
        <f t="shared" si="8"/>
        <v>2.5307125307125329</v>
      </c>
      <c r="HI61" s="220" t="s">
        <v>443</v>
      </c>
      <c r="HJ61" s="448">
        <v>63</v>
      </c>
      <c r="HK61" s="449">
        <v>87</v>
      </c>
      <c r="HL61" s="449">
        <v>44</v>
      </c>
      <c r="HM61" s="449">
        <v>54</v>
      </c>
      <c r="HN61" s="449">
        <v>42</v>
      </c>
      <c r="HO61" s="448">
        <v>83.149797000000007</v>
      </c>
      <c r="HP61" s="449">
        <v>130.66396700000001</v>
      </c>
      <c r="HQ61" s="449">
        <v>59.392710999999998</v>
      </c>
      <c r="HR61" s="449">
        <v>75.230768999999995</v>
      </c>
      <c r="HS61" s="449">
        <v>27.716597999999998</v>
      </c>
      <c r="HT61" s="448">
        <v>96.601941746999998</v>
      </c>
      <c r="HU61" s="449">
        <v>140.0728155342</v>
      </c>
      <c r="HV61" s="449">
        <v>48.300970873999994</v>
      </c>
      <c r="HW61" s="449">
        <v>77.281553397799996</v>
      </c>
      <c r="HX61" s="223">
        <v>24.150485437</v>
      </c>
      <c r="HY61" s="804"/>
      <c r="HZ61" s="220" t="s">
        <v>443</v>
      </c>
      <c r="IA61" s="448">
        <v>60</v>
      </c>
      <c r="IB61" s="449">
        <v>8</v>
      </c>
      <c r="IC61" s="449">
        <v>68</v>
      </c>
      <c r="ID61" s="449">
        <v>136</v>
      </c>
      <c r="IE61" s="449">
        <v>16</v>
      </c>
      <c r="IF61" s="448">
        <v>83.149798000000004</v>
      </c>
      <c r="IG61" s="449">
        <v>7.919028</v>
      </c>
      <c r="IH61" s="449">
        <v>122.744939</v>
      </c>
      <c r="II61" s="449">
        <v>142.54250999999999</v>
      </c>
      <c r="IJ61" s="449">
        <v>19.797571000000001</v>
      </c>
      <c r="IK61" s="448">
        <v>96.601941747572795</v>
      </c>
      <c r="IL61" s="449">
        <v>0</v>
      </c>
      <c r="IM61" s="449">
        <v>130.41262135922327</v>
      </c>
      <c r="IN61" s="449">
        <v>140.07281553398056</v>
      </c>
      <c r="IO61" s="223">
        <v>19.320388349514559</v>
      </c>
      <c r="IQ61" s="220" t="s">
        <v>443</v>
      </c>
      <c r="IR61" s="448">
        <v>0</v>
      </c>
      <c r="IS61" s="449">
        <v>4</v>
      </c>
      <c r="IT61" s="449">
        <v>13</v>
      </c>
      <c r="IU61" s="449">
        <v>6</v>
      </c>
      <c r="IV61" s="449">
        <v>12</v>
      </c>
      <c r="IW61" s="449">
        <v>17</v>
      </c>
      <c r="IX61" s="223">
        <v>11</v>
      </c>
      <c r="IY61" s="448">
        <v>79</v>
      </c>
      <c r="IZ61" s="449">
        <v>49</v>
      </c>
      <c r="JA61" s="449">
        <v>180</v>
      </c>
      <c r="JB61" s="449">
        <v>167</v>
      </c>
      <c r="JC61" s="449">
        <v>63</v>
      </c>
      <c r="JD61" s="449">
        <v>82</v>
      </c>
      <c r="JE61" s="223">
        <v>18</v>
      </c>
      <c r="JF61" s="448">
        <v>0</v>
      </c>
      <c r="JG61" s="449">
        <v>4.9493929999999997</v>
      </c>
      <c r="JH61" s="449">
        <v>13.8583</v>
      </c>
      <c r="JI61" s="449">
        <v>13.8583</v>
      </c>
      <c r="JJ61" s="449">
        <v>11.878543000000001</v>
      </c>
      <c r="JK61" s="449">
        <v>19.797571000000001</v>
      </c>
      <c r="JL61" s="223">
        <v>18.807691999999999</v>
      </c>
      <c r="JM61" s="448">
        <v>59.392713000000001</v>
      </c>
      <c r="JN61" s="449">
        <v>56.423076999999999</v>
      </c>
      <c r="JO61" s="449">
        <v>193.02631600000001</v>
      </c>
      <c r="JP61" s="449">
        <v>229.65182200000001</v>
      </c>
      <c r="JQ61" s="449">
        <v>100.96761100000001</v>
      </c>
      <c r="JR61" s="449">
        <v>74.240891000000005</v>
      </c>
      <c r="JS61" s="223">
        <v>37.615385000000003</v>
      </c>
      <c r="JT61" s="448">
        <v>0</v>
      </c>
      <c r="JU61" s="449">
        <v>4.8300970873786397</v>
      </c>
      <c r="JV61" s="449">
        <v>17.388349514563103</v>
      </c>
      <c r="JW61" s="449">
        <v>22.218446601941743</v>
      </c>
      <c r="JX61" s="449">
        <v>13.524271844660191</v>
      </c>
      <c r="JY61" s="449">
        <v>24.150485436893199</v>
      </c>
      <c r="JZ61" s="223">
        <v>12.558252427184463</v>
      </c>
      <c r="KA61" s="448">
        <v>72.451456310679603</v>
      </c>
      <c r="KB61" s="449">
        <v>56.029126213592221</v>
      </c>
      <c r="KC61" s="449">
        <v>187.40776699029124</v>
      </c>
      <c r="KD61" s="449">
        <v>236.67475728155333</v>
      </c>
      <c r="KE61" s="449">
        <v>109.16019417475728</v>
      </c>
      <c r="KF61" s="449">
        <v>88.873786407766971</v>
      </c>
      <c r="KG61" s="223">
        <v>32.84466019417475</v>
      </c>
      <c r="KI61" s="220" t="s">
        <v>443</v>
      </c>
      <c r="KJ61" s="448">
        <v>84</v>
      </c>
      <c r="KK61" s="449">
        <v>32</v>
      </c>
      <c r="KL61" s="449">
        <v>60</v>
      </c>
      <c r="KM61" s="223">
        <v>44</v>
      </c>
      <c r="KN61" s="448">
        <v>126.704453</v>
      </c>
      <c r="KO61" s="449">
        <v>51.473683999999999</v>
      </c>
      <c r="KP61" s="449">
        <v>75.230768999999995</v>
      </c>
      <c r="KQ61" s="223">
        <v>31.676112999999997</v>
      </c>
      <c r="KR61" s="448">
        <v>140.07281553398056</v>
      </c>
      <c r="KS61" s="449">
        <v>43.470873786407758</v>
      </c>
      <c r="KT61" s="449">
        <v>82.111650485436883</v>
      </c>
      <c r="KU61" s="223">
        <v>24.150485436893199</v>
      </c>
      <c r="KW61" s="220" t="s">
        <v>443</v>
      </c>
      <c r="KX61" s="448">
        <v>212</v>
      </c>
      <c r="KY61" s="449">
        <v>219</v>
      </c>
      <c r="KZ61" s="449">
        <v>245</v>
      </c>
      <c r="LA61" s="449">
        <v>307</v>
      </c>
      <c r="LB61" s="449">
        <v>329</v>
      </c>
      <c r="LC61" s="449">
        <v>415.83866432089002</v>
      </c>
      <c r="LD61" s="206">
        <v>433.75720449992298</v>
      </c>
      <c r="LF61" s="220" t="s">
        <v>443</v>
      </c>
      <c r="LG61" s="448">
        <v>289</v>
      </c>
      <c r="LH61" s="449">
        <v>12</v>
      </c>
      <c r="LI61" s="223">
        <v>28</v>
      </c>
      <c r="LJ61" s="448">
        <v>378.13360323886599</v>
      </c>
      <c r="LK61" s="449">
        <v>12.2541448516579</v>
      </c>
      <c r="LL61" s="223">
        <v>25.450916230366499</v>
      </c>
      <c r="LM61" s="448">
        <v>393.16990291262101</v>
      </c>
      <c r="LN61" s="449">
        <v>12.869144405729701</v>
      </c>
      <c r="LO61" s="223">
        <v>27.718157181571801</v>
      </c>
      <c r="LQ61" s="220" t="s">
        <v>443</v>
      </c>
      <c r="LR61" s="448">
        <v>312</v>
      </c>
      <c r="LS61" s="449">
        <v>13</v>
      </c>
      <c r="LT61" s="223">
        <v>4</v>
      </c>
      <c r="LU61" s="448">
        <v>373.51014700000002</v>
      </c>
      <c r="LV61" s="449">
        <v>39.358882000000001</v>
      </c>
      <c r="LW61" s="223">
        <v>2.9696349999999754</v>
      </c>
      <c r="LX61" s="448">
        <v>393.0887298956207</v>
      </c>
      <c r="LY61" s="449">
        <v>39.678540419246069</v>
      </c>
      <c r="LZ61" s="223">
        <v>0.98993418505609299</v>
      </c>
      <c r="MB61" s="220" t="s">
        <v>443</v>
      </c>
      <c r="MC61" s="1109"/>
      <c r="MD61" s="1110"/>
      <c r="ME61" s="1110"/>
      <c r="MF61" s="1110"/>
      <c r="MG61" s="1110"/>
      <c r="MH61" s="448">
        <v>5.9392709999999997</v>
      </c>
      <c r="MI61" s="449">
        <v>23.426321999999999</v>
      </c>
      <c r="MJ61" s="449">
        <v>60.569186000000002</v>
      </c>
      <c r="MK61" s="449">
        <v>103.417475</v>
      </c>
      <c r="ML61" s="449">
        <v>222.486413</v>
      </c>
      <c r="MM61" s="448">
        <v>5.7961165048999996</v>
      </c>
      <c r="MN61" s="449">
        <v>22.314105672099998</v>
      </c>
      <c r="MO61" s="449">
        <v>77.200380381000002</v>
      </c>
      <c r="MP61" s="449">
        <v>105.29611650530001</v>
      </c>
      <c r="MQ61" s="223">
        <v>223.15048543749998</v>
      </c>
      <c r="MS61" s="220" t="s">
        <v>443</v>
      </c>
      <c r="MT61" s="448">
        <v>193</v>
      </c>
      <c r="MU61" s="449">
        <v>192</v>
      </c>
      <c r="MV61" s="449">
        <v>214</v>
      </c>
      <c r="MW61" s="449">
        <v>252</v>
      </c>
      <c r="MX61" s="449">
        <v>289</v>
      </c>
      <c r="MY61" s="449">
        <v>378.13360323886599</v>
      </c>
      <c r="MZ61" s="206">
        <v>393.16990291262101</v>
      </c>
      <c r="NB61" s="220" t="s">
        <v>443</v>
      </c>
      <c r="NC61" s="448">
        <v>274</v>
      </c>
      <c r="ND61" s="449">
        <v>13</v>
      </c>
      <c r="NE61" s="223">
        <v>3</v>
      </c>
      <c r="NF61" s="448">
        <v>340.51821899999999</v>
      </c>
      <c r="NG61" s="449">
        <v>34.645749000000002</v>
      </c>
      <c r="NH61" s="223">
        <v>2.9696350000000038</v>
      </c>
      <c r="NI61" s="448">
        <v>356.46116504854365</v>
      </c>
      <c r="NJ61" s="449">
        <v>36.708737864077662</v>
      </c>
      <c r="NK61" s="223">
        <v>0</v>
      </c>
      <c r="NM61" s="220" t="s">
        <v>443</v>
      </c>
      <c r="NN61" s="448">
        <v>10</v>
      </c>
      <c r="NO61" s="449">
        <v>18</v>
      </c>
      <c r="NP61" s="449">
        <v>51</v>
      </c>
      <c r="NQ61" s="449">
        <v>92</v>
      </c>
      <c r="NR61" s="449">
        <v>119</v>
      </c>
      <c r="NS61" s="449">
        <v>1228</v>
      </c>
      <c r="NT61" s="448">
        <v>5.9392709999999997</v>
      </c>
      <c r="NU61" s="449">
        <v>16.827935</v>
      </c>
      <c r="NV61" s="449">
        <v>44.544533999999999</v>
      </c>
      <c r="NW61" s="449">
        <v>93.048582999999994</v>
      </c>
      <c r="NX61" s="449">
        <v>217.773279</v>
      </c>
      <c r="NY61" s="449">
        <v>1783.7611340000001</v>
      </c>
      <c r="NZ61" s="448">
        <v>5.7961165048543677</v>
      </c>
      <c r="OA61" s="449">
        <v>18.354368932038831</v>
      </c>
      <c r="OB61" s="449">
        <v>40.572815533980574</v>
      </c>
      <c r="OC61" s="449">
        <v>105.29611650485435</v>
      </c>
      <c r="OD61" s="449">
        <v>223.15048543689321</v>
      </c>
      <c r="OE61" s="223">
        <v>1843.165048543689</v>
      </c>
      <c r="OG61" s="220" t="s">
        <v>443</v>
      </c>
      <c r="OH61" s="448">
        <v>198</v>
      </c>
      <c r="OI61" s="449">
        <v>73</v>
      </c>
      <c r="OJ61" s="449">
        <v>7</v>
      </c>
      <c r="OK61" s="223">
        <v>12</v>
      </c>
      <c r="OL61" s="448">
        <v>277.16599200000002</v>
      </c>
      <c r="OM61" s="449">
        <v>92.058704999999989</v>
      </c>
      <c r="ON61" s="449">
        <v>5.9392709999999997</v>
      </c>
      <c r="OO61" s="223">
        <v>2.9696359999999999</v>
      </c>
      <c r="OP61" s="448">
        <v>285.94174757281547</v>
      </c>
      <c r="OQ61" s="449">
        <v>101.43203883495146</v>
      </c>
      <c r="OR61" s="449">
        <v>3.8640776699029118</v>
      </c>
      <c r="OS61" s="223">
        <v>1.9320388349514559</v>
      </c>
      <c r="OU61" s="220" t="s">
        <v>443</v>
      </c>
      <c r="OV61" s="448">
        <v>49.266990291262125</v>
      </c>
      <c r="OW61" s="449">
        <v>57.961165048543677</v>
      </c>
      <c r="OX61" s="449">
        <v>66.655339805825236</v>
      </c>
      <c r="OY61" s="449">
        <v>94.669902912621339</v>
      </c>
      <c r="OZ61" s="449">
        <v>38.640776699029118</v>
      </c>
      <c r="PA61" s="223">
        <v>85.975728155339795</v>
      </c>
      <c r="PC61" s="220" t="s">
        <v>443</v>
      </c>
      <c r="PD61" s="448">
        <v>1.9320388349514559</v>
      </c>
      <c r="PE61" s="449">
        <v>0</v>
      </c>
      <c r="PF61" s="449">
        <v>1.9320388349514559</v>
      </c>
      <c r="PG61" s="449">
        <v>12.558252427184463</v>
      </c>
      <c r="PH61" s="449">
        <v>14.490291262135919</v>
      </c>
      <c r="PI61" s="223">
        <v>0</v>
      </c>
      <c r="PJ61" s="448">
        <v>63.757281553398045</v>
      </c>
      <c r="PK61" s="449">
        <v>26.082524271844651</v>
      </c>
      <c r="PL61" s="449">
        <v>35.742718446601934</v>
      </c>
      <c r="PM61" s="449">
        <v>106.26213592233007</v>
      </c>
      <c r="PN61" s="449">
        <v>66.655339805825236</v>
      </c>
      <c r="PO61" s="223">
        <v>37.67475728155339</v>
      </c>
      <c r="PP61" s="448">
        <v>65.6893203883495</v>
      </c>
      <c r="PQ61" s="449">
        <v>26.082524271844651</v>
      </c>
      <c r="PR61" s="449">
        <v>37.67475728155339</v>
      </c>
      <c r="PS61" s="449">
        <v>118.82038834951454</v>
      </c>
      <c r="PT61" s="449">
        <v>81.145631067961148</v>
      </c>
      <c r="PU61" s="223">
        <v>37.67475728155339</v>
      </c>
      <c r="PV61" s="636"/>
      <c r="PW61" s="220" t="s">
        <v>443</v>
      </c>
      <c r="PX61" s="448">
        <v>40</v>
      </c>
      <c r="PY61" s="449">
        <v>124</v>
      </c>
      <c r="PZ61" s="223">
        <v>126</v>
      </c>
      <c r="QA61" s="448">
        <v>34.645747999999969</v>
      </c>
      <c r="QB61" s="449">
        <v>121.755061</v>
      </c>
      <c r="QC61" s="223">
        <v>221.73279400000001</v>
      </c>
      <c r="QD61" s="448">
        <v>24.150485436893206</v>
      </c>
      <c r="QE61" s="449">
        <v>120.752427184466</v>
      </c>
      <c r="QF61" s="223">
        <v>248.26699029126209</v>
      </c>
      <c r="QH61" s="796" t="s">
        <v>443</v>
      </c>
      <c r="QI61" s="449">
        <f t="shared" si="9"/>
        <v>16</v>
      </c>
      <c r="QJ61" s="449">
        <f t="shared" si="10"/>
        <v>2</v>
      </c>
      <c r="QK61" s="449">
        <f t="shared" si="11"/>
        <v>2</v>
      </c>
      <c r="QL61" s="449">
        <f t="shared" si="12"/>
        <v>5</v>
      </c>
      <c r="QM61" s="449">
        <f t="shared" si="13"/>
        <v>4</v>
      </c>
      <c r="QN61" s="449">
        <f t="shared" si="14"/>
        <v>4</v>
      </c>
      <c r="QO61" s="449">
        <f t="shared" si="15"/>
        <v>3</v>
      </c>
      <c r="QP61" s="449">
        <f t="shared" si="16"/>
        <v>8</v>
      </c>
      <c r="QQ61" s="223">
        <f t="shared" si="17"/>
        <v>5</v>
      </c>
      <c r="QR61" s="223">
        <f t="shared" si="18"/>
        <v>49</v>
      </c>
      <c r="QT61" s="796" t="s">
        <v>443</v>
      </c>
      <c r="QU61" s="449">
        <v>13</v>
      </c>
      <c r="QV61" s="449">
        <v>2</v>
      </c>
      <c r="QW61" s="449">
        <v>2</v>
      </c>
      <c r="QX61" s="449">
        <v>5</v>
      </c>
      <c r="QY61" s="449">
        <v>4</v>
      </c>
      <c r="QZ61" s="449">
        <v>2</v>
      </c>
      <c r="RA61" s="449">
        <v>3</v>
      </c>
      <c r="RB61" s="449">
        <v>8</v>
      </c>
      <c r="RC61" s="223">
        <v>5</v>
      </c>
      <c r="RD61" s="223">
        <f t="shared" si="19"/>
        <v>44</v>
      </c>
      <c r="RF61" s="796" t="s">
        <v>443</v>
      </c>
      <c r="RG61" s="449">
        <v>0</v>
      </c>
      <c r="RH61" s="449">
        <v>0</v>
      </c>
      <c r="RI61" s="449">
        <v>0</v>
      </c>
      <c r="RJ61" s="449">
        <v>0</v>
      </c>
      <c r="RK61" s="449">
        <v>0</v>
      </c>
      <c r="RL61" s="449">
        <v>2</v>
      </c>
      <c r="RM61" s="449">
        <v>0</v>
      </c>
      <c r="RN61" s="449">
        <v>0</v>
      </c>
      <c r="RO61" s="223">
        <v>0</v>
      </c>
      <c r="RP61" s="223">
        <f t="shared" si="20"/>
        <v>2</v>
      </c>
      <c r="RR61" s="796" t="s">
        <v>443</v>
      </c>
      <c r="RS61" s="449">
        <v>3</v>
      </c>
      <c r="RT61" s="449">
        <v>0</v>
      </c>
      <c r="RU61" s="449">
        <v>0</v>
      </c>
      <c r="RV61" s="449">
        <v>0</v>
      </c>
      <c r="RW61" s="449">
        <v>0</v>
      </c>
      <c r="RX61" s="449">
        <v>0</v>
      </c>
      <c r="RY61" s="449">
        <v>0</v>
      </c>
      <c r="RZ61" s="449">
        <v>0</v>
      </c>
      <c r="SA61" s="223">
        <v>0</v>
      </c>
      <c r="SB61" s="223">
        <f t="shared" si="21"/>
        <v>3</v>
      </c>
      <c r="SD61" s="220" t="s">
        <v>443</v>
      </c>
      <c r="SE61" s="448">
        <v>12</v>
      </c>
      <c r="SF61" s="449">
        <v>1</v>
      </c>
      <c r="SG61" s="449">
        <v>3</v>
      </c>
      <c r="SH61" s="449">
        <v>6</v>
      </c>
      <c r="SI61" s="449">
        <v>2</v>
      </c>
      <c r="SJ61" s="449">
        <v>5</v>
      </c>
      <c r="SK61" s="449">
        <v>4</v>
      </c>
      <c r="SL61" s="449">
        <v>14</v>
      </c>
      <c r="SM61" s="449">
        <v>8</v>
      </c>
      <c r="SN61" s="223">
        <v>6</v>
      </c>
      <c r="SP61" s="220" t="s">
        <v>443</v>
      </c>
      <c r="SQ61" s="448">
        <v>176</v>
      </c>
      <c r="SR61" s="223">
        <v>342</v>
      </c>
      <c r="SS61" s="449">
        <v>179.51839699999999</v>
      </c>
      <c r="ST61" s="449">
        <v>495.92914999999999</v>
      </c>
      <c r="SU61" s="448">
        <v>155.19988333430641</v>
      </c>
      <c r="SV61" s="223">
        <v>481.07766990291248</v>
      </c>
      <c r="SX61" s="220" t="s">
        <v>443</v>
      </c>
      <c r="SY61" s="448">
        <v>378</v>
      </c>
      <c r="SZ61" s="449">
        <v>341</v>
      </c>
      <c r="TA61" s="449">
        <v>34</v>
      </c>
      <c r="TB61" s="449">
        <v>79</v>
      </c>
      <c r="TC61" s="449">
        <v>29</v>
      </c>
      <c r="TD61" s="223">
        <v>52</v>
      </c>
      <c r="TE61" s="448">
        <v>491.96963599999998</v>
      </c>
      <c r="TF61" s="449">
        <v>30.686235</v>
      </c>
      <c r="TG61" s="449">
        <v>42.564776999999999</v>
      </c>
      <c r="TH61" s="449">
        <v>43.554656000000001</v>
      </c>
      <c r="TI61" s="223">
        <v>30.686235</v>
      </c>
      <c r="TJ61" s="448">
        <v>479.14563106796106</v>
      </c>
      <c r="TK61" s="449">
        <v>56.029126213592221</v>
      </c>
      <c r="TL61" s="449">
        <v>56.995145631067949</v>
      </c>
      <c r="TM61" s="449">
        <v>38.640776699029118</v>
      </c>
      <c r="TN61" s="223">
        <v>30.912621359223291</v>
      </c>
      <c r="TP61" s="220" t="s">
        <v>443</v>
      </c>
      <c r="TQ61" s="448">
        <v>24</v>
      </c>
      <c r="TR61" s="449">
        <v>20</v>
      </c>
      <c r="TS61" s="449">
        <v>16</v>
      </c>
      <c r="TT61" s="449">
        <v>44</v>
      </c>
      <c r="TU61" s="449">
        <v>68</v>
      </c>
      <c r="TV61" s="223">
        <v>132</v>
      </c>
      <c r="TW61" s="448">
        <v>11.878543000000001</v>
      </c>
      <c r="TX61" s="449">
        <v>39.595142000000003</v>
      </c>
      <c r="TY61" s="449">
        <v>31.676113000000001</v>
      </c>
      <c r="TZ61" s="449">
        <v>106.90688299999999</v>
      </c>
      <c r="UA61" s="449">
        <v>158.38056700000001</v>
      </c>
      <c r="UB61" s="223">
        <v>142.54250999999999</v>
      </c>
      <c r="UC61" s="448">
        <v>9.6601941747572795</v>
      </c>
      <c r="UD61" s="449">
        <v>24.150485436893199</v>
      </c>
      <c r="UE61" s="449">
        <v>24.150485436893199</v>
      </c>
      <c r="UF61" s="449">
        <v>106.26213592233007</v>
      </c>
      <c r="UG61" s="449">
        <v>115.92233009708735</v>
      </c>
      <c r="UH61" s="223">
        <v>144.90291262135921</v>
      </c>
      <c r="UJ61" s="220" t="s">
        <v>443</v>
      </c>
      <c r="UK61" s="448">
        <v>342</v>
      </c>
      <c r="UL61" s="449">
        <v>296</v>
      </c>
      <c r="UM61" s="449">
        <v>46</v>
      </c>
      <c r="UN61" s="448">
        <v>495.92914999999999</v>
      </c>
      <c r="UO61" s="449">
        <v>425.64777299999997</v>
      </c>
      <c r="UP61" s="449">
        <v>70.281377000000006</v>
      </c>
      <c r="UQ61" s="448">
        <v>481.07766990291248</v>
      </c>
      <c r="UR61" s="449">
        <v>427.94660194174753</v>
      </c>
      <c r="US61" s="223">
        <v>53.131067961165037</v>
      </c>
      <c r="UU61" s="220" t="s">
        <v>443</v>
      </c>
      <c r="UV61" s="448">
        <v>360.315789</v>
      </c>
      <c r="UW61" s="449">
        <v>65.331986000000001</v>
      </c>
      <c r="UX61" s="448">
        <v>46.524292000000003</v>
      </c>
      <c r="UY61" s="449">
        <v>21.777328000000001</v>
      </c>
      <c r="UZ61" s="223">
        <v>1.9797579999999999</v>
      </c>
      <c r="VA61" s="448">
        <v>376.747572815534</v>
      </c>
      <c r="VB61" s="449">
        <v>51.199029126213603</v>
      </c>
      <c r="VC61" s="448">
        <v>30.912621359223301</v>
      </c>
      <c r="VD61" s="449">
        <v>21.252427184466001</v>
      </c>
      <c r="VE61" s="223">
        <v>0.96601941747572795</v>
      </c>
      <c r="VF61" s="168"/>
      <c r="VG61" s="220" t="s">
        <v>443</v>
      </c>
      <c r="VH61" s="448">
        <v>35.635627999999997</v>
      </c>
      <c r="VI61" s="449">
        <v>9.8987859999999994</v>
      </c>
      <c r="VJ61" s="449">
        <v>3.9595150000000001</v>
      </c>
      <c r="VK61" s="223">
        <v>15.838056999999999</v>
      </c>
      <c r="VL61" s="448">
        <v>23.184466019417499</v>
      </c>
      <c r="VM61" s="449">
        <v>13.5242718446602</v>
      </c>
      <c r="VN61" s="449">
        <v>1.9320388349514599</v>
      </c>
      <c r="VO61" s="223">
        <v>12.558252427184501</v>
      </c>
      <c r="VQ61" s="220" t="s">
        <v>443</v>
      </c>
      <c r="VR61" s="448">
        <v>132</v>
      </c>
      <c r="VS61" s="223">
        <v>44</v>
      </c>
      <c r="VT61" s="449">
        <v>129.85899499999999</v>
      </c>
      <c r="VU61" s="449">
        <v>49.659402</v>
      </c>
      <c r="VV61" s="448">
        <v>117.43064459400732</v>
      </c>
      <c r="VW61" s="223">
        <v>37.769238740299073</v>
      </c>
      <c r="VY61" s="220" t="s">
        <v>443</v>
      </c>
      <c r="VZ61" s="448">
        <v>20</v>
      </c>
      <c r="WA61" s="449">
        <v>24</v>
      </c>
      <c r="WB61" s="449">
        <v>49</v>
      </c>
      <c r="WC61" s="449">
        <v>44</v>
      </c>
      <c r="WD61" s="223">
        <v>28</v>
      </c>
      <c r="WE61" s="448">
        <v>23.638594000000001</v>
      </c>
      <c r="WF61" s="449">
        <v>4.9835750000000001</v>
      </c>
      <c r="WG61" s="449">
        <v>71.351173000000003</v>
      </c>
      <c r="WH61" s="449">
        <v>74.458744999999993</v>
      </c>
      <c r="WI61" s="223">
        <v>30.687431</v>
      </c>
      <c r="WJ61" s="448">
        <v>23.933931670271178</v>
      </c>
      <c r="WK61" s="449">
        <v>4.8300970873786397</v>
      </c>
      <c r="WL61" s="449">
        <v>5.0590833996437103</v>
      </c>
      <c r="WM61" s="449">
        <v>69.951281094583365</v>
      </c>
      <c r="WN61" s="223">
        <v>37.773122199871089</v>
      </c>
      <c r="WP61" s="220" t="s">
        <v>443</v>
      </c>
      <c r="WQ61" s="448">
        <v>24</v>
      </c>
      <c r="WR61" s="449">
        <v>17</v>
      </c>
      <c r="WS61" s="449">
        <v>8</v>
      </c>
      <c r="WT61" s="449">
        <v>16</v>
      </c>
      <c r="WU61" s="449">
        <v>28</v>
      </c>
      <c r="WV61" s="223">
        <v>72</v>
      </c>
      <c r="WW61" s="448">
        <v>11.878543000000001</v>
      </c>
      <c r="WX61" s="449">
        <v>39.635627999999997</v>
      </c>
      <c r="WY61" s="449">
        <v>7.6927120000000002</v>
      </c>
      <c r="WZ61" s="449">
        <v>43.329217999999997</v>
      </c>
      <c r="XA61" s="449">
        <v>39.616151000000002</v>
      </c>
      <c r="XB61" s="223">
        <v>62.967267</v>
      </c>
      <c r="XC61" s="448">
        <v>4.8300970873786397</v>
      </c>
      <c r="XD61" s="449">
        <v>9.8300970873786397</v>
      </c>
      <c r="XE61" s="449">
        <v>5</v>
      </c>
      <c r="XF61" s="449">
        <v>27.714260811901479</v>
      </c>
      <c r="XG61" s="449">
        <v>27.603912973531891</v>
      </c>
      <c r="XH61" s="223">
        <v>66.569147491557331</v>
      </c>
      <c r="XJ61" s="220" t="s">
        <v>443</v>
      </c>
      <c r="XK61" s="448">
        <v>0</v>
      </c>
      <c r="XL61" s="449">
        <v>0</v>
      </c>
      <c r="XM61" s="449">
        <v>0</v>
      </c>
      <c r="XN61" s="449">
        <v>5</v>
      </c>
      <c r="XO61" s="223">
        <v>4</v>
      </c>
      <c r="XP61" s="448">
        <v>3.9595141700404901</v>
      </c>
      <c r="XQ61" s="449">
        <v>0</v>
      </c>
      <c r="XR61" s="449">
        <v>0</v>
      </c>
      <c r="XS61" s="449">
        <v>7.9595141700404897</v>
      </c>
      <c r="XT61" s="223">
        <v>0</v>
      </c>
      <c r="XU61" s="448">
        <v>5</v>
      </c>
      <c r="XV61" s="449">
        <v>0</v>
      </c>
      <c r="XW61" s="449">
        <v>0</v>
      </c>
      <c r="XX61" s="449">
        <v>4.8300970873786397</v>
      </c>
      <c r="XY61" s="223">
        <v>0</v>
      </c>
      <c r="XZ61" s="822"/>
      <c r="YA61" s="220" t="s">
        <v>443</v>
      </c>
      <c r="YB61" s="448">
        <v>28.980582524271838</v>
      </c>
      <c r="YC61" s="449">
        <v>31.878640776699022</v>
      </c>
      <c r="YD61" s="449">
        <v>23.184466019417471</v>
      </c>
      <c r="YE61" s="449">
        <v>22.218446601941743</v>
      </c>
      <c r="YF61" s="449">
        <v>8.6941747572815515</v>
      </c>
      <c r="YG61" s="449">
        <v>0</v>
      </c>
      <c r="YH61" s="449">
        <v>2.8980582524271838</v>
      </c>
      <c r="YI61" s="448">
        <v>39.606796116504846</v>
      </c>
      <c r="YJ61" s="449">
        <v>32.84466019417475</v>
      </c>
      <c r="YK61" s="449">
        <v>23.184466019417471</v>
      </c>
      <c r="YL61" s="449">
        <v>23.184466019417471</v>
      </c>
      <c r="YM61" s="449">
        <v>38.640776699029118</v>
      </c>
      <c r="YN61" s="449">
        <v>30.912621359223291</v>
      </c>
      <c r="YO61" s="223">
        <v>301.39805825242712</v>
      </c>
      <c r="YP61" s="448">
        <v>48.300970873786397</v>
      </c>
      <c r="YQ61" s="449">
        <v>64.72330097087378</v>
      </c>
      <c r="YR61" s="449">
        <v>61.825242718446589</v>
      </c>
      <c r="YS61" s="449">
        <v>46.368932038834942</v>
      </c>
      <c r="YT61" s="449">
        <v>29.946601941747566</v>
      </c>
      <c r="YU61" s="449">
        <v>0</v>
      </c>
      <c r="YV61" s="449">
        <v>6.7621359223300956</v>
      </c>
      <c r="YW61" s="448">
        <v>66.655339805825236</v>
      </c>
      <c r="YX61" s="449">
        <v>65.6893203883495</v>
      </c>
      <c r="YY61" s="449">
        <v>61.825242718446589</v>
      </c>
      <c r="YZ61" s="449">
        <v>48.300970873786397</v>
      </c>
      <c r="ZA61" s="449">
        <v>80.179611650485427</v>
      </c>
      <c r="ZB61" s="449">
        <v>59.893203883495133</v>
      </c>
      <c r="ZC61" s="223">
        <v>595.06796116504847</v>
      </c>
      <c r="ZE61" s="220" t="s">
        <v>443</v>
      </c>
      <c r="ZF61" s="448">
        <v>257</v>
      </c>
      <c r="ZG61" s="449">
        <v>193</v>
      </c>
      <c r="ZH61" s="449">
        <v>70</v>
      </c>
      <c r="ZI61" s="223">
        <v>29</v>
      </c>
      <c r="ZJ61" s="448">
        <v>204.90485799999999</v>
      </c>
      <c r="ZK61" s="449">
        <v>245.489879</v>
      </c>
      <c r="ZL61" s="449">
        <v>131.65384599999999</v>
      </c>
      <c r="ZM61" s="223">
        <v>97.997974999999997</v>
      </c>
      <c r="ZN61" s="448">
        <v>185.47572815533977</v>
      </c>
      <c r="ZO61" s="449">
        <v>241.504854368932</v>
      </c>
      <c r="ZP61" s="449">
        <v>160.35922330097085</v>
      </c>
      <c r="ZQ61" s="223">
        <v>113.02427184466018</v>
      </c>
      <c r="ZS61" s="220" t="s">
        <v>443</v>
      </c>
      <c r="ZT61" s="448">
        <v>87.90776699029125</v>
      </c>
      <c r="ZU61" s="449">
        <v>150.69902912621356</v>
      </c>
      <c r="ZV61" s="449">
        <v>75.34951456310678</v>
      </c>
      <c r="ZW61" s="223">
        <v>46.368932038834942</v>
      </c>
      <c r="ZX61" s="448">
        <v>97.567961165048516</v>
      </c>
      <c r="ZY61" s="449">
        <v>90.805825242718441</v>
      </c>
      <c r="ZZ61" s="449">
        <v>85.009708737864059</v>
      </c>
      <c r="AAA61" s="223">
        <v>66.655339805825236</v>
      </c>
    </row>
    <row r="62" spans="1:703" ht="13.5" customHeight="1" x14ac:dyDescent="0.2">
      <c r="A62" s="168"/>
      <c r="B62" s="207" t="s">
        <v>424</v>
      </c>
      <c r="C62" s="452">
        <v>207812</v>
      </c>
      <c r="D62" s="453">
        <v>243867</v>
      </c>
      <c r="E62" s="453">
        <v>255809</v>
      </c>
      <c r="F62" s="453">
        <v>265274</v>
      </c>
      <c r="G62" s="453">
        <v>278103</v>
      </c>
      <c r="H62" s="453">
        <v>287005</v>
      </c>
      <c r="I62" s="204">
        <v>292268</v>
      </c>
      <c r="J62" s="660"/>
      <c r="K62" s="207" t="s">
        <v>424</v>
      </c>
      <c r="L62" s="231">
        <v>2.3202603139583555E-2</v>
      </c>
      <c r="M62" s="164">
        <v>6.8188901130676882E-3</v>
      </c>
      <c r="N62" s="164">
        <v>4.5490014840705584E-3</v>
      </c>
      <c r="O62" s="164">
        <v>5.2555261861131353E-3</v>
      </c>
      <c r="P62" s="164">
        <v>2.8684779179057873E-3</v>
      </c>
      <c r="Q62" s="232">
        <v>3.6409225837021886E-3</v>
      </c>
      <c r="R62" s="77"/>
      <c r="S62" s="207" t="s">
        <v>424</v>
      </c>
      <c r="T62" s="231">
        <v>1.1023730183915304E-2</v>
      </c>
      <c r="U62" s="164">
        <v>7.5526259860614906E-3</v>
      </c>
      <c r="V62" s="164">
        <v>6.210961033137224E-3</v>
      </c>
      <c r="W62" s="164">
        <v>4.6148181843140125E-3</v>
      </c>
      <c r="X62" s="164">
        <v>3.9257095567115487E-3</v>
      </c>
      <c r="Y62" s="232">
        <v>3.4174724612367111E-3</v>
      </c>
      <c r="Z62" s="77"/>
      <c r="AA62" s="207" t="s">
        <v>424</v>
      </c>
      <c r="AB62" s="231">
        <v>1.217887295566825E-2</v>
      </c>
      <c r="AC62" s="164">
        <v>-7.3373587299380161E-4</v>
      </c>
      <c r="AD62" s="164">
        <v>-1.6619595490666658E-3</v>
      </c>
      <c r="AE62" s="164">
        <v>6.4070800179912252E-4</v>
      </c>
      <c r="AF62" s="164">
        <v>-1.0572316388057614E-3</v>
      </c>
      <c r="AG62" s="232">
        <v>2.2345012246547728E-4</v>
      </c>
      <c r="AI62" s="207" t="s">
        <v>424</v>
      </c>
      <c r="AJ62" s="452">
        <v>17130</v>
      </c>
      <c r="AK62" s="204">
        <v>18925</v>
      </c>
      <c r="AL62" s="453">
        <v>13227</v>
      </c>
      <c r="AM62" s="453">
        <v>-1285</v>
      </c>
      <c r="AN62" s="452">
        <v>12923</v>
      </c>
      <c r="AO62" s="204">
        <v>-3458</v>
      </c>
      <c r="AP62" s="453">
        <v>11265</v>
      </c>
      <c r="AQ62" s="453">
        <v>1564</v>
      </c>
      <c r="AR62" s="452">
        <v>12183</v>
      </c>
      <c r="AS62" s="204">
        <v>-3281</v>
      </c>
      <c r="AT62" s="452">
        <v>4940</v>
      </c>
      <c r="AU62" s="204">
        <v>323</v>
      </c>
      <c r="AV62" s="636"/>
      <c r="AW62" s="207" t="s">
        <v>424</v>
      </c>
      <c r="AX62" s="452">
        <v>30765</v>
      </c>
      <c r="AY62" s="453">
        <v>27432</v>
      </c>
      <c r="AZ62" s="453">
        <v>29318</v>
      </c>
      <c r="BA62" s="453">
        <v>30335</v>
      </c>
      <c r="BB62" s="453">
        <v>36488</v>
      </c>
      <c r="BC62" s="204">
        <v>16684</v>
      </c>
      <c r="BE62" s="207" t="s">
        <v>424</v>
      </c>
      <c r="BF62" s="237">
        <v>19.798310514194647</v>
      </c>
      <c r="BG62" s="243">
        <v>15.663690636549392</v>
      </c>
      <c r="BH62" s="243">
        <v>14.090610196511424</v>
      </c>
      <c r="BI62" s="243">
        <v>12.427031479908173</v>
      </c>
      <c r="BJ62" s="243">
        <v>11.757472732930394</v>
      </c>
      <c r="BK62" s="238">
        <v>11.541925211188925</v>
      </c>
      <c r="BL62" s="237">
        <v>8.7745803302793455</v>
      </c>
      <c r="BM62" s="243">
        <v>8.1110646504879007</v>
      </c>
      <c r="BN62" s="243">
        <v>7.8796491633742001</v>
      </c>
      <c r="BO62" s="243">
        <v>7.8122132955941614</v>
      </c>
      <c r="BP62" s="243">
        <v>7.8317631762188444</v>
      </c>
      <c r="BQ62" s="238">
        <v>8.1244527499522139</v>
      </c>
      <c r="BS62" s="207" t="s">
        <v>424</v>
      </c>
      <c r="BT62" s="453">
        <v>3307</v>
      </c>
      <c r="BU62" s="453">
        <v>3345</v>
      </c>
      <c r="BV62" s="453">
        <v>3368</v>
      </c>
      <c r="BW62" s="453">
        <v>3294</v>
      </c>
      <c r="BX62" s="453">
        <v>3321</v>
      </c>
      <c r="BY62" s="453">
        <v>3289</v>
      </c>
      <c r="BZ62" s="453">
        <v>3412</v>
      </c>
      <c r="CA62" s="453">
        <v>3298</v>
      </c>
      <c r="CB62" s="453">
        <v>3346</v>
      </c>
      <c r="CC62" s="204">
        <v>3167</v>
      </c>
      <c r="CD62" s="636"/>
      <c r="CE62" s="207" t="s">
        <v>424</v>
      </c>
      <c r="CF62" s="452">
        <v>13635</v>
      </c>
      <c r="CG62" s="453">
        <v>14205</v>
      </c>
      <c r="CH62" s="453">
        <v>16395</v>
      </c>
      <c r="CI62" s="453">
        <v>19070</v>
      </c>
      <c r="CJ62" s="453">
        <v>24305</v>
      </c>
      <c r="CK62" s="204">
        <v>11744</v>
      </c>
      <c r="CM62" s="210" t="s">
        <v>424</v>
      </c>
      <c r="CN62" s="453">
        <v>2235</v>
      </c>
      <c r="CO62" s="453">
        <v>2293</v>
      </c>
      <c r="CP62" s="453">
        <v>2267</v>
      </c>
      <c r="CQ62" s="453">
        <v>2310</v>
      </c>
      <c r="CR62" s="453">
        <v>2361</v>
      </c>
      <c r="CS62" s="453">
        <v>2432</v>
      </c>
      <c r="CT62" s="453">
        <v>2374</v>
      </c>
      <c r="CU62" s="453">
        <v>2543</v>
      </c>
      <c r="CV62" s="453">
        <v>2437</v>
      </c>
      <c r="CW62" s="204">
        <v>2555</v>
      </c>
      <c r="CY62" s="207" t="s">
        <v>424</v>
      </c>
      <c r="CZ62" s="452">
        <v>246276.51775907585</v>
      </c>
      <c r="DA62" s="453">
        <v>16017.386845452605</v>
      </c>
      <c r="DB62" s="453">
        <v>12554.423017369381</v>
      </c>
      <c r="DC62" s="453">
        <v>3902.8008991864058</v>
      </c>
      <c r="DD62" s="453">
        <v>8482.9236148229757</v>
      </c>
      <c r="DE62" s="204">
        <v>1585.4143538294115</v>
      </c>
      <c r="DG62" s="207" t="s">
        <v>424</v>
      </c>
      <c r="DH62" s="452">
        <v>408</v>
      </c>
      <c r="DI62" s="453">
        <v>6570</v>
      </c>
      <c r="DJ62" s="453">
        <v>16565</v>
      </c>
      <c r="DK62" s="453">
        <v>31082</v>
      </c>
      <c r="DL62" s="453">
        <v>40649</v>
      </c>
      <c r="DM62" s="453">
        <v>29688</v>
      </c>
      <c r="DN62" s="453">
        <v>49358</v>
      </c>
      <c r="DO62" s="204">
        <v>56843</v>
      </c>
      <c r="DP62" s="452">
        <v>266.93287100000003</v>
      </c>
      <c r="DQ62" s="453">
        <v>5711.7970340000002</v>
      </c>
      <c r="DR62" s="453">
        <v>23056.529755</v>
      </c>
      <c r="DS62" s="453">
        <v>36971.400112999996</v>
      </c>
      <c r="DT62" s="453">
        <v>40149.587433000001</v>
      </c>
      <c r="DU62" s="453">
        <v>27263.648764000001</v>
      </c>
      <c r="DV62" s="453">
        <v>63549.105758999998</v>
      </c>
      <c r="DW62" s="204">
        <v>44421.236988999997</v>
      </c>
      <c r="DX62" s="452">
        <v>246.12601819269244</v>
      </c>
      <c r="DY62" s="453">
        <v>6245.4834213900958</v>
      </c>
      <c r="DZ62" s="453">
        <v>25027.498081676928</v>
      </c>
      <c r="EA62" s="453">
        <v>36691.319101972455</v>
      </c>
      <c r="EB62" s="453">
        <v>39438.680442109267</v>
      </c>
      <c r="EC62" s="453">
        <v>25562.331047482567</v>
      </c>
      <c r="ED62" s="453">
        <v>67568.432137429059</v>
      </c>
      <c r="EE62" s="204">
        <v>44281.713357538531</v>
      </c>
      <c r="EG62" s="207" t="s">
        <v>424</v>
      </c>
      <c r="EH62" s="452">
        <v>46617</v>
      </c>
      <c r="EI62" s="453">
        <v>70988</v>
      </c>
      <c r="EJ62" s="453">
        <v>56120</v>
      </c>
      <c r="EK62" s="453">
        <v>49771</v>
      </c>
      <c r="EL62" s="453">
        <v>34014</v>
      </c>
      <c r="EM62" s="453">
        <v>20386</v>
      </c>
      <c r="EN62" s="452">
        <v>45617.110243000003</v>
      </c>
      <c r="EO62" s="453">
        <v>67730.641327999998</v>
      </c>
      <c r="EP62" s="453">
        <v>51807.096721000002</v>
      </c>
      <c r="EQ62" s="453">
        <v>54844.924786999996</v>
      </c>
      <c r="ER62" s="453">
        <v>39652.089891999996</v>
      </c>
      <c r="ES62" s="453">
        <v>27353.137031000002</v>
      </c>
      <c r="ET62" s="452">
        <v>47228.062307619046</v>
      </c>
      <c r="EU62" s="453">
        <v>65951.898045753303</v>
      </c>
      <c r="EV62" s="453">
        <v>51340.20403942727</v>
      </c>
      <c r="EW62" s="453">
        <v>52750.539883907331</v>
      </c>
      <c r="EX62" s="453">
        <v>45018.540399269361</v>
      </c>
      <c r="EY62" s="204">
        <v>29978.755324023645</v>
      </c>
      <c r="EZ62" s="636"/>
      <c r="FA62" s="207" t="s">
        <v>424</v>
      </c>
      <c r="FB62" s="452">
        <v>68320</v>
      </c>
      <c r="FC62" s="453">
        <v>167137</v>
      </c>
      <c r="FD62" s="204">
        <v>42439</v>
      </c>
      <c r="FE62" s="452">
        <v>66829.108800000002</v>
      </c>
      <c r="FF62" s="453">
        <v>169792.92085599995</v>
      </c>
      <c r="FG62" s="204">
        <v>50382.970344000001</v>
      </c>
      <c r="FH62" s="452">
        <v>69092.287386749755</v>
      </c>
      <c r="FI62" s="453">
        <v>165934.41431306026</v>
      </c>
      <c r="FJ62" s="204">
        <v>57241.298300189934</v>
      </c>
      <c r="FK62" s="636"/>
      <c r="FL62" s="805"/>
      <c r="FM62" s="73"/>
      <c r="FU62" s="631"/>
      <c r="FV62" s="631"/>
      <c r="FW62" s="631"/>
      <c r="FX62" s="631"/>
      <c r="FZ62" s="207" t="s">
        <v>424</v>
      </c>
      <c r="GA62" s="452">
        <v>171223</v>
      </c>
      <c r="GB62" s="453">
        <v>78202</v>
      </c>
      <c r="GC62" s="204">
        <v>93021</v>
      </c>
      <c r="GD62" s="452">
        <v>4398069.0290000001</v>
      </c>
      <c r="GE62" s="453">
        <v>3213589.4050000003</v>
      </c>
      <c r="GF62" s="204">
        <v>1184479.6239999996</v>
      </c>
      <c r="GH62" s="207" t="s">
        <v>424</v>
      </c>
      <c r="GI62" s="452">
        <v>66428</v>
      </c>
      <c r="GJ62" s="453">
        <v>84434</v>
      </c>
      <c r="GK62" s="453">
        <v>97366</v>
      </c>
      <c r="GL62" s="453">
        <v>107311</v>
      </c>
      <c r="GM62" s="453">
        <v>123685</v>
      </c>
      <c r="GN62" s="453">
        <v>138491.33106232979</v>
      </c>
      <c r="GO62" s="204">
        <v>142828.64102452964</v>
      </c>
      <c r="GQ62" s="207" t="s">
        <v>424</v>
      </c>
      <c r="GR62" s="452">
        <v>200200</v>
      </c>
      <c r="GS62" s="453">
        <v>236263</v>
      </c>
      <c r="GT62" s="453">
        <v>249056</v>
      </c>
      <c r="GU62" s="453">
        <v>258536</v>
      </c>
      <c r="GV62" s="453">
        <v>270518</v>
      </c>
      <c r="GW62" s="453">
        <v>278426.42267188709</v>
      </c>
      <c r="GX62" s="204">
        <v>283601.08560499107</v>
      </c>
      <c r="GZ62" s="207" t="s">
        <v>424</v>
      </c>
      <c r="HA62" s="387">
        <v>3.0137893659300294</v>
      </c>
      <c r="HB62" s="388">
        <v>2.7981974086268564</v>
      </c>
      <c r="HC62" s="388">
        <v>2.5579360351662799</v>
      </c>
      <c r="HD62" s="388">
        <v>2.4092217945970122</v>
      </c>
      <c r="HE62" s="388">
        <v>2.1871528479605451</v>
      </c>
      <c r="HF62" s="388">
        <v>2.0104249163911763</v>
      </c>
      <c r="HG62" s="245">
        <v>1.9856037526554979</v>
      </c>
      <c r="HH62" s="636"/>
      <c r="HI62" s="207" t="s">
        <v>424</v>
      </c>
      <c r="HJ62" s="452">
        <v>47187</v>
      </c>
      <c r="HK62" s="453">
        <v>37994</v>
      </c>
      <c r="HL62" s="453">
        <v>17077</v>
      </c>
      <c r="HM62" s="453">
        <v>14212</v>
      </c>
      <c r="HN62" s="453">
        <v>7197</v>
      </c>
      <c r="HO62" s="452">
        <v>60210.245243999991</v>
      </c>
      <c r="HP62" s="453">
        <v>44043.336761999999</v>
      </c>
      <c r="HQ62" s="453">
        <v>15501.666273000001</v>
      </c>
      <c r="HR62" s="453">
        <v>12573.478066000001</v>
      </c>
      <c r="HS62" s="453">
        <v>6149.661169</v>
      </c>
      <c r="HT62" s="452">
        <v>63931.459287968995</v>
      </c>
      <c r="HU62" s="453">
        <v>44647.029182479804</v>
      </c>
      <c r="HV62" s="453">
        <v>15574.082075118602</v>
      </c>
      <c r="HW62" s="453">
        <v>12433.176306529502</v>
      </c>
      <c r="HX62" s="204">
        <v>6293.5609490202996</v>
      </c>
      <c r="HY62" s="804"/>
      <c r="HZ62" s="207" t="s">
        <v>424</v>
      </c>
      <c r="IA62" s="452">
        <v>47216</v>
      </c>
      <c r="IB62" s="453">
        <v>2599</v>
      </c>
      <c r="IC62" s="453">
        <v>31430</v>
      </c>
      <c r="ID62" s="453">
        <v>33234</v>
      </c>
      <c r="IE62" s="204">
        <v>9205</v>
      </c>
      <c r="IF62" s="452">
        <v>60210.245239999997</v>
      </c>
      <c r="IG62" s="453">
        <v>3669.8386370000003</v>
      </c>
      <c r="IH62" s="453">
        <v>35439.39544</v>
      </c>
      <c r="II62" s="453">
        <v>28366.926962000001</v>
      </c>
      <c r="IJ62" s="204">
        <v>10791.981210000002</v>
      </c>
      <c r="IK62" s="452">
        <v>63931.459287991784</v>
      </c>
      <c r="IL62" s="453">
        <v>3554.9775390984532</v>
      </c>
      <c r="IM62" s="453">
        <v>35336.032793373619</v>
      </c>
      <c r="IN62" s="453">
        <v>27635.373166774229</v>
      </c>
      <c r="IO62" s="204">
        <v>12421.465013703459</v>
      </c>
      <c r="IP62" s="636"/>
      <c r="IQ62" s="207" t="s">
        <v>424</v>
      </c>
      <c r="IR62" s="452">
        <v>2514</v>
      </c>
      <c r="IS62" s="453">
        <v>8303</v>
      </c>
      <c r="IT62" s="453">
        <v>11316</v>
      </c>
      <c r="IU62" s="453">
        <v>7148</v>
      </c>
      <c r="IV62" s="453">
        <v>4138</v>
      </c>
      <c r="IW62" s="453">
        <v>8824</v>
      </c>
      <c r="IX62" s="204">
        <v>4944</v>
      </c>
      <c r="IY62" s="452">
        <v>20306</v>
      </c>
      <c r="IZ62" s="453">
        <v>24902</v>
      </c>
      <c r="JA62" s="453">
        <v>59239</v>
      </c>
      <c r="JB62" s="453">
        <v>55594</v>
      </c>
      <c r="JC62" s="453">
        <v>24158</v>
      </c>
      <c r="JD62" s="453">
        <v>30681</v>
      </c>
      <c r="JE62" s="204">
        <v>9120</v>
      </c>
      <c r="JF62" s="452">
        <v>3482.1381839999999</v>
      </c>
      <c r="JG62" s="453">
        <v>9679.9225999999999</v>
      </c>
      <c r="JH62" s="453">
        <v>12338.579458000002</v>
      </c>
      <c r="JI62" s="453">
        <v>9473.2594790000003</v>
      </c>
      <c r="JJ62" s="453">
        <v>8080.1011769999996</v>
      </c>
      <c r="JK62" s="453">
        <v>9651.3956749999998</v>
      </c>
      <c r="JL62" s="204">
        <v>7518.6398180000006</v>
      </c>
      <c r="JM62" s="452">
        <v>19454.362897999999</v>
      </c>
      <c r="JN62" s="453">
        <v>25335.304870999997</v>
      </c>
      <c r="JO62" s="453">
        <v>52425.128266999993</v>
      </c>
      <c r="JP62" s="453">
        <v>53972.18918400001</v>
      </c>
      <c r="JQ62" s="453">
        <v>34584.390570999996</v>
      </c>
      <c r="JR62" s="453">
        <v>32867.537289000007</v>
      </c>
      <c r="JS62" s="204">
        <v>14568.248138000001</v>
      </c>
      <c r="JT62" s="452">
        <v>3955.4111066443411</v>
      </c>
      <c r="JU62" s="453">
        <v>9063.4689520878401</v>
      </c>
      <c r="JV62" s="453">
        <v>12575.114664170736</v>
      </c>
      <c r="JW62" s="453">
        <v>9715.9555001301906</v>
      </c>
      <c r="JX62" s="453">
        <v>8925.5189306354514</v>
      </c>
      <c r="JY62" s="453">
        <v>10980.433544628046</v>
      </c>
      <c r="JZ62" s="204">
        <v>8722.567621386188</v>
      </c>
      <c r="KA62" s="452">
        <v>20213.741501233584</v>
      </c>
      <c r="KB62" s="453">
        <v>23063.248921956627</v>
      </c>
      <c r="KC62" s="453">
        <v>52279.030916348842</v>
      </c>
      <c r="KD62" s="453">
        <v>52627.880522036859</v>
      </c>
      <c r="KE62" s="453">
        <v>34726.087372249778</v>
      </c>
      <c r="KF62" s="453">
        <v>36780.45599083358</v>
      </c>
      <c r="KG62" s="204">
        <v>17096.422789052671</v>
      </c>
      <c r="KI62" s="207" t="s">
        <v>424</v>
      </c>
      <c r="KJ62" s="452">
        <v>35315</v>
      </c>
      <c r="KK62" s="453">
        <v>16934</v>
      </c>
      <c r="KL62" s="453">
        <v>14952</v>
      </c>
      <c r="KM62" s="204">
        <v>7055</v>
      </c>
      <c r="KN62" s="452">
        <v>38526.319863000004</v>
      </c>
      <c r="KO62" s="453">
        <v>16027.003987999999</v>
      </c>
      <c r="KP62" s="453">
        <v>13971.535124</v>
      </c>
      <c r="KQ62" s="204">
        <v>6325.5950170000006</v>
      </c>
      <c r="KR62" s="452">
        <v>38787.232268775952</v>
      </c>
      <c r="KS62" s="453">
        <v>16311.08436898967</v>
      </c>
      <c r="KT62" s="453">
        <v>14013.574784462297</v>
      </c>
      <c r="KU62" s="204">
        <v>6577.0360258190221</v>
      </c>
      <c r="KW62" s="207" t="s">
        <v>424</v>
      </c>
      <c r="KX62" s="452">
        <v>72566</v>
      </c>
      <c r="KY62" s="453">
        <v>93152</v>
      </c>
      <c r="KZ62" s="453">
        <v>107387</v>
      </c>
      <c r="LA62" s="453">
        <v>117607</v>
      </c>
      <c r="LB62" s="453">
        <v>136096</v>
      </c>
      <c r="LC62" s="453">
        <v>150712.79313884128</v>
      </c>
      <c r="LD62" s="204">
        <v>158898.64273421242</v>
      </c>
      <c r="LF62" s="207" t="s">
        <v>424</v>
      </c>
      <c r="LG62" s="452">
        <v>123685</v>
      </c>
      <c r="LH62" s="453">
        <v>2952</v>
      </c>
      <c r="LI62" s="204">
        <v>9459</v>
      </c>
      <c r="LJ62" s="452">
        <v>138491.33106232979</v>
      </c>
      <c r="LK62" s="453">
        <v>2388.602332491022</v>
      </c>
      <c r="LL62" s="204">
        <v>9832.8597440204667</v>
      </c>
      <c r="LM62" s="452">
        <v>142828.64102452964</v>
      </c>
      <c r="LN62" s="453">
        <v>3203.3518210990169</v>
      </c>
      <c r="LO62" s="204">
        <v>12866.649888583815</v>
      </c>
      <c r="LQ62" s="207" t="s">
        <v>424</v>
      </c>
      <c r="LR62" s="452">
        <v>52986</v>
      </c>
      <c r="LS62" s="453">
        <v>79857</v>
      </c>
      <c r="LT62" s="204">
        <v>3327</v>
      </c>
      <c r="LU62" s="452">
        <v>59631.826416000004</v>
      </c>
      <c r="LV62" s="453">
        <v>89850.016367999997</v>
      </c>
      <c r="LW62" s="204">
        <v>1230.9503560000023</v>
      </c>
      <c r="LX62" s="452">
        <v>61598.794676848098</v>
      </c>
      <c r="LY62" s="453">
        <v>96051.49114797826</v>
      </c>
      <c r="LZ62" s="204">
        <v>1248.3569093860799</v>
      </c>
      <c r="MB62" s="207" t="s">
        <v>424</v>
      </c>
      <c r="MC62" s="1107">
        <v>0</v>
      </c>
      <c r="MD62" s="1108">
        <v>0</v>
      </c>
      <c r="ME62" s="1108">
        <v>0</v>
      </c>
      <c r="MF62" s="1108">
        <v>0</v>
      </c>
      <c r="MG62" s="1108">
        <v>0</v>
      </c>
      <c r="MH62" s="452">
        <v>19254.884105000001</v>
      </c>
      <c r="MI62" s="453">
        <v>24577.314883999999</v>
      </c>
      <c r="MJ62" s="453">
        <v>32945.947666</v>
      </c>
      <c r="MK62" s="453">
        <v>33273.194084000002</v>
      </c>
      <c r="ML62" s="453">
        <v>40661.452411999999</v>
      </c>
      <c r="MM62" s="452">
        <v>18920.630868485299</v>
      </c>
      <c r="MN62" s="453">
        <v>27347.488039378197</v>
      </c>
      <c r="MO62" s="453">
        <v>35571.202957347996</v>
      </c>
      <c r="MP62" s="453">
        <v>34418.977434431494</v>
      </c>
      <c r="MQ62" s="204">
        <v>42640.3434351221</v>
      </c>
      <c r="MS62" s="207" t="s">
        <v>424</v>
      </c>
      <c r="MT62" s="452">
        <v>66428</v>
      </c>
      <c r="MU62" s="453">
        <v>84434</v>
      </c>
      <c r="MV62" s="453">
        <v>97366</v>
      </c>
      <c r="MW62" s="453">
        <v>107311</v>
      </c>
      <c r="MX62" s="453">
        <v>123685</v>
      </c>
      <c r="MY62" s="453">
        <v>138491.33106232979</v>
      </c>
      <c r="MZ62" s="204">
        <v>142828.64102452964</v>
      </c>
      <c r="NB62" s="207" t="s">
        <v>424</v>
      </c>
      <c r="NC62" s="452">
        <v>49841</v>
      </c>
      <c r="ND62" s="453">
        <v>70820</v>
      </c>
      <c r="NE62" s="204">
        <v>3006</v>
      </c>
      <c r="NF62" s="452">
        <v>56405.472696999997</v>
      </c>
      <c r="NG62" s="453">
        <v>80963.482627000005</v>
      </c>
      <c r="NH62" s="204">
        <v>1122.3757380000011</v>
      </c>
      <c r="NI62" s="452">
        <v>57703.840472379154</v>
      </c>
      <c r="NJ62" s="453">
        <v>84037.56492737247</v>
      </c>
      <c r="NK62" s="204">
        <v>1087.2356247779869</v>
      </c>
      <c r="NM62" s="207" t="s">
        <v>424</v>
      </c>
      <c r="NN62" s="452">
        <v>15461</v>
      </c>
      <c r="NO62" s="453">
        <v>19523</v>
      </c>
      <c r="NP62" s="453">
        <v>27262</v>
      </c>
      <c r="NQ62" s="453">
        <v>30403</v>
      </c>
      <c r="NR62" s="453">
        <v>31018</v>
      </c>
      <c r="NS62" s="453">
        <v>434614</v>
      </c>
      <c r="NT62" s="452">
        <v>15639.725409000001</v>
      </c>
      <c r="NU62" s="453">
        <v>22059.766624</v>
      </c>
      <c r="NV62" s="453">
        <v>30329.986337000002</v>
      </c>
      <c r="NW62" s="453">
        <v>31412.665194000001</v>
      </c>
      <c r="NX62" s="453">
        <v>39049.187501</v>
      </c>
      <c r="NY62" s="453">
        <v>504527.91341699997</v>
      </c>
      <c r="NZ62" s="452">
        <v>14844.915698896031</v>
      </c>
      <c r="OA62" s="453">
        <v>23808.571282613055</v>
      </c>
      <c r="OB62" s="453">
        <v>31777.918253612843</v>
      </c>
      <c r="OC62" s="453">
        <v>31843.008817079062</v>
      </c>
      <c r="OD62" s="453">
        <v>40554.226972328615</v>
      </c>
      <c r="OE62" s="204">
        <v>521992.49695947871</v>
      </c>
      <c r="OG62" s="207" t="s">
        <v>424</v>
      </c>
      <c r="OH62" s="452">
        <v>54558</v>
      </c>
      <c r="OI62" s="453">
        <v>33801</v>
      </c>
      <c r="OJ62" s="453">
        <v>32161</v>
      </c>
      <c r="OK62" s="204">
        <v>3147</v>
      </c>
      <c r="OL62" s="452">
        <v>63891.582115999998</v>
      </c>
      <c r="OM62" s="453">
        <v>40811.13081000001</v>
      </c>
      <c r="ON62" s="453">
        <v>31504.292077999999</v>
      </c>
      <c r="OO62" s="204">
        <v>2284.3260569999998</v>
      </c>
      <c r="OP62" s="452">
        <v>66271.449586304108</v>
      </c>
      <c r="OQ62" s="453">
        <v>42092.739524872741</v>
      </c>
      <c r="OR62" s="453">
        <v>32226.70767358756</v>
      </c>
      <c r="OS62" s="204">
        <v>2237.7442397652067</v>
      </c>
      <c r="OU62" s="207" t="s">
        <v>424</v>
      </c>
      <c r="OV62" s="452">
        <v>24798.579476684106</v>
      </c>
      <c r="OW62" s="453">
        <v>34515.096418933223</v>
      </c>
      <c r="OX62" s="453">
        <v>22924.866484022285</v>
      </c>
      <c r="OY62" s="453">
        <v>25247.340129932269</v>
      </c>
      <c r="OZ62" s="453">
        <v>13681.792698414367</v>
      </c>
      <c r="PA62" s="204">
        <v>21660.965816543354</v>
      </c>
      <c r="PC62" s="207" t="s">
        <v>424</v>
      </c>
      <c r="PD62" s="452">
        <v>4040.7274590670108</v>
      </c>
      <c r="PE62" s="453">
        <v>3037.5319090885923</v>
      </c>
      <c r="PF62" s="453">
        <v>28512.132965101868</v>
      </c>
      <c r="PG62" s="453">
        <v>26219.853135775327</v>
      </c>
      <c r="PH62" s="453">
        <v>13739.084193342373</v>
      </c>
      <c r="PI62" s="204">
        <v>6609.9087495201657</v>
      </c>
      <c r="PJ62" s="452">
        <v>7526.0669736332329</v>
      </c>
      <c r="PK62" s="453">
        <v>6019.1722412190966</v>
      </c>
      <c r="PL62" s="453">
        <v>10851.093835564478</v>
      </c>
      <c r="PM62" s="453">
        <v>19668.602698738188</v>
      </c>
      <c r="PN62" s="453">
        <v>9236.4515272768531</v>
      </c>
      <c r="PO62" s="204">
        <v>3780.4043445643129</v>
      </c>
      <c r="PP62" s="452">
        <v>11641.827660985509</v>
      </c>
      <c r="PQ62" s="453">
        <v>9085.966616543983</v>
      </c>
      <c r="PR62" s="453">
        <v>39696.168435490574</v>
      </c>
      <c r="PS62" s="453">
        <v>46273.042626819697</v>
      </c>
      <c r="PT62" s="453">
        <v>23181.795598852244</v>
      </c>
      <c r="PU62" s="204">
        <v>10432.97428631507</v>
      </c>
      <c r="PV62" s="636"/>
      <c r="PW62" s="207" t="s">
        <v>424</v>
      </c>
      <c r="PX62" s="452">
        <v>28737</v>
      </c>
      <c r="PY62" s="453">
        <v>62969</v>
      </c>
      <c r="PZ62" s="204">
        <v>31961</v>
      </c>
      <c r="QA62" s="452">
        <v>30568.789484999998</v>
      </c>
      <c r="QB62" s="453">
        <v>70595.729875999998</v>
      </c>
      <c r="QC62" s="204">
        <v>37326.811700999999</v>
      </c>
      <c r="QD62" s="452">
        <v>32158.455178347747</v>
      </c>
      <c r="QE62" s="453">
        <v>72441.785189462666</v>
      </c>
      <c r="QF62" s="204">
        <v>38228.400656719212</v>
      </c>
      <c r="QH62" s="210" t="s">
        <v>424</v>
      </c>
      <c r="QI62" s="453">
        <v>1766</v>
      </c>
      <c r="QJ62" s="453">
        <v>1827</v>
      </c>
      <c r="QK62" s="453">
        <v>1085</v>
      </c>
      <c r="QL62" s="453">
        <v>1578</v>
      </c>
      <c r="QM62" s="453">
        <v>1463</v>
      </c>
      <c r="QN62" s="453">
        <v>1643</v>
      </c>
      <c r="QO62" s="453">
        <v>1562</v>
      </c>
      <c r="QP62" s="453">
        <v>1371</v>
      </c>
      <c r="QQ62" s="204">
        <v>1521</v>
      </c>
      <c r="QR62" s="204">
        <v>13816</v>
      </c>
      <c r="QT62" s="210" t="s">
        <v>424</v>
      </c>
      <c r="QU62" s="453">
        <v>287</v>
      </c>
      <c r="QV62" s="453">
        <v>284</v>
      </c>
      <c r="QW62" s="453">
        <v>258</v>
      </c>
      <c r="QX62" s="453">
        <v>286</v>
      </c>
      <c r="QY62" s="453">
        <v>262</v>
      </c>
      <c r="QZ62" s="453">
        <v>251</v>
      </c>
      <c r="RA62" s="453">
        <v>196</v>
      </c>
      <c r="RB62" s="453">
        <v>239</v>
      </c>
      <c r="RC62" s="204">
        <v>265</v>
      </c>
      <c r="RD62" s="204">
        <v>2328</v>
      </c>
      <c r="RF62" s="210" t="s">
        <v>424</v>
      </c>
      <c r="RG62" s="453">
        <v>191</v>
      </c>
      <c r="RH62" s="453">
        <v>109</v>
      </c>
      <c r="RI62" s="453">
        <v>310</v>
      </c>
      <c r="RJ62" s="453">
        <v>165</v>
      </c>
      <c r="RK62" s="453">
        <v>123</v>
      </c>
      <c r="RL62" s="453">
        <v>113</v>
      </c>
      <c r="RM62" s="453">
        <v>105</v>
      </c>
      <c r="RN62" s="453">
        <v>77</v>
      </c>
      <c r="RO62" s="204">
        <v>87</v>
      </c>
      <c r="RP62" s="204">
        <v>1280</v>
      </c>
      <c r="RR62" s="210" t="s">
        <v>424</v>
      </c>
      <c r="RS62" s="453">
        <v>1288</v>
      </c>
      <c r="RT62" s="453">
        <v>1434</v>
      </c>
      <c r="RU62" s="453">
        <v>517</v>
      </c>
      <c r="RV62" s="453">
        <v>1127</v>
      </c>
      <c r="RW62" s="453">
        <v>1078</v>
      </c>
      <c r="RX62" s="453">
        <v>1279</v>
      </c>
      <c r="RY62" s="453">
        <v>1261</v>
      </c>
      <c r="RZ62" s="453">
        <v>1055</v>
      </c>
      <c r="SA62" s="204">
        <v>1169</v>
      </c>
      <c r="SB62" s="204">
        <v>10208</v>
      </c>
      <c r="SD62" s="207" t="s">
        <v>424</v>
      </c>
      <c r="SE62" s="452">
        <v>2343</v>
      </c>
      <c r="SF62" s="453">
        <v>1255</v>
      </c>
      <c r="SG62" s="453">
        <v>1936</v>
      </c>
      <c r="SH62" s="453">
        <v>1604</v>
      </c>
      <c r="SI62" s="453">
        <v>2576</v>
      </c>
      <c r="SJ62" s="453">
        <v>1546</v>
      </c>
      <c r="SK62" s="453">
        <v>1504</v>
      </c>
      <c r="SL62" s="453">
        <v>1883</v>
      </c>
      <c r="SM62" s="453">
        <v>2095</v>
      </c>
      <c r="SN62" s="204">
        <v>2485</v>
      </c>
      <c r="SP62" s="207" t="s">
        <v>424</v>
      </c>
      <c r="SQ62" s="452">
        <v>128586</v>
      </c>
      <c r="SR62" s="204">
        <v>109270</v>
      </c>
      <c r="SS62" s="453">
        <v>148255.323634</v>
      </c>
      <c r="ST62" s="453">
        <v>118452.595907</v>
      </c>
      <c r="SU62" s="452">
        <v>147055.42983931323</v>
      </c>
      <c r="SV62" s="204">
        <v>114989.02960792537</v>
      </c>
      <c r="SX62" s="207" t="s">
        <v>424</v>
      </c>
      <c r="SY62" s="452">
        <v>127141</v>
      </c>
      <c r="SZ62" s="453">
        <v>108990</v>
      </c>
      <c r="TA62" s="453">
        <v>17587</v>
      </c>
      <c r="TB62" s="453">
        <v>34566</v>
      </c>
      <c r="TC62" s="453">
        <v>12744</v>
      </c>
      <c r="TD62" s="204">
        <v>14389</v>
      </c>
      <c r="TE62" s="452">
        <v>117468.011957</v>
      </c>
      <c r="TF62" s="453">
        <v>16590.321207000005</v>
      </c>
      <c r="TG62" s="453">
        <v>28200.441636</v>
      </c>
      <c r="TH62" s="453">
        <v>16058.465955000001</v>
      </c>
      <c r="TI62" s="204">
        <v>12687.678662</v>
      </c>
      <c r="TJ62" s="452">
        <v>113585.31873685126</v>
      </c>
      <c r="TK62" s="453">
        <v>20441.024582682243</v>
      </c>
      <c r="TL62" s="453">
        <v>27651.146837519838</v>
      </c>
      <c r="TM62" s="453">
        <v>13617.113451146883</v>
      </c>
      <c r="TN62" s="204">
        <v>12504.035783990746</v>
      </c>
      <c r="TP62" s="207" t="s">
        <v>424</v>
      </c>
      <c r="TQ62" s="452">
        <v>351</v>
      </c>
      <c r="TR62" s="453">
        <v>5939</v>
      </c>
      <c r="TS62" s="453">
        <v>15728</v>
      </c>
      <c r="TT62" s="453">
        <v>28267</v>
      </c>
      <c r="TU62" s="453">
        <v>34318</v>
      </c>
      <c r="TV62" s="204">
        <v>24441</v>
      </c>
      <c r="TW62" s="452">
        <v>235.06098200000002</v>
      </c>
      <c r="TX62" s="453">
        <v>5135.3278579999997</v>
      </c>
      <c r="TY62" s="453">
        <v>21924.225531000004</v>
      </c>
      <c r="TZ62" s="453">
        <v>33418.824267000004</v>
      </c>
      <c r="UA62" s="453">
        <v>34542.231320999999</v>
      </c>
      <c r="UB62" s="204">
        <v>22271.287227000004</v>
      </c>
      <c r="UC62" s="452">
        <v>197.6347436942784</v>
      </c>
      <c r="UD62" s="453">
        <v>5377.0101846877096</v>
      </c>
      <c r="UE62" s="453">
        <v>23471.763325529046</v>
      </c>
      <c r="UF62" s="453">
        <v>32596.014364223436</v>
      </c>
      <c r="UG62" s="453">
        <v>32292.844485921432</v>
      </c>
      <c r="UH62" s="204">
        <v>19726.30765416097</v>
      </c>
      <c r="UJ62" s="207" t="s">
        <v>424</v>
      </c>
      <c r="UK62" s="452">
        <v>109264</v>
      </c>
      <c r="UL62" s="453">
        <v>99644</v>
      </c>
      <c r="UM62" s="453">
        <v>9620</v>
      </c>
      <c r="UN62" s="452">
        <v>118407.45525300001</v>
      </c>
      <c r="UO62" s="453">
        <v>107434.47839800001</v>
      </c>
      <c r="UP62" s="453">
        <v>10972.976854999999</v>
      </c>
      <c r="UQ62" s="452">
        <v>114958.40362701188</v>
      </c>
      <c r="UR62" s="453">
        <v>102941.20492383779</v>
      </c>
      <c r="US62" s="204">
        <v>12017.198703174092</v>
      </c>
      <c r="UU62" s="207" t="s">
        <v>424</v>
      </c>
      <c r="UV62" s="452">
        <v>88375.778930999993</v>
      </c>
      <c r="UW62" s="453">
        <v>19058.699464000001</v>
      </c>
      <c r="UX62" s="452">
        <v>5711.8667080000005</v>
      </c>
      <c r="UY62" s="453">
        <v>5094.9825249999994</v>
      </c>
      <c r="UZ62" s="204">
        <v>166.12762400000003</v>
      </c>
      <c r="VA62" s="452">
        <v>84286.335144791199</v>
      </c>
      <c r="VB62" s="453">
        <v>18654.869779046585</v>
      </c>
      <c r="VC62" s="452">
        <v>6581.8717501541205</v>
      </c>
      <c r="VD62" s="453">
        <v>5276.1046005075059</v>
      </c>
      <c r="VE62" s="204">
        <v>159.22235251246167</v>
      </c>
      <c r="VF62" s="168"/>
      <c r="VG62" s="207" t="s">
        <v>424</v>
      </c>
      <c r="VH62" s="452">
        <v>11909.299154000002</v>
      </c>
      <c r="VI62" s="453">
        <v>2408.2479560000006</v>
      </c>
      <c r="VJ62" s="453">
        <v>913.28032200000007</v>
      </c>
      <c r="VK62" s="204">
        <v>3827.8720319999993</v>
      </c>
      <c r="VL62" s="452">
        <v>11333.055718074489</v>
      </c>
      <c r="VM62" s="453">
        <v>2427.2581519246837</v>
      </c>
      <c r="VN62" s="453">
        <v>810.42765687672704</v>
      </c>
      <c r="VO62" s="204">
        <v>4084.128252170698</v>
      </c>
      <c r="VQ62" s="207" t="s">
        <v>424</v>
      </c>
      <c r="VR62" s="452">
        <v>117771</v>
      </c>
      <c r="VS62" s="204">
        <v>10815</v>
      </c>
      <c r="VT62" s="453">
        <v>135890.85370199999</v>
      </c>
      <c r="VU62" s="453">
        <v>12364.469935000001</v>
      </c>
      <c r="VV62" s="452">
        <v>133597.37142544356</v>
      </c>
      <c r="VW62" s="204">
        <v>13458.058413869638</v>
      </c>
      <c r="VY62" s="207" t="s">
        <v>424</v>
      </c>
      <c r="VZ62" s="452">
        <v>788</v>
      </c>
      <c r="WA62" s="453">
        <v>19205</v>
      </c>
      <c r="WB62" s="453">
        <v>6727</v>
      </c>
      <c r="WC62" s="453">
        <v>58314</v>
      </c>
      <c r="WD62" s="204">
        <v>43309</v>
      </c>
      <c r="WE62" s="452">
        <v>550.99632399999985</v>
      </c>
      <c r="WF62" s="453">
        <v>17094.688015999996</v>
      </c>
      <c r="WG62" s="453">
        <v>9303.5006079999985</v>
      </c>
      <c r="WH62" s="453">
        <v>69793.548060000016</v>
      </c>
      <c r="WI62" s="204">
        <v>50757.780073999995</v>
      </c>
      <c r="WJ62" s="452">
        <v>490.48995297405429</v>
      </c>
      <c r="WK62" s="453">
        <v>15002.304118694807</v>
      </c>
      <c r="WL62" s="453">
        <v>8628.8013067645261</v>
      </c>
      <c r="WM62" s="453">
        <v>72198.294625807961</v>
      </c>
      <c r="WN62" s="204">
        <v>51232.168251652402</v>
      </c>
      <c r="WP62" s="207" t="s">
        <v>424</v>
      </c>
      <c r="WQ62" s="452">
        <v>386</v>
      </c>
      <c r="WR62" s="453">
        <v>6663</v>
      </c>
      <c r="WS62" s="453">
        <v>16518</v>
      </c>
      <c r="WT62" s="453">
        <v>33203</v>
      </c>
      <c r="WU62" s="453">
        <v>41007</v>
      </c>
      <c r="WV62" s="204">
        <v>30566</v>
      </c>
      <c r="WW62" s="452">
        <v>375.66390200000001</v>
      </c>
      <c r="WX62" s="453">
        <v>6249.0465389999999</v>
      </c>
      <c r="WY62" s="453">
        <v>23966.611137</v>
      </c>
      <c r="WZ62" s="453">
        <v>42695.272457999999</v>
      </c>
      <c r="XA62" s="453">
        <v>44384.868440999991</v>
      </c>
      <c r="XB62" s="204">
        <v>29829.050609000002</v>
      </c>
      <c r="XC62" s="452">
        <v>281.11188759620148</v>
      </c>
      <c r="XD62" s="453">
        <v>6632.4524278529561</v>
      </c>
      <c r="XE62" s="453">
        <v>26470.854227646294</v>
      </c>
      <c r="XF62" s="453">
        <v>43944.858010454242</v>
      </c>
      <c r="XG62" s="453">
        <v>42583.126034053988</v>
      </c>
      <c r="XH62" s="204">
        <v>27639.655668290081</v>
      </c>
      <c r="XI62" s="636"/>
      <c r="XJ62" s="207" t="s">
        <v>424</v>
      </c>
      <c r="XK62" s="452">
        <v>1364</v>
      </c>
      <c r="XL62" s="453">
        <v>1392</v>
      </c>
      <c r="XM62" s="453">
        <v>994</v>
      </c>
      <c r="XN62" s="453">
        <v>3339</v>
      </c>
      <c r="XO62" s="204">
        <v>843</v>
      </c>
      <c r="XP62" s="452">
        <v>1378.4768359390005</v>
      </c>
      <c r="XQ62" s="453">
        <v>2552.4939773195292</v>
      </c>
      <c r="XR62" s="453">
        <v>1415.5087976587749</v>
      </c>
      <c r="XS62" s="453">
        <v>5169.8255481795168</v>
      </c>
      <c r="XT62" s="204">
        <v>1856.1200302446582</v>
      </c>
      <c r="XU62" s="452">
        <v>1477.3948476141136</v>
      </c>
      <c r="XV62" s="453">
        <v>3108.4591891085661</v>
      </c>
      <c r="XW62" s="453">
        <v>1777.3120906600027</v>
      </c>
      <c r="XX62" s="453">
        <v>5411.9512020967768</v>
      </c>
      <c r="XY62" s="204">
        <v>2171.7032032214206</v>
      </c>
      <c r="XZ62" s="636"/>
      <c r="YA62" s="207" t="s">
        <v>424</v>
      </c>
      <c r="YB62" s="452">
        <v>4456.1282333553854</v>
      </c>
      <c r="YC62" s="453">
        <v>7807.6462559352676</v>
      </c>
      <c r="YD62" s="453">
        <v>6339.1260819809786</v>
      </c>
      <c r="YE62" s="453">
        <v>4754.2388370561912</v>
      </c>
      <c r="YF62" s="453">
        <v>10354.768368444986</v>
      </c>
      <c r="YG62" s="453">
        <v>1380.248357028913</v>
      </c>
      <c r="YH62" s="204">
        <v>1016.8151249416079</v>
      </c>
      <c r="YI62" s="452">
        <v>6267.8064677913781</v>
      </c>
      <c r="YJ62" s="453">
        <v>7950.7365061083201</v>
      </c>
      <c r="YK62" s="453">
        <v>6403.202729472956</v>
      </c>
      <c r="YL62" s="453">
        <v>4978.7521673815627</v>
      </c>
      <c r="YM62" s="453">
        <v>16589.099992802905</v>
      </c>
      <c r="YN62" s="453">
        <v>9893.4154947251209</v>
      </c>
      <c r="YO62" s="204">
        <v>81413.378324635822</v>
      </c>
      <c r="YP62" s="452">
        <v>8894.5005055922447</v>
      </c>
      <c r="YQ62" s="453">
        <v>15418.129351654137</v>
      </c>
      <c r="YR62" s="453">
        <v>12531.234135635594</v>
      </c>
      <c r="YS62" s="453">
        <v>9607.1765540994456</v>
      </c>
      <c r="YT62" s="453">
        <v>24060.245938391334</v>
      </c>
      <c r="YU62" s="453">
        <v>2633.5521718109153</v>
      </c>
      <c r="YV62" s="453">
        <v>2257.2746093475762</v>
      </c>
      <c r="YW62" s="452">
        <v>12464.995026622857</v>
      </c>
      <c r="YX62" s="453">
        <v>15717.409105829742</v>
      </c>
      <c r="YY62" s="453">
        <v>12681.910661659695</v>
      </c>
      <c r="YZ62" s="453">
        <v>9994.666434235518</v>
      </c>
      <c r="ZA62" s="453">
        <v>36187.932730395711</v>
      </c>
      <c r="ZB62" s="453">
        <v>19769.298881122064</v>
      </c>
      <c r="ZC62" s="204">
        <v>179088.03964662759</v>
      </c>
      <c r="ZE62" s="207" t="s">
        <v>424</v>
      </c>
      <c r="ZF62" s="452">
        <v>78499</v>
      </c>
      <c r="ZG62" s="453">
        <v>48724</v>
      </c>
      <c r="ZH62" s="453">
        <v>25054</v>
      </c>
      <c r="ZI62" s="204">
        <v>38943</v>
      </c>
      <c r="ZJ62" s="452">
        <v>61979.335086999999</v>
      </c>
      <c r="ZK62" s="453">
        <v>46803.178446000005</v>
      </c>
      <c r="ZL62" s="453">
        <v>34317.633537000002</v>
      </c>
      <c r="ZM62" s="204">
        <v>58974.953905999995</v>
      </c>
      <c r="ZN62" s="452">
        <v>56286.072427141182</v>
      </c>
      <c r="ZO62" s="453">
        <v>46141.308667774101</v>
      </c>
      <c r="ZP62" s="453">
        <v>35608.155317186254</v>
      </c>
      <c r="ZQ62" s="204">
        <v>68446.152006630102</v>
      </c>
      <c r="ZS62" s="207" t="s">
        <v>424</v>
      </c>
      <c r="ZT62" s="452">
        <v>22428.456178249471</v>
      </c>
      <c r="ZU62" s="453">
        <v>25064.95827026878</v>
      </c>
      <c r="ZV62" s="453">
        <v>16289.783749671271</v>
      </c>
      <c r="ZW62" s="204">
        <v>31585.377093884199</v>
      </c>
      <c r="ZX62" s="452">
        <v>33857.616248891711</v>
      </c>
      <c r="ZY62" s="453">
        <v>21076.350397505321</v>
      </c>
      <c r="ZZ62" s="453">
        <v>19318.371567514994</v>
      </c>
      <c r="AAA62" s="204">
        <v>36860.774912745881</v>
      </c>
    </row>
    <row r="63" spans="1:703" ht="13.5" customHeight="1" x14ac:dyDescent="0.2">
      <c r="A63" s="168"/>
      <c r="B63" s="224" t="s">
        <v>427</v>
      </c>
      <c r="C63" s="221">
        <v>17105</v>
      </c>
      <c r="D63" s="451">
        <v>19770</v>
      </c>
      <c r="E63" s="451">
        <v>24732</v>
      </c>
      <c r="F63" s="451">
        <v>29512</v>
      </c>
      <c r="G63" s="451">
        <v>33228</v>
      </c>
      <c r="H63" s="451">
        <v>37391</v>
      </c>
      <c r="I63" s="222">
        <v>38711</v>
      </c>
      <c r="J63" s="69"/>
      <c r="K63" s="224" t="s">
        <v>427</v>
      </c>
      <c r="L63" s="227">
        <v>2.0976082964273335E-2</v>
      </c>
      <c r="M63" s="203">
        <v>3.2343205014368381E-2</v>
      </c>
      <c r="N63" s="203">
        <v>2.2319004024538014E-2</v>
      </c>
      <c r="O63" s="203">
        <v>1.3249710428784756E-2</v>
      </c>
      <c r="P63" s="203">
        <v>1.0788428972066777E-2</v>
      </c>
      <c r="Q63" s="228">
        <v>6.9628816453171094E-3</v>
      </c>
      <c r="S63" s="224" t="s">
        <v>427</v>
      </c>
      <c r="T63" s="227">
        <v>4.2975389487779512E-3</v>
      </c>
      <c r="U63" s="203">
        <v>2.7441534282646287E-3</v>
      </c>
      <c r="V63" s="203">
        <v>4.1929844380826651E-3</v>
      </c>
      <c r="W63" s="203">
        <v>3.123451651134404E-3</v>
      </c>
      <c r="X63" s="203">
        <v>4.8046474451625765E-3</v>
      </c>
      <c r="Y63" s="228">
        <v>4.5891719935044579E-3</v>
      </c>
      <c r="AA63" s="224" t="s">
        <v>427</v>
      </c>
      <c r="AB63" s="227">
        <v>1.6678544015495383E-2</v>
      </c>
      <c r="AC63" s="203">
        <v>2.9599051586103754E-2</v>
      </c>
      <c r="AD63" s="203">
        <v>1.812601958645535E-2</v>
      </c>
      <c r="AE63" s="203">
        <v>1.0126258777650353E-2</v>
      </c>
      <c r="AF63" s="203">
        <v>5.9837815269042005E-3</v>
      </c>
      <c r="AG63" s="228">
        <v>2.3737096518126511E-3</v>
      </c>
      <c r="AI63" s="224" t="s">
        <v>427</v>
      </c>
      <c r="AJ63" s="221">
        <v>546</v>
      </c>
      <c r="AK63" s="222">
        <v>2119</v>
      </c>
      <c r="AL63" s="451">
        <v>421</v>
      </c>
      <c r="AM63" s="451">
        <v>4541</v>
      </c>
      <c r="AN63" s="221">
        <v>898</v>
      </c>
      <c r="AO63" s="222">
        <v>3882</v>
      </c>
      <c r="AP63" s="451">
        <v>876</v>
      </c>
      <c r="AQ63" s="451">
        <v>2840</v>
      </c>
      <c r="AR63" s="221">
        <v>1854</v>
      </c>
      <c r="AS63" s="222">
        <v>2309</v>
      </c>
      <c r="AT63" s="221">
        <v>870</v>
      </c>
      <c r="AU63" s="222">
        <v>450</v>
      </c>
      <c r="AV63" s="636"/>
      <c r="AW63" s="224" t="s">
        <v>427</v>
      </c>
      <c r="AX63" s="221">
        <v>1882</v>
      </c>
      <c r="AY63" s="451">
        <v>1900</v>
      </c>
      <c r="AZ63" s="451">
        <v>2607</v>
      </c>
      <c r="BA63" s="451">
        <v>3124</v>
      </c>
      <c r="BB63" s="451">
        <v>4844</v>
      </c>
      <c r="BC63" s="222">
        <v>2220</v>
      </c>
      <c r="BE63" s="224" t="s">
        <v>427</v>
      </c>
      <c r="BF63" s="239">
        <v>14.81312875750935</v>
      </c>
      <c r="BG63" s="235">
        <v>12.384540412595712</v>
      </c>
      <c r="BH63" s="235">
        <v>12.172728764010586</v>
      </c>
      <c r="BI63" s="235">
        <v>11.138884655415387</v>
      </c>
      <c r="BJ63" s="235">
        <v>12.55324283946468</v>
      </c>
      <c r="BK63" s="240">
        <v>11.710300948942411</v>
      </c>
      <c r="BL63" s="239">
        <v>10.515589808731399</v>
      </c>
      <c r="BM63" s="235">
        <v>9.6403869843310819</v>
      </c>
      <c r="BN63" s="235">
        <v>7.9797443259279213</v>
      </c>
      <c r="BO63" s="235">
        <v>8.0154330042809825</v>
      </c>
      <c r="BP63" s="235">
        <v>7.7485953943021046</v>
      </c>
      <c r="BQ63" s="240">
        <v>7.1211289554379524</v>
      </c>
      <c r="BS63" s="224" t="s">
        <v>427</v>
      </c>
      <c r="BT63" s="451">
        <v>470</v>
      </c>
      <c r="BU63" s="451">
        <v>446</v>
      </c>
      <c r="BV63" s="451">
        <v>451</v>
      </c>
      <c r="BW63" s="451">
        <v>441</v>
      </c>
      <c r="BX63" s="451">
        <v>431</v>
      </c>
      <c r="BY63" s="451">
        <v>458</v>
      </c>
      <c r="BZ63" s="451">
        <v>439</v>
      </c>
      <c r="CA63" s="451">
        <v>426</v>
      </c>
      <c r="CB63" s="451">
        <v>397</v>
      </c>
      <c r="CC63" s="222">
        <v>373</v>
      </c>
      <c r="CE63" s="224" t="s">
        <v>427</v>
      </c>
      <c r="CF63" s="221">
        <v>1336</v>
      </c>
      <c r="CG63" s="451">
        <v>1479</v>
      </c>
      <c r="CH63" s="451">
        <v>1709</v>
      </c>
      <c r="CI63" s="451">
        <v>2248</v>
      </c>
      <c r="CJ63" s="451">
        <v>2990</v>
      </c>
      <c r="CK63" s="222">
        <v>1350</v>
      </c>
      <c r="CM63" s="797" t="s">
        <v>427</v>
      </c>
      <c r="CN63" s="451">
        <v>248</v>
      </c>
      <c r="CO63" s="451">
        <v>273</v>
      </c>
      <c r="CP63" s="451">
        <v>267</v>
      </c>
      <c r="CQ63" s="451">
        <v>255</v>
      </c>
      <c r="CR63" s="451">
        <v>289</v>
      </c>
      <c r="CS63" s="451">
        <v>278</v>
      </c>
      <c r="CT63" s="451">
        <v>261</v>
      </c>
      <c r="CU63" s="451">
        <v>301</v>
      </c>
      <c r="CV63" s="451">
        <v>295</v>
      </c>
      <c r="CW63" s="222">
        <v>354</v>
      </c>
      <c r="CY63" s="224" t="s">
        <v>427</v>
      </c>
      <c r="CZ63" s="221">
        <v>34641.269746131999</v>
      </c>
      <c r="DA63" s="451">
        <v>1014.1210529847826</v>
      </c>
      <c r="DB63" s="451">
        <v>1868.7491867237873</v>
      </c>
      <c r="DC63" s="451">
        <v>108.99645232219984</v>
      </c>
      <c r="DD63" s="451">
        <v>607.91721706972783</v>
      </c>
      <c r="DE63" s="222">
        <v>34.724454828424264</v>
      </c>
      <c r="DG63" s="224" t="s">
        <v>427</v>
      </c>
      <c r="DH63" s="221">
        <v>364</v>
      </c>
      <c r="DI63" s="451">
        <v>1032</v>
      </c>
      <c r="DJ63" s="451">
        <v>1620</v>
      </c>
      <c r="DK63" s="451">
        <v>3764</v>
      </c>
      <c r="DL63" s="451">
        <v>4536</v>
      </c>
      <c r="DM63" s="451">
        <v>4288</v>
      </c>
      <c r="DN63" s="451">
        <v>5508</v>
      </c>
      <c r="DO63" s="222">
        <v>4960</v>
      </c>
      <c r="DP63" s="221">
        <v>309.64574900000002</v>
      </c>
      <c r="DQ63" s="451">
        <v>1134.8530640000001</v>
      </c>
      <c r="DR63" s="451">
        <v>2529.152349</v>
      </c>
      <c r="DS63" s="451">
        <v>5152.3372049999998</v>
      </c>
      <c r="DT63" s="451">
        <v>5123.6275589999996</v>
      </c>
      <c r="DU63" s="451">
        <v>3984.5765019999999</v>
      </c>
      <c r="DV63" s="451">
        <v>7739.7737090000001</v>
      </c>
      <c r="DW63" s="222">
        <v>3697.746709</v>
      </c>
      <c r="DX63" s="221">
        <v>282.37446292310301</v>
      </c>
      <c r="DY63" s="451">
        <v>1145.5196546376417</v>
      </c>
      <c r="DZ63" s="451">
        <v>3089.0211346695037</v>
      </c>
      <c r="EA63" s="451">
        <v>5513.0636175549271</v>
      </c>
      <c r="EB63" s="451">
        <v>4929.4020028682808</v>
      </c>
      <c r="EC63" s="451">
        <v>3638.7759456582967</v>
      </c>
      <c r="ED63" s="451">
        <v>8556.7842996152103</v>
      </c>
      <c r="EE63" s="222">
        <v>3594.8256290116824</v>
      </c>
      <c r="EG63" s="224" t="s">
        <v>427</v>
      </c>
      <c r="EH63" s="221">
        <v>7096</v>
      </c>
      <c r="EI63" s="451">
        <v>5737</v>
      </c>
      <c r="EJ63" s="451">
        <v>7876</v>
      </c>
      <c r="EK63" s="451">
        <v>6691</v>
      </c>
      <c r="EL63" s="451">
        <v>3764</v>
      </c>
      <c r="EM63" s="451">
        <v>2066</v>
      </c>
      <c r="EN63" s="221">
        <v>7765.947451</v>
      </c>
      <c r="EO63" s="451">
        <v>5466.036994</v>
      </c>
      <c r="EP63" s="451">
        <v>8224.2593500000003</v>
      </c>
      <c r="EQ63" s="451">
        <v>8132.8322680000001</v>
      </c>
      <c r="ER63" s="451">
        <v>5133.8395330000003</v>
      </c>
      <c r="ES63" s="451">
        <v>2668.0844050000001</v>
      </c>
      <c r="ET63" s="221">
        <v>7860.5437894117358</v>
      </c>
      <c r="EU63" s="451">
        <v>5420.5992806395598</v>
      </c>
      <c r="EV63" s="451">
        <v>7775.9069928570534</v>
      </c>
      <c r="EW63" s="451">
        <v>8185.2940761047648</v>
      </c>
      <c r="EX63" s="451">
        <v>6389.3587866487123</v>
      </c>
      <c r="EY63" s="222">
        <v>3079.2970743381707</v>
      </c>
      <c r="EZ63" s="636"/>
      <c r="FA63" s="224" t="s">
        <v>427</v>
      </c>
      <c r="FB63" s="221">
        <v>9408</v>
      </c>
      <c r="FC63" s="451">
        <v>19379</v>
      </c>
      <c r="FD63" s="222">
        <v>4443</v>
      </c>
      <c r="FE63" s="221">
        <v>10027.634654000001</v>
      </c>
      <c r="FF63" s="451">
        <v>21913.628893000001</v>
      </c>
      <c r="FG63" s="222">
        <v>5449.7364509999998</v>
      </c>
      <c r="FH63" s="221">
        <v>10178.945517484673</v>
      </c>
      <c r="FI63" s="451">
        <v>21698.526196376515</v>
      </c>
      <c r="FJ63" s="222">
        <v>6833.5282861388114</v>
      </c>
      <c r="FK63" s="636"/>
      <c r="FL63" s="805"/>
      <c r="FM63" s="73"/>
      <c r="FU63" s="631"/>
      <c r="FV63" s="631"/>
      <c r="FW63" s="631"/>
      <c r="FX63" s="631"/>
      <c r="FZ63" s="224" t="s">
        <v>427</v>
      </c>
      <c r="GA63" s="221">
        <v>20819</v>
      </c>
      <c r="GB63" s="451">
        <v>10665</v>
      </c>
      <c r="GC63" s="222">
        <v>10154</v>
      </c>
      <c r="GD63" s="221">
        <v>624940.9659999999</v>
      </c>
      <c r="GE63" s="451">
        <v>455716.38899999997</v>
      </c>
      <c r="GF63" s="222">
        <v>169224.57700000005</v>
      </c>
      <c r="GH63" s="224" t="s">
        <v>427</v>
      </c>
      <c r="GI63" s="221">
        <v>5263</v>
      </c>
      <c r="GJ63" s="451">
        <v>6235</v>
      </c>
      <c r="GK63" s="451">
        <v>8185</v>
      </c>
      <c r="GL63" s="451">
        <v>9995</v>
      </c>
      <c r="GM63" s="451">
        <v>11950</v>
      </c>
      <c r="GN63" s="451">
        <v>14730.103382052541</v>
      </c>
      <c r="GO63" s="222">
        <v>15565.396128505745</v>
      </c>
      <c r="GQ63" s="224" t="s">
        <v>427</v>
      </c>
      <c r="GR63" s="221">
        <v>16692</v>
      </c>
      <c r="GS63" s="451">
        <v>19161</v>
      </c>
      <c r="GT63" s="451">
        <v>24267</v>
      </c>
      <c r="GU63" s="451">
        <v>28890</v>
      </c>
      <c r="GV63" s="451">
        <v>32396</v>
      </c>
      <c r="GW63" s="451">
        <v>36755.685130820377</v>
      </c>
      <c r="GX63" s="222">
        <v>38077.698090791208</v>
      </c>
      <c r="GZ63" s="224" t="s">
        <v>427</v>
      </c>
      <c r="HA63" s="389">
        <v>3.1715751472544178</v>
      </c>
      <c r="HB63" s="390">
        <v>3.0731355252606254</v>
      </c>
      <c r="HC63" s="390">
        <v>2.9648136835675016</v>
      </c>
      <c r="HD63" s="390">
        <v>2.8904452226113055</v>
      </c>
      <c r="HE63" s="390">
        <v>2.7109623430962344</v>
      </c>
      <c r="HF63" s="390">
        <v>2.4952767932100364</v>
      </c>
      <c r="HG63" s="246">
        <v>2.446304467706895</v>
      </c>
      <c r="HI63" s="224" t="s">
        <v>427</v>
      </c>
      <c r="HJ63" s="221">
        <v>2171</v>
      </c>
      <c r="HK63" s="451">
        <v>3986</v>
      </c>
      <c r="HL63" s="451">
        <v>2281</v>
      </c>
      <c r="HM63" s="451">
        <v>2448</v>
      </c>
      <c r="HN63" s="451">
        <v>1062</v>
      </c>
      <c r="HO63" s="221">
        <v>3308.8804889999997</v>
      </c>
      <c r="HP63" s="451">
        <v>5457.1172640000004</v>
      </c>
      <c r="HQ63" s="451">
        <v>2395.6176750000004</v>
      </c>
      <c r="HR63" s="451">
        <v>2622.4707290000001</v>
      </c>
      <c r="HS63" s="451">
        <v>971.38367900000003</v>
      </c>
      <c r="HT63" s="221">
        <v>3776.1388172122997</v>
      </c>
      <c r="HU63" s="451">
        <v>5797.6545018616998</v>
      </c>
      <c r="HV63" s="451">
        <v>2454.5475472940998</v>
      </c>
      <c r="HW63" s="451">
        <v>2622.0663085860001</v>
      </c>
      <c r="HX63" s="222">
        <v>928.84855570989998</v>
      </c>
      <c r="HY63" s="804"/>
      <c r="HZ63" s="224" t="s">
        <v>427</v>
      </c>
      <c r="IA63" s="221">
        <v>2140</v>
      </c>
      <c r="IB63" s="451">
        <v>144</v>
      </c>
      <c r="IC63" s="451">
        <v>3660</v>
      </c>
      <c r="ID63" s="451">
        <v>5308</v>
      </c>
      <c r="IE63" s="222">
        <v>712</v>
      </c>
      <c r="IF63" s="221">
        <v>3308.8805000000002</v>
      </c>
      <c r="IG63" s="451">
        <v>287.20928800000002</v>
      </c>
      <c r="IH63" s="451">
        <v>4817.9470609999998</v>
      </c>
      <c r="II63" s="451">
        <v>5395.4505440000003</v>
      </c>
      <c r="IJ63" s="222">
        <v>945.98248799999988</v>
      </c>
      <c r="IK63" s="221">
        <v>3776.1388172041106</v>
      </c>
      <c r="IL63" s="451">
        <v>250.07064768857319</v>
      </c>
      <c r="IM63" s="451">
        <v>5165.7365351384515</v>
      </c>
      <c r="IN63" s="451">
        <v>5287.9506275463991</v>
      </c>
      <c r="IO63" s="222">
        <v>1099.3591030529201</v>
      </c>
      <c r="IQ63" s="224" t="s">
        <v>427</v>
      </c>
      <c r="IR63" s="221">
        <v>15</v>
      </c>
      <c r="IS63" s="451">
        <v>62</v>
      </c>
      <c r="IT63" s="451">
        <v>373</v>
      </c>
      <c r="IU63" s="451">
        <v>410</v>
      </c>
      <c r="IV63" s="451">
        <v>275</v>
      </c>
      <c r="IW63" s="451">
        <v>691</v>
      </c>
      <c r="IX63" s="222">
        <v>344</v>
      </c>
      <c r="IY63" s="221">
        <v>2254</v>
      </c>
      <c r="IZ63" s="451">
        <v>1549</v>
      </c>
      <c r="JA63" s="451">
        <v>6855</v>
      </c>
      <c r="JB63" s="451">
        <v>7797</v>
      </c>
      <c r="JC63" s="451">
        <v>2961</v>
      </c>
      <c r="JD63" s="451">
        <v>3253</v>
      </c>
      <c r="JE63" s="222">
        <v>770</v>
      </c>
      <c r="JF63" s="221">
        <v>13.961181000000002</v>
      </c>
      <c r="JG63" s="451">
        <v>117.21804</v>
      </c>
      <c r="JH63" s="451">
        <v>493.72135600000001</v>
      </c>
      <c r="JI63" s="451">
        <v>650.9650180000001</v>
      </c>
      <c r="JJ63" s="451">
        <v>647.55218500000001</v>
      </c>
      <c r="JK63" s="451">
        <v>755.06015100000002</v>
      </c>
      <c r="JL63" s="222">
        <v>649.44904100000008</v>
      </c>
      <c r="JM63" s="221">
        <v>2225.9142529999999</v>
      </c>
      <c r="JN63" s="451">
        <v>1438.5905459999999</v>
      </c>
      <c r="JO63" s="451">
        <v>6914.9013930000001</v>
      </c>
      <c r="JP63" s="451">
        <v>8277.1639200000009</v>
      </c>
      <c r="JQ63" s="451">
        <v>5076.5883589999994</v>
      </c>
      <c r="JR63" s="451">
        <v>3736.8592250000002</v>
      </c>
      <c r="JS63" s="222">
        <v>1383.9655680000001</v>
      </c>
      <c r="JT63" s="221">
        <v>18.077482596190887</v>
      </c>
      <c r="JU63" s="451">
        <v>103.31090462747814</v>
      </c>
      <c r="JV63" s="451">
        <v>455.81563179520987</v>
      </c>
      <c r="JW63" s="451">
        <v>711.36327719034409</v>
      </c>
      <c r="JX63" s="451">
        <v>851.90544279744506</v>
      </c>
      <c r="JY63" s="451">
        <v>943.17326330525248</v>
      </c>
      <c r="JZ63" s="222">
        <v>698.28663827913306</v>
      </c>
      <c r="KA63" s="221">
        <v>2303.4026930529176</v>
      </c>
      <c r="KB63" s="451">
        <v>1455.7449953914836</v>
      </c>
      <c r="KC63" s="451">
        <v>6282.1131591346148</v>
      </c>
      <c r="KD63" s="451">
        <v>8479.0429093286657</v>
      </c>
      <c r="KE63" s="451">
        <v>5305.8575335135474</v>
      </c>
      <c r="KF63" s="451">
        <v>4818.5002841227215</v>
      </c>
      <c r="KG63" s="222">
        <v>1619.157329952222</v>
      </c>
      <c r="KI63" s="224" t="s">
        <v>427</v>
      </c>
      <c r="KJ63" s="221">
        <v>4160</v>
      </c>
      <c r="KK63" s="451">
        <v>2100</v>
      </c>
      <c r="KL63" s="451">
        <v>2440</v>
      </c>
      <c r="KM63" s="222">
        <v>1056</v>
      </c>
      <c r="KN63" s="221">
        <v>5253.6683890000004</v>
      </c>
      <c r="KO63" s="451">
        <v>2223.1088499999996</v>
      </c>
      <c r="KP63" s="451">
        <v>2740.9851149999995</v>
      </c>
      <c r="KQ63" s="222">
        <v>977.10856899999999</v>
      </c>
      <c r="KR63" s="221">
        <v>5607.696471850646</v>
      </c>
      <c r="KS63" s="451">
        <v>2271.9300436380076</v>
      </c>
      <c r="KT63" s="451">
        <v>2782.8384757703516</v>
      </c>
      <c r="KU63" s="222">
        <v>944.74585425757925</v>
      </c>
      <c r="KW63" s="224" t="s">
        <v>427</v>
      </c>
      <c r="KX63" s="221">
        <v>6398</v>
      </c>
      <c r="KY63" s="451">
        <v>7323</v>
      </c>
      <c r="KZ63" s="451">
        <v>9541</v>
      </c>
      <c r="LA63" s="451">
        <v>11247</v>
      </c>
      <c r="LB63" s="451">
        <v>13041</v>
      </c>
      <c r="LC63" s="451">
        <v>15937.707227173521</v>
      </c>
      <c r="LD63" s="222">
        <v>16929.804599461648</v>
      </c>
      <c r="LF63" s="224" t="s">
        <v>427</v>
      </c>
      <c r="LG63" s="221">
        <v>11950</v>
      </c>
      <c r="LH63" s="451">
        <v>550</v>
      </c>
      <c r="LI63" s="222">
        <v>541</v>
      </c>
      <c r="LJ63" s="221">
        <v>14730.103382052541</v>
      </c>
      <c r="LK63" s="451">
        <v>457.90303751073185</v>
      </c>
      <c r="LL63" s="222">
        <v>749.70080761025065</v>
      </c>
      <c r="LM63" s="221">
        <v>15565.396128505745</v>
      </c>
      <c r="LN63" s="451">
        <v>390.35651923311497</v>
      </c>
      <c r="LO63" s="222">
        <v>974.05195172278877</v>
      </c>
      <c r="LQ63" s="224" t="s">
        <v>427</v>
      </c>
      <c r="LR63" s="221">
        <v>11427</v>
      </c>
      <c r="LS63" s="451">
        <v>1311</v>
      </c>
      <c r="LT63" s="222">
        <v>304</v>
      </c>
      <c r="LU63" s="221">
        <v>13972.773068999999</v>
      </c>
      <c r="LV63" s="451">
        <v>1789.0024630000003</v>
      </c>
      <c r="LW63" s="222">
        <v>175.9316959999995</v>
      </c>
      <c r="LX63" s="221">
        <v>14838.350145875516</v>
      </c>
      <c r="LY63" s="451">
        <v>1954.1250966345497</v>
      </c>
      <c r="LZ63" s="222">
        <v>137.32935695157414</v>
      </c>
      <c r="MB63" s="224" t="s">
        <v>427</v>
      </c>
      <c r="MC63" s="1111">
        <v>0</v>
      </c>
      <c r="MD63" s="1112">
        <v>0</v>
      </c>
      <c r="ME63" s="1112">
        <v>0</v>
      </c>
      <c r="MF63" s="1112">
        <v>0</v>
      </c>
      <c r="MG63" s="1112">
        <v>0</v>
      </c>
      <c r="MH63" s="221">
        <v>331.37266900000009</v>
      </c>
      <c r="MI63" s="451">
        <v>1109.63428</v>
      </c>
      <c r="MJ63" s="451">
        <v>2452.2864079999999</v>
      </c>
      <c r="MK63" s="451">
        <v>4208.2260719999995</v>
      </c>
      <c r="ML63" s="451">
        <v>7836.1878049999996</v>
      </c>
      <c r="MM63" s="221">
        <v>270.97973837900008</v>
      </c>
      <c r="MN63" s="451">
        <v>1046.4299076802999</v>
      </c>
      <c r="MO63" s="451">
        <v>2705.1364915550998</v>
      </c>
      <c r="MP63" s="451">
        <v>4258.5917016769999</v>
      </c>
      <c r="MQ63" s="222">
        <v>8648.6667601687004</v>
      </c>
      <c r="MS63" s="224" t="s">
        <v>427</v>
      </c>
      <c r="MT63" s="221">
        <v>5263</v>
      </c>
      <c r="MU63" s="451">
        <v>6235</v>
      </c>
      <c r="MV63" s="451">
        <v>8185</v>
      </c>
      <c r="MW63" s="451">
        <v>9995</v>
      </c>
      <c r="MX63" s="451">
        <v>11950</v>
      </c>
      <c r="MY63" s="451">
        <v>14730.103382052541</v>
      </c>
      <c r="MZ63" s="222">
        <v>15565.396128505745</v>
      </c>
      <c r="NB63" s="224" t="s">
        <v>427</v>
      </c>
      <c r="NC63" s="221">
        <v>10465</v>
      </c>
      <c r="ND63" s="451">
        <v>1232</v>
      </c>
      <c r="NE63" s="222">
        <v>251</v>
      </c>
      <c r="NF63" s="221">
        <v>12919.51748</v>
      </c>
      <c r="NG63" s="451">
        <v>1674.7594290000002</v>
      </c>
      <c r="NH63" s="222">
        <v>135.82647299999968</v>
      </c>
      <c r="NI63" s="221">
        <v>13690.548929861166</v>
      </c>
      <c r="NJ63" s="451">
        <v>1772.6451806461948</v>
      </c>
      <c r="NK63" s="222">
        <v>102.20201799838017</v>
      </c>
      <c r="NM63" s="224" t="s">
        <v>427</v>
      </c>
      <c r="NN63" s="221">
        <v>204</v>
      </c>
      <c r="NO63" s="451">
        <v>836</v>
      </c>
      <c r="NP63" s="451">
        <v>2140</v>
      </c>
      <c r="NQ63" s="451">
        <v>3691</v>
      </c>
      <c r="NR63" s="451">
        <v>5077</v>
      </c>
      <c r="NS63" s="451">
        <v>51856</v>
      </c>
      <c r="NT63" s="221">
        <v>192.21499099999997</v>
      </c>
      <c r="NU63" s="451">
        <v>901.49876000000006</v>
      </c>
      <c r="NV63" s="451">
        <v>2137.2691839999998</v>
      </c>
      <c r="NW63" s="451">
        <v>3967.1571729999996</v>
      </c>
      <c r="NX63" s="451">
        <v>7531.9632730000012</v>
      </c>
      <c r="NY63" s="451">
        <v>68007.215244000006</v>
      </c>
      <c r="NZ63" s="221">
        <v>208.879541113427</v>
      </c>
      <c r="OA63" s="451">
        <v>840.57160420357866</v>
      </c>
      <c r="OB63" s="451">
        <v>2259.6275646129352</v>
      </c>
      <c r="OC63" s="451">
        <v>4045.147557502476</v>
      </c>
      <c r="OD63" s="451">
        <v>8211.169861073322</v>
      </c>
      <c r="OE63" s="222">
        <v>72832.81050655237</v>
      </c>
      <c r="OG63" s="224" t="s">
        <v>427</v>
      </c>
      <c r="OH63" s="221">
        <v>8836</v>
      </c>
      <c r="OI63" s="451">
        <v>1520</v>
      </c>
      <c r="OJ63" s="451">
        <v>1194</v>
      </c>
      <c r="OK63" s="222">
        <v>398</v>
      </c>
      <c r="OL63" s="221">
        <v>10939.756959</v>
      </c>
      <c r="OM63" s="451">
        <v>2119.8736360000003</v>
      </c>
      <c r="ON63" s="451">
        <v>1439.9661170000002</v>
      </c>
      <c r="OO63" s="222">
        <v>230.50666999999999</v>
      </c>
      <c r="OP63" s="221">
        <v>11590.917890933977</v>
      </c>
      <c r="OQ63" s="451">
        <v>2234.5174800159739</v>
      </c>
      <c r="OR63" s="451">
        <v>1508.3385243661533</v>
      </c>
      <c r="OS63" s="222">
        <v>231.6222331896337</v>
      </c>
      <c r="OU63" s="224" t="s">
        <v>427</v>
      </c>
      <c r="OV63" s="221">
        <v>1495.6782765367166</v>
      </c>
      <c r="OW63" s="451">
        <v>2755.2756951909364</v>
      </c>
      <c r="OX63" s="451">
        <v>2518.4955784230006</v>
      </c>
      <c r="OY63" s="451">
        <v>3528.9039731521325</v>
      </c>
      <c r="OZ63" s="451">
        <v>1928.6379341844658</v>
      </c>
      <c r="PA63" s="222">
        <v>3338.4046710184866</v>
      </c>
      <c r="PC63" s="224" t="s">
        <v>427</v>
      </c>
      <c r="PD63" s="221">
        <v>94.920444762758137</v>
      </c>
      <c r="PE63" s="451">
        <v>57.526574547360283</v>
      </c>
      <c r="PF63" s="451">
        <v>280.17593864091134</v>
      </c>
      <c r="PG63" s="451">
        <v>494.30325741573643</v>
      </c>
      <c r="PH63" s="451">
        <v>446.68028323095933</v>
      </c>
      <c r="PI63" s="222">
        <v>236.96350760164199</v>
      </c>
      <c r="PJ63" s="221">
        <v>1965.7345694614762</v>
      </c>
      <c r="PK63" s="451">
        <v>569.17684247107354</v>
      </c>
      <c r="PL63" s="451">
        <v>1456.2673131493393</v>
      </c>
      <c r="PM63" s="451">
        <v>4911.3709931341709</v>
      </c>
      <c r="PN63" s="451">
        <v>3082.7849377354887</v>
      </c>
      <c r="PO63" s="222">
        <v>1312.6347393773797</v>
      </c>
      <c r="PP63" s="221">
        <v>2069.6245954438091</v>
      </c>
      <c r="PQ63" s="451">
        <v>629.64289764416196</v>
      </c>
      <c r="PR63" s="451">
        <v>1743.3249094735586</v>
      </c>
      <c r="PS63" s="451">
        <v>5410.5470001814056</v>
      </c>
      <c r="PT63" s="451">
        <v>3607.0275883296604</v>
      </c>
      <c r="PU63" s="222">
        <v>1550.5744284540806</v>
      </c>
      <c r="PV63" s="636"/>
      <c r="PW63" s="224" t="s">
        <v>427</v>
      </c>
      <c r="PX63" s="221">
        <v>1069</v>
      </c>
      <c r="PY63" s="451">
        <v>5032</v>
      </c>
      <c r="PZ63" s="222">
        <v>5847</v>
      </c>
      <c r="QA63" s="221">
        <v>1123.2044489999996</v>
      </c>
      <c r="QB63" s="451">
        <v>5719.8286240000007</v>
      </c>
      <c r="QC63" s="222">
        <v>7887.0703089999997</v>
      </c>
      <c r="QD63" s="221">
        <v>1034.5354857810412</v>
      </c>
      <c r="QE63" s="451">
        <v>6088.5609501146173</v>
      </c>
      <c r="QF63" s="222">
        <v>8442.2996926100786</v>
      </c>
      <c r="QH63" s="797" t="s">
        <v>427</v>
      </c>
      <c r="QI63" s="451">
        <v>134</v>
      </c>
      <c r="QJ63" s="451">
        <v>90</v>
      </c>
      <c r="QK63" s="451">
        <v>195</v>
      </c>
      <c r="QL63" s="451">
        <v>189</v>
      </c>
      <c r="QM63" s="451">
        <v>231</v>
      </c>
      <c r="QN63" s="451">
        <v>166</v>
      </c>
      <c r="QO63" s="451">
        <v>112</v>
      </c>
      <c r="QP63" s="451">
        <v>152</v>
      </c>
      <c r="QQ63" s="222">
        <v>317</v>
      </c>
      <c r="QR63" s="222">
        <v>1586</v>
      </c>
      <c r="QT63" s="797" t="s">
        <v>427</v>
      </c>
      <c r="QU63" s="451">
        <v>94</v>
      </c>
      <c r="QV63" s="451">
        <v>69</v>
      </c>
      <c r="QW63" s="451">
        <v>82</v>
      </c>
      <c r="QX63" s="451">
        <v>96</v>
      </c>
      <c r="QY63" s="451">
        <v>68</v>
      </c>
      <c r="QZ63" s="451">
        <v>76</v>
      </c>
      <c r="RA63" s="451">
        <v>67</v>
      </c>
      <c r="RB63" s="451">
        <v>95</v>
      </c>
      <c r="RC63" s="222">
        <v>139</v>
      </c>
      <c r="RD63" s="222">
        <v>786</v>
      </c>
      <c r="RF63" s="797" t="s">
        <v>427</v>
      </c>
      <c r="RG63" s="451">
        <v>32</v>
      </c>
      <c r="RH63" s="451">
        <v>18</v>
      </c>
      <c r="RI63" s="451">
        <v>31</v>
      </c>
      <c r="RJ63" s="451">
        <v>14</v>
      </c>
      <c r="RK63" s="451">
        <v>20</v>
      </c>
      <c r="RL63" s="451">
        <v>58</v>
      </c>
      <c r="RM63" s="451">
        <v>24</v>
      </c>
      <c r="RN63" s="451">
        <v>29</v>
      </c>
      <c r="RO63" s="222">
        <v>32</v>
      </c>
      <c r="RP63" s="222">
        <v>258</v>
      </c>
      <c r="RR63" s="797" t="s">
        <v>427</v>
      </c>
      <c r="RS63" s="451">
        <v>8</v>
      </c>
      <c r="RT63" s="451">
        <v>3</v>
      </c>
      <c r="RU63" s="451">
        <v>82</v>
      </c>
      <c r="RV63" s="451">
        <v>79</v>
      </c>
      <c r="RW63" s="451">
        <v>143</v>
      </c>
      <c r="RX63" s="451">
        <v>32</v>
      </c>
      <c r="RY63" s="451">
        <v>21</v>
      </c>
      <c r="RZ63" s="451">
        <v>28</v>
      </c>
      <c r="SA63" s="222">
        <v>146</v>
      </c>
      <c r="SB63" s="222">
        <v>542</v>
      </c>
      <c r="SD63" s="224" t="s">
        <v>427</v>
      </c>
      <c r="SE63" s="221">
        <v>124</v>
      </c>
      <c r="SF63" s="451">
        <v>212</v>
      </c>
      <c r="SG63" s="451">
        <v>225</v>
      </c>
      <c r="SH63" s="451">
        <v>222</v>
      </c>
      <c r="SI63" s="451">
        <v>277</v>
      </c>
      <c r="SJ63" s="451">
        <v>141</v>
      </c>
      <c r="SK63" s="451">
        <v>144</v>
      </c>
      <c r="SL63" s="451">
        <v>375</v>
      </c>
      <c r="SM63" s="451">
        <v>357</v>
      </c>
      <c r="SN63" s="222">
        <v>310</v>
      </c>
      <c r="SP63" s="224" t="s">
        <v>427</v>
      </c>
      <c r="SQ63" s="221">
        <v>8157</v>
      </c>
      <c r="SR63" s="222">
        <v>14358</v>
      </c>
      <c r="SS63" s="451">
        <v>10499.460628999999</v>
      </c>
      <c r="ST63" s="451">
        <v>17096.911124999999</v>
      </c>
      <c r="SU63" s="221">
        <v>10644.896006865056</v>
      </c>
      <c r="SV63" s="222">
        <v>17034.670420418472</v>
      </c>
      <c r="SX63" s="224" t="s">
        <v>427</v>
      </c>
      <c r="SY63" s="221">
        <v>15851</v>
      </c>
      <c r="SZ63" s="451">
        <v>14317</v>
      </c>
      <c r="TA63" s="451">
        <v>1471</v>
      </c>
      <c r="TB63" s="451">
        <v>2416</v>
      </c>
      <c r="TC63" s="451">
        <v>1648</v>
      </c>
      <c r="TD63" s="222">
        <v>1776</v>
      </c>
      <c r="TE63" s="221">
        <v>16996.806266</v>
      </c>
      <c r="TF63" s="451">
        <v>1219.5723579999999</v>
      </c>
      <c r="TG63" s="451">
        <v>2042.5384930000002</v>
      </c>
      <c r="TH63" s="451">
        <v>2596.1425279999999</v>
      </c>
      <c r="TI63" s="222">
        <v>1320.2564520000001</v>
      </c>
      <c r="TJ63" s="221">
        <v>16863.155530863958</v>
      </c>
      <c r="TK63" s="451">
        <v>1544.328085456674</v>
      </c>
      <c r="TL63" s="451">
        <v>2159.8981011796227</v>
      </c>
      <c r="TM63" s="451">
        <v>2259.4588775717716</v>
      </c>
      <c r="TN63" s="222">
        <v>1190.08732937742</v>
      </c>
      <c r="TP63" s="224" t="s">
        <v>427</v>
      </c>
      <c r="TQ63" s="221">
        <v>320</v>
      </c>
      <c r="TR63" s="451">
        <v>968</v>
      </c>
      <c r="TS63" s="451">
        <v>1548</v>
      </c>
      <c r="TT63" s="451">
        <v>3496</v>
      </c>
      <c r="TU63" s="451">
        <v>4060</v>
      </c>
      <c r="TV63" s="222">
        <v>3880</v>
      </c>
      <c r="TW63" s="221">
        <v>292.75639000000001</v>
      </c>
      <c r="TX63" s="451">
        <v>1059.857477</v>
      </c>
      <c r="TY63" s="451">
        <v>2455.4760150000002</v>
      </c>
      <c r="TZ63" s="451">
        <v>4922.9595009999994</v>
      </c>
      <c r="UA63" s="451">
        <v>4689.3701179999998</v>
      </c>
      <c r="UB63" s="222">
        <v>3648.8387000000002</v>
      </c>
      <c r="UC63" s="221">
        <v>254.81185284952736</v>
      </c>
      <c r="UD63" s="451">
        <v>1062.8226061548653</v>
      </c>
      <c r="UE63" s="451">
        <v>2927.451758942283</v>
      </c>
      <c r="UF63" s="451">
        <v>5207.5230297810431</v>
      </c>
      <c r="UG63" s="451">
        <v>4435.3425046356188</v>
      </c>
      <c r="UH63" s="222">
        <v>3132.2155228610995</v>
      </c>
      <c r="UJ63" s="224" t="s">
        <v>427</v>
      </c>
      <c r="UK63" s="221">
        <v>14357</v>
      </c>
      <c r="UL63" s="451">
        <v>12650</v>
      </c>
      <c r="UM63" s="451">
        <v>1707</v>
      </c>
      <c r="UN63" s="221">
        <v>17092.928724000001</v>
      </c>
      <c r="UO63" s="451">
        <v>15194.431189999999</v>
      </c>
      <c r="UP63" s="451">
        <v>1898.4975359999999</v>
      </c>
      <c r="UQ63" s="221">
        <v>17030.730207022367</v>
      </c>
      <c r="UR63" s="451">
        <v>14974.542498819645</v>
      </c>
      <c r="US63" s="222">
        <v>2056.1877082027218</v>
      </c>
      <c r="UU63" s="224" t="s">
        <v>427</v>
      </c>
      <c r="UV63" s="221">
        <v>13446.551264999998</v>
      </c>
      <c r="UW63" s="451">
        <v>1747.879925</v>
      </c>
      <c r="UX63" s="221">
        <v>862.89626699999997</v>
      </c>
      <c r="UY63" s="451">
        <v>1007.7244830000001</v>
      </c>
      <c r="UZ63" s="222">
        <v>27.876781999999999</v>
      </c>
      <c r="VA63" s="221">
        <v>13390.57750133666</v>
      </c>
      <c r="VB63" s="451">
        <v>1583.9649974830056</v>
      </c>
      <c r="VC63" s="221">
        <v>1060.3490446162364</v>
      </c>
      <c r="VD63" s="451">
        <v>970.7992333410948</v>
      </c>
      <c r="VE63" s="222">
        <v>25.039430245389813</v>
      </c>
      <c r="VF63" s="168"/>
      <c r="VG63" s="224" t="s">
        <v>427</v>
      </c>
      <c r="VH63" s="221">
        <v>1075.3834899999999</v>
      </c>
      <c r="VI63" s="451">
        <v>232.43440799999999</v>
      </c>
      <c r="VJ63" s="451">
        <v>73.355456999999987</v>
      </c>
      <c r="VK63" s="222">
        <v>366.70656999999994</v>
      </c>
      <c r="VL63" s="221">
        <v>980.74185378515278</v>
      </c>
      <c r="VM63" s="451">
        <v>202.98064764650616</v>
      </c>
      <c r="VN63" s="451">
        <v>77.672442651662323</v>
      </c>
      <c r="VO63" s="222">
        <v>322.57005339968214</v>
      </c>
      <c r="VQ63" s="224" t="s">
        <v>427</v>
      </c>
      <c r="VR63" s="221">
        <v>6861</v>
      </c>
      <c r="VS63" s="222">
        <v>1296</v>
      </c>
      <c r="VT63" s="451">
        <v>8967.9236840000012</v>
      </c>
      <c r="VU63" s="451">
        <v>1531.5369449999998</v>
      </c>
      <c r="VV63" s="221">
        <v>8978.1429119126697</v>
      </c>
      <c r="VW63" s="222">
        <v>1666.7530949523884</v>
      </c>
      <c r="VY63" s="224" t="s">
        <v>427</v>
      </c>
      <c r="VZ63" s="221">
        <v>660</v>
      </c>
      <c r="WA63" s="451">
        <v>1451</v>
      </c>
      <c r="WB63" s="451">
        <v>1078</v>
      </c>
      <c r="WC63" s="451">
        <v>3291</v>
      </c>
      <c r="WD63" s="222">
        <v>2074</v>
      </c>
      <c r="WE63" s="221">
        <v>570.12835799999993</v>
      </c>
      <c r="WF63" s="451">
        <v>1553.2256739999998</v>
      </c>
      <c r="WG63" s="451">
        <v>1349.6287090000001</v>
      </c>
      <c r="WH63" s="451">
        <v>4512.155033</v>
      </c>
      <c r="WI63" s="222">
        <v>2729.4980059999998</v>
      </c>
      <c r="WJ63" s="221">
        <v>542.11494833508095</v>
      </c>
      <c r="WK63" s="451">
        <v>1589.1014463935799</v>
      </c>
      <c r="WL63" s="451">
        <v>1374.8456502234012</v>
      </c>
      <c r="WM63" s="451">
        <v>4317.368887851102</v>
      </c>
      <c r="WN63" s="222">
        <v>2751.3957308968825</v>
      </c>
      <c r="WP63" s="224" t="s">
        <v>427</v>
      </c>
      <c r="WQ63" s="221">
        <v>312</v>
      </c>
      <c r="WR63" s="451">
        <v>792</v>
      </c>
      <c r="WS63" s="451">
        <v>570</v>
      </c>
      <c r="WT63" s="451">
        <v>1614</v>
      </c>
      <c r="WU63" s="451">
        <v>2261</v>
      </c>
      <c r="WV63" s="222">
        <v>3005</v>
      </c>
      <c r="WW63" s="221">
        <v>278.22732600000001</v>
      </c>
      <c r="WX63" s="451">
        <v>799.0546129999999</v>
      </c>
      <c r="WY63" s="451">
        <v>1018.656322</v>
      </c>
      <c r="WZ63" s="451">
        <v>2451.8274630000001</v>
      </c>
      <c r="XA63" s="451">
        <v>2728.248102</v>
      </c>
      <c r="XB63" s="222">
        <v>3438.6219539999997</v>
      </c>
      <c r="XC63" s="221">
        <v>258.74367712211586</v>
      </c>
      <c r="XD63" s="451">
        <v>820.59611743793369</v>
      </c>
      <c r="XE63" s="451">
        <v>1166.5673302160355</v>
      </c>
      <c r="XF63" s="451">
        <v>2563.1755755035056</v>
      </c>
      <c r="XG63" s="451">
        <v>2695.0207847200168</v>
      </c>
      <c r="XH63" s="222">
        <v>3070.7231787004389</v>
      </c>
      <c r="XI63" s="636"/>
      <c r="XJ63" s="224" t="s">
        <v>427</v>
      </c>
      <c r="XK63" s="221">
        <v>80</v>
      </c>
      <c r="XL63" s="451">
        <v>69</v>
      </c>
      <c r="XM63" s="451">
        <v>64</v>
      </c>
      <c r="XN63" s="451">
        <v>153</v>
      </c>
      <c r="XO63" s="222">
        <v>28</v>
      </c>
      <c r="XP63" s="221">
        <v>97.348762960897631</v>
      </c>
      <c r="XQ63" s="451">
        <v>123.73485408797808</v>
      </c>
      <c r="XR63" s="451">
        <v>99.945003740432981</v>
      </c>
      <c r="XS63" s="451">
        <v>242.73594844481494</v>
      </c>
      <c r="XT63" s="222">
        <v>86.528441532021006</v>
      </c>
      <c r="XU63" s="221">
        <v>98.71850978749822</v>
      </c>
      <c r="XV63" s="451">
        <v>127.0956490261969</v>
      </c>
      <c r="XW63" s="451">
        <v>79.080806549480087</v>
      </c>
      <c r="XX63" s="451">
        <v>250.48725887957775</v>
      </c>
      <c r="XY63" s="222">
        <v>145.09905544862431</v>
      </c>
      <c r="XZ63" s="636"/>
      <c r="YA63" s="224" t="s">
        <v>427</v>
      </c>
      <c r="YB63" s="221">
        <v>694.13629833787991</v>
      </c>
      <c r="YC63" s="451">
        <v>1465.0268851682638</v>
      </c>
      <c r="YD63" s="451">
        <v>1122.8334992022055</v>
      </c>
      <c r="YE63" s="451">
        <v>798.54799980437826</v>
      </c>
      <c r="YF63" s="451">
        <v>515.8449793649603</v>
      </c>
      <c r="YG63" s="451">
        <v>26.182558913784273</v>
      </c>
      <c r="YH63" s="451">
        <v>63.680789206993325</v>
      </c>
      <c r="YI63" s="221">
        <v>952.06318931011356</v>
      </c>
      <c r="YJ63" s="451">
        <v>1487.7327139556912</v>
      </c>
      <c r="YK63" s="451">
        <v>1131.7284870265437</v>
      </c>
      <c r="YL63" s="451">
        <v>813.4151006900471</v>
      </c>
      <c r="YM63" s="451">
        <v>1205.6013138521569</v>
      </c>
      <c r="YN63" s="451">
        <v>790.77570519403639</v>
      </c>
      <c r="YO63" s="222">
        <v>12227.1175727429</v>
      </c>
      <c r="YP63" s="221">
        <v>1421.462657403355</v>
      </c>
      <c r="YQ63" s="451">
        <v>2736.5420264348395</v>
      </c>
      <c r="YR63" s="451">
        <v>2244.3049868034163</v>
      </c>
      <c r="YS63" s="451">
        <v>1498.815075538537</v>
      </c>
      <c r="YT63" s="451">
        <v>1062.9184376900407</v>
      </c>
      <c r="YU63" s="451">
        <v>74.348503179379549</v>
      </c>
      <c r="YV63" s="451">
        <v>144.17590539664855</v>
      </c>
      <c r="YW63" s="221">
        <v>1934.6319955791826</v>
      </c>
      <c r="YX63" s="451">
        <v>2784.9096084051048</v>
      </c>
      <c r="YY63" s="451">
        <v>2265.1957981569294</v>
      </c>
      <c r="YZ63" s="451">
        <v>1525.0709647938825</v>
      </c>
      <c r="ZA63" s="451">
        <v>2272.9638148903687</v>
      </c>
      <c r="ZB63" s="451">
        <v>1622.5645009553091</v>
      </c>
      <c r="ZC63" s="222">
        <v>25429.856929948699</v>
      </c>
      <c r="ZE63" s="224" t="s">
        <v>427</v>
      </c>
      <c r="ZF63" s="221">
        <v>9962</v>
      </c>
      <c r="ZG63" s="451">
        <v>6947</v>
      </c>
      <c r="ZH63" s="451">
        <v>2833</v>
      </c>
      <c r="ZI63" s="222">
        <v>3479</v>
      </c>
      <c r="ZJ63" s="221">
        <v>7916.8262450000002</v>
      </c>
      <c r="ZK63" s="451">
        <v>7497.6841030000005</v>
      </c>
      <c r="ZL63" s="451">
        <v>4598.4576609999995</v>
      </c>
      <c r="ZM63" s="222">
        <v>6868.0996990000003</v>
      </c>
      <c r="ZN63" s="221">
        <v>6989.8121231286677</v>
      </c>
      <c r="ZO63" s="451">
        <v>7837.3863032943591</v>
      </c>
      <c r="ZP63" s="451">
        <v>4944.0782157859494</v>
      </c>
      <c r="ZQ63" s="222">
        <v>8298.9216465746777</v>
      </c>
      <c r="ZS63" s="224" t="s">
        <v>427</v>
      </c>
      <c r="ZT63" s="221">
        <v>2989.8922672843878</v>
      </c>
      <c r="ZU63" s="451">
        <v>4549.9648580123785</v>
      </c>
      <c r="ZV63" s="451">
        <v>2384.7962407190621</v>
      </c>
      <c r="ZW63" s="222">
        <v>3707.9999991731966</v>
      </c>
      <c r="ZX63" s="221">
        <v>3999.9198558442795</v>
      </c>
      <c r="ZY63" s="451">
        <v>3287.421445281982</v>
      </c>
      <c r="ZZ63" s="451">
        <v>2559.2819750668864</v>
      </c>
      <c r="AAA63" s="222">
        <v>4590.921647401482</v>
      </c>
    </row>
    <row r="64" spans="1:703" ht="13.5" customHeight="1" x14ac:dyDescent="0.2">
      <c r="A64" s="168"/>
      <c r="B64" s="219" t="s">
        <v>428</v>
      </c>
      <c r="C64" s="221">
        <v>26758</v>
      </c>
      <c r="D64" s="451">
        <v>30340</v>
      </c>
      <c r="E64" s="451">
        <v>34745</v>
      </c>
      <c r="F64" s="451">
        <v>38716</v>
      </c>
      <c r="G64" s="451">
        <v>41344</v>
      </c>
      <c r="H64" s="451">
        <v>47310</v>
      </c>
      <c r="I64" s="222">
        <v>51279</v>
      </c>
      <c r="J64" s="69"/>
      <c r="K64" s="219" t="s">
        <v>428</v>
      </c>
      <c r="L64" s="227">
        <v>1.8175162285203772E-2</v>
      </c>
      <c r="M64" s="203">
        <v>1.9457481104212526E-2</v>
      </c>
      <c r="N64" s="203">
        <v>1.3610501048158419E-2</v>
      </c>
      <c r="O64" s="203">
        <v>7.3156816181119133E-3</v>
      </c>
      <c r="P64" s="203">
        <v>1.2329422985494443E-2</v>
      </c>
      <c r="Q64" s="228">
        <v>1.6242421364161652E-2</v>
      </c>
      <c r="S64" s="219" t="s">
        <v>428</v>
      </c>
      <c r="T64" s="227">
        <v>6.4592355078348408E-3</v>
      </c>
      <c r="U64" s="203">
        <v>2.6237783827246855E-3</v>
      </c>
      <c r="V64" s="203">
        <v>3.8113515904185753E-3</v>
      </c>
      <c r="W64" s="203">
        <v>3.6828945132275728E-3</v>
      </c>
      <c r="X64" s="203">
        <v>4.871010723568622E-3</v>
      </c>
      <c r="Y64" s="228">
        <v>5.4673406254774426E-3</v>
      </c>
      <c r="AA64" s="219" t="s">
        <v>428</v>
      </c>
      <c r="AB64" s="227">
        <v>1.1715926777368929E-2</v>
      </c>
      <c r="AC64" s="203">
        <v>1.6833702721487841E-2</v>
      </c>
      <c r="AD64" s="203">
        <v>9.7991494577398426E-3</v>
      </c>
      <c r="AE64" s="203">
        <v>3.6327871048843405E-3</v>
      </c>
      <c r="AF64" s="203">
        <v>7.4584122619258198E-3</v>
      </c>
      <c r="AG64" s="228">
        <v>1.077508073868421E-2</v>
      </c>
      <c r="AI64" s="219" t="s">
        <v>428</v>
      </c>
      <c r="AJ64" s="221">
        <v>1273</v>
      </c>
      <c r="AK64" s="222">
        <v>2309</v>
      </c>
      <c r="AL64" s="451">
        <v>594</v>
      </c>
      <c r="AM64" s="451">
        <v>3811</v>
      </c>
      <c r="AN64" s="221">
        <v>1112</v>
      </c>
      <c r="AO64" s="222">
        <v>2859</v>
      </c>
      <c r="AP64" s="451">
        <v>1323</v>
      </c>
      <c r="AQ64" s="451">
        <v>1305</v>
      </c>
      <c r="AR64" s="221">
        <v>2357</v>
      </c>
      <c r="AS64" s="222">
        <v>3609</v>
      </c>
      <c r="AT64" s="221">
        <v>1336</v>
      </c>
      <c r="AU64" s="222">
        <v>2633</v>
      </c>
      <c r="AV64" s="636"/>
      <c r="AW64" s="219" t="s">
        <v>428</v>
      </c>
      <c r="AX64" s="221">
        <v>3330</v>
      </c>
      <c r="AY64" s="451">
        <v>2641</v>
      </c>
      <c r="AZ64" s="451">
        <v>3526</v>
      </c>
      <c r="BA64" s="451">
        <v>3978</v>
      </c>
      <c r="BB64" s="451">
        <v>5704</v>
      </c>
      <c r="BC64" s="222">
        <v>2929</v>
      </c>
      <c r="BE64" s="219" t="s">
        <v>428</v>
      </c>
      <c r="BF64" s="239">
        <v>16.896507652073858</v>
      </c>
      <c r="BG64" s="235">
        <v>11.66565439187861</v>
      </c>
      <c r="BH64" s="235">
        <v>12.085274917100625</v>
      </c>
      <c r="BI64" s="235">
        <v>11.073737243854335</v>
      </c>
      <c r="BJ64" s="235">
        <v>11.787969947914901</v>
      </c>
      <c r="BK64" s="240">
        <v>11.986407703610348</v>
      </c>
      <c r="BL64" s="239">
        <v>10.437272144239017</v>
      </c>
      <c r="BM64" s="235">
        <v>9.0418760091539259</v>
      </c>
      <c r="BN64" s="235">
        <v>8.2739233266820502</v>
      </c>
      <c r="BO64" s="235">
        <v>7.3908427306267619</v>
      </c>
      <c r="BP64" s="235">
        <v>6.9169592243462779</v>
      </c>
      <c r="BQ64" s="240">
        <v>6.519067078132907</v>
      </c>
      <c r="BS64" s="219" t="s">
        <v>428</v>
      </c>
      <c r="BT64" s="451">
        <v>511</v>
      </c>
      <c r="BU64" s="451">
        <v>544</v>
      </c>
      <c r="BV64" s="451">
        <v>600</v>
      </c>
      <c r="BW64" s="451">
        <v>564</v>
      </c>
      <c r="BX64" s="451">
        <v>597</v>
      </c>
      <c r="BY64" s="451">
        <v>561</v>
      </c>
      <c r="BZ64" s="451">
        <v>607</v>
      </c>
      <c r="CA64" s="451">
        <v>584</v>
      </c>
      <c r="CB64" s="451">
        <v>584</v>
      </c>
      <c r="CC64" s="222">
        <v>591</v>
      </c>
      <c r="CE64" s="219" t="s">
        <v>428</v>
      </c>
      <c r="CF64" s="221">
        <v>2057</v>
      </c>
      <c r="CG64" s="451">
        <v>2047</v>
      </c>
      <c r="CH64" s="451">
        <v>2414</v>
      </c>
      <c r="CI64" s="451">
        <v>2655</v>
      </c>
      <c r="CJ64" s="451">
        <v>3347</v>
      </c>
      <c r="CK64" s="222">
        <v>1593</v>
      </c>
      <c r="CM64" s="795" t="s">
        <v>428</v>
      </c>
      <c r="CN64" s="451">
        <v>318</v>
      </c>
      <c r="CO64" s="451">
        <v>315</v>
      </c>
      <c r="CP64" s="451">
        <v>292</v>
      </c>
      <c r="CQ64" s="451">
        <v>302</v>
      </c>
      <c r="CR64" s="451">
        <v>327</v>
      </c>
      <c r="CS64" s="451">
        <v>351</v>
      </c>
      <c r="CT64" s="451">
        <v>321</v>
      </c>
      <c r="CU64" s="451">
        <v>357</v>
      </c>
      <c r="CV64" s="451">
        <v>339</v>
      </c>
      <c r="CW64" s="222">
        <v>390</v>
      </c>
      <c r="CY64" s="219" t="s">
        <v>428</v>
      </c>
      <c r="CZ64" s="221">
        <v>45917.827984892538</v>
      </c>
      <c r="DA64" s="451">
        <v>1164.565828216862</v>
      </c>
      <c r="DB64" s="451">
        <v>2755.1263995035874</v>
      </c>
      <c r="DC64" s="451">
        <v>136.07852936073331</v>
      </c>
      <c r="DD64" s="451">
        <v>649.50512572761136</v>
      </c>
      <c r="DE64" s="222">
        <v>57.531295479918079</v>
      </c>
      <c r="DG64" s="219" t="s">
        <v>428</v>
      </c>
      <c r="DH64" s="221">
        <v>537</v>
      </c>
      <c r="DI64" s="451">
        <v>1329</v>
      </c>
      <c r="DJ64" s="451">
        <v>1584</v>
      </c>
      <c r="DK64" s="451">
        <v>4069</v>
      </c>
      <c r="DL64" s="451">
        <v>5750</v>
      </c>
      <c r="DM64" s="451">
        <v>6011</v>
      </c>
      <c r="DN64" s="451">
        <v>7393</v>
      </c>
      <c r="DO64" s="222">
        <v>6031</v>
      </c>
      <c r="DP64" s="221">
        <v>395.13733599999995</v>
      </c>
      <c r="DQ64" s="451">
        <v>1458.5135819999998</v>
      </c>
      <c r="DR64" s="451">
        <v>2752.082789</v>
      </c>
      <c r="DS64" s="451">
        <v>6437.2374680000003</v>
      </c>
      <c r="DT64" s="451">
        <v>6510.6376900000014</v>
      </c>
      <c r="DU64" s="451">
        <v>6076.7991520000005</v>
      </c>
      <c r="DV64" s="451">
        <v>9812.2448810000005</v>
      </c>
      <c r="DW64" s="222">
        <v>4416.7655539999996</v>
      </c>
      <c r="DX64" s="221">
        <v>290.51800759961225</v>
      </c>
      <c r="DY64" s="451">
        <v>1498.2012348530679</v>
      </c>
      <c r="DZ64" s="451">
        <v>3221.9547072112809</v>
      </c>
      <c r="EA64" s="451">
        <v>7431.2213452746901</v>
      </c>
      <c r="EB64" s="451">
        <v>7181.9540288973803</v>
      </c>
      <c r="EC64" s="451">
        <v>5640.7909183260463</v>
      </c>
      <c r="ED64" s="451">
        <v>11083.072128008309</v>
      </c>
      <c r="EE64" s="222">
        <v>4511.0236418833656</v>
      </c>
      <c r="EG64" s="219" t="s">
        <v>428</v>
      </c>
      <c r="EH64" s="221">
        <v>8486</v>
      </c>
      <c r="EI64" s="451">
        <v>6915</v>
      </c>
      <c r="EJ64" s="451">
        <v>9714</v>
      </c>
      <c r="EK64" s="451">
        <v>8166</v>
      </c>
      <c r="EL64" s="451">
        <v>5613</v>
      </c>
      <c r="EM64" s="451">
        <v>2440</v>
      </c>
      <c r="EN64" s="221">
        <v>9586.4830239999992</v>
      </c>
      <c r="EO64" s="451">
        <v>7115.4839860000011</v>
      </c>
      <c r="EP64" s="451">
        <v>10243.784954999999</v>
      </c>
      <c r="EQ64" s="451">
        <v>10113.761988000002</v>
      </c>
      <c r="ER64" s="451">
        <v>6769.050463999999</v>
      </c>
      <c r="ES64" s="451">
        <v>3481.435583</v>
      </c>
      <c r="ET64" s="221">
        <v>10534.595487373092</v>
      </c>
      <c r="EU64" s="451">
        <v>7413.7945316857677</v>
      </c>
      <c r="EV64" s="451">
        <v>10654.593604237401</v>
      </c>
      <c r="EW64" s="451">
        <v>10857.146548231331</v>
      </c>
      <c r="EX64" s="451">
        <v>7777.6712483380261</v>
      </c>
      <c r="EY64" s="222">
        <v>4041.1985801343753</v>
      </c>
      <c r="EZ64" s="636"/>
      <c r="FA64" s="219" t="s">
        <v>428</v>
      </c>
      <c r="FB64" s="221">
        <v>11216</v>
      </c>
      <c r="FC64" s="451">
        <v>24260</v>
      </c>
      <c r="FD64" s="222">
        <v>5858</v>
      </c>
      <c r="FE64" s="221">
        <v>12581.159637999999</v>
      </c>
      <c r="FF64" s="451">
        <v>27358.746494000003</v>
      </c>
      <c r="FG64" s="222">
        <v>7370.0938669999996</v>
      </c>
      <c r="FH64" s="221">
        <v>13570.253381496206</v>
      </c>
      <c r="FI64" s="451">
        <v>28964.461813435555</v>
      </c>
      <c r="FJ64" s="222">
        <v>8744.2848050682296</v>
      </c>
      <c r="FK64" s="636"/>
      <c r="FL64" s="805"/>
      <c r="FM64" s="73"/>
      <c r="FU64" s="631"/>
      <c r="FV64" s="631"/>
      <c r="FW64" s="631"/>
      <c r="FX64" s="631"/>
      <c r="FZ64" s="219" t="s">
        <v>428</v>
      </c>
      <c r="GA64" s="221">
        <v>27595</v>
      </c>
      <c r="GB64" s="451">
        <v>13004</v>
      </c>
      <c r="GC64" s="222">
        <v>14591</v>
      </c>
      <c r="GD64" s="221">
        <v>774710.85899999994</v>
      </c>
      <c r="GE64" s="451">
        <v>528199.08699999994</v>
      </c>
      <c r="GF64" s="222">
        <v>246511.77200000003</v>
      </c>
      <c r="GH64" s="219" t="s">
        <v>428</v>
      </c>
      <c r="GI64" s="221">
        <v>8425</v>
      </c>
      <c r="GJ64" s="451">
        <v>9573</v>
      </c>
      <c r="GK64" s="451">
        <v>11500</v>
      </c>
      <c r="GL64" s="451">
        <v>13453</v>
      </c>
      <c r="GM64" s="451">
        <v>15408</v>
      </c>
      <c r="GN64" s="451">
        <v>18686.638842975524</v>
      </c>
      <c r="GO64" s="222">
        <v>20579.595339574964</v>
      </c>
      <c r="GQ64" s="219" t="s">
        <v>428</v>
      </c>
      <c r="GR64" s="221">
        <v>26439</v>
      </c>
      <c r="GS64" s="451">
        <v>29921</v>
      </c>
      <c r="GT64" s="451">
        <v>34286</v>
      </c>
      <c r="GU64" s="451">
        <v>38349</v>
      </c>
      <c r="GV64" s="451">
        <v>40886</v>
      </c>
      <c r="GW64" s="451">
        <v>46727.442363751623</v>
      </c>
      <c r="GX64" s="222">
        <v>50431.96633190976</v>
      </c>
      <c r="GZ64" s="219" t="s">
        <v>428</v>
      </c>
      <c r="HA64" s="389">
        <v>3.1381602373887238</v>
      </c>
      <c r="HB64" s="390">
        <v>3.1255614749817195</v>
      </c>
      <c r="HC64" s="390">
        <v>2.981391304347826</v>
      </c>
      <c r="HD64" s="390">
        <v>2.8505909462573404</v>
      </c>
      <c r="HE64" s="390">
        <v>2.6535565939771546</v>
      </c>
      <c r="HF64" s="390">
        <v>2.5005803749087221</v>
      </c>
      <c r="HG64" s="246">
        <v>2.4505810488376367</v>
      </c>
      <c r="HI64" s="219" t="s">
        <v>428</v>
      </c>
      <c r="HJ64" s="221">
        <v>2964</v>
      </c>
      <c r="HK64" s="451">
        <v>5421</v>
      </c>
      <c r="HL64" s="451">
        <v>2786</v>
      </c>
      <c r="HM64" s="451">
        <v>2857</v>
      </c>
      <c r="HN64" s="451">
        <v>1387</v>
      </c>
      <c r="HO64" s="221">
        <v>4134.4047380000002</v>
      </c>
      <c r="HP64" s="451">
        <v>7005.7932200000023</v>
      </c>
      <c r="HQ64" s="451">
        <v>3081.0174070000007</v>
      </c>
      <c r="HR64" s="451">
        <v>3249.5017719999996</v>
      </c>
      <c r="HS64" s="451">
        <v>1225.2542689999998</v>
      </c>
      <c r="HT64" s="221">
        <v>4896.5253691074004</v>
      </c>
      <c r="HU64" s="451">
        <v>7631.3230281617989</v>
      </c>
      <c r="HV64" s="451">
        <v>3356.6608519808001</v>
      </c>
      <c r="HW64" s="451">
        <v>3516.5265031842996</v>
      </c>
      <c r="HX64" s="222">
        <v>1166.8472028492001</v>
      </c>
      <c r="HY64" s="804"/>
      <c r="HZ64" s="219" t="s">
        <v>428</v>
      </c>
      <c r="IA64" s="221">
        <v>2934</v>
      </c>
      <c r="IB64" s="451">
        <v>134</v>
      </c>
      <c r="IC64" s="451">
        <v>5003</v>
      </c>
      <c r="ID64" s="451">
        <v>6447</v>
      </c>
      <c r="IE64" s="222">
        <v>817</v>
      </c>
      <c r="IF64" s="221">
        <v>4134.4047410000003</v>
      </c>
      <c r="IG64" s="451">
        <v>265.75687300000004</v>
      </c>
      <c r="IH64" s="451">
        <v>6337.4580870000009</v>
      </c>
      <c r="II64" s="451">
        <v>6827.9426260000009</v>
      </c>
      <c r="IJ64" s="222">
        <v>1130.409097</v>
      </c>
      <c r="IK64" s="221">
        <v>4896.5253690966365</v>
      </c>
      <c r="IL64" s="451">
        <v>226.58705326682787</v>
      </c>
      <c r="IM64" s="451">
        <v>6890.2946285003763</v>
      </c>
      <c r="IN64" s="451">
        <v>7192.4078557529747</v>
      </c>
      <c r="IO64" s="222">
        <v>1362.0680486390816</v>
      </c>
      <c r="IQ64" s="219" t="s">
        <v>428</v>
      </c>
      <c r="IR64" s="221">
        <v>23</v>
      </c>
      <c r="IS64" s="451">
        <v>84</v>
      </c>
      <c r="IT64" s="451">
        <v>486</v>
      </c>
      <c r="IU64" s="451">
        <v>557</v>
      </c>
      <c r="IV64" s="451">
        <v>404</v>
      </c>
      <c r="IW64" s="451">
        <v>905</v>
      </c>
      <c r="IX64" s="222">
        <v>505</v>
      </c>
      <c r="IY64" s="221">
        <v>2714</v>
      </c>
      <c r="IZ64" s="451">
        <v>1810</v>
      </c>
      <c r="JA64" s="451">
        <v>8618</v>
      </c>
      <c r="JB64" s="451">
        <v>9318</v>
      </c>
      <c r="JC64" s="451">
        <v>4298</v>
      </c>
      <c r="JD64" s="451">
        <v>4556</v>
      </c>
      <c r="JE64" s="222">
        <v>1119</v>
      </c>
      <c r="JF64" s="221">
        <v>28.382272</v>
      </c>
      <c r="JG64" s="451">
        <v>138.02138099999996</v>
      </c>
      <c r="JH64" s="451">
        <v>571.45572300000003</v>
      </c>
      <c r="JI64" s="451">
        <v>753.89750000000004</v>
      </c>
      <c r="JJ64" s="451">
        <v>765.42578300000002</v>
      </c>
      <c r="JK64" s="451">
        <v>1083.4964590000002</v>
      </c>
      <c r="JL64" s="222">
        <v>807.31075299999986</v>
      </c>
      <c r="JM64" s="221">
        <v>2914.0612940000005</v>
      </c>
      <c r="JN64" s="451">
        <v>1955.0368309999999</v>
      </c>
      <c r="JO64" s="451">
        <v>8447.9618630000004</v>
      </c>
      <c r="JP64" s="451">
        <v>10695.769087999999</v>
      </c>
      <c r="JQ64" s="451">
        <v>5983.0577820000008</v>
      </c>
      <c r="JR64" s="451">
        <v>5378.559177000001</v>
      </c>
      <c r="JS64" s="222">
        <v>1826.5175410000002</v>
      </c>
      <c r="JT64" s="221">
        <v>24.748617337412494</v>
      </c>
      <c r="JU64" s="451">
        <v>139.31296300324448</v>
      </c>
      <c r="JV64" s="451">
        <v>617.20633397758104</v>
      </c>
      <c r="JW64" s="451">
        <v>979.80629350486095</v>
      </c>
      <c r="JX64" s="451">
        <v>878.78696194823647</v>
      </c>
      <c r="JY64" s="451">
        <v>1294.7686101698746</v>
      </c>
      <c r="JZ64" s="222">
        <v>950.93531010242964</v>
      </c>
      <c r="KA64" s="221">
        <v>2944.3829891643586</v>
      </c>
      <c r="KB64" s="451">
        <v>1915.7151914541889</v>
      </c>
      <c r="KC64" s="451">
        <v>8866.6124693362144</v>
      </c>
      <c r="KD64" s="451">
        <v>11380.966057174257</v>
      </c>
      <c r="KE64" s="451">
        <v>6357.4100327589267</v>
      </c>
      <c r="KF64" s="451">
        <v>6293.4482734794019</v>
      </c>
      <c r="KG64" s="222">
        <v>2226.8364164310383</v>
      </c>
      <c r="KI64" s="219" t="s">
        <v>428</v>
      </c>
      <c r="KJ64" s="221">
        <v>5740</v>
      </c>
      <c r="KK64" s="451">
        <v>2580</v>
      </c>
      <c r="KL64" s="451">
        <v>2713</v>
      </c>
      <c r="KM64" s="222">
        <v>1298</v>
      </c>
      <c r="KN64" s="221">
        <v>6922.1454990000002</v>
      </c>
      <c r="KO64" s="451">
        <v>2978.8313669999998</v>
      </c>
      <c r="KP64" s="451">
        <v>3249.7614489999996</v>
      </c>
      <c r="KQ64" s="222">
        <v>1213.9740310000002</v>
      </c>
      <c r="KR64" s="221">
        <v>7449.5646305890596</v>
      </c>
      <c r="KS64" s="451">
        <v>3034.8232788423234</v>
      </c>
      <c r="KT64" s="451">
        <v>3807.0938663882253</v>
      </c>
      <c r="KU64" s="222">
        <v>1191.1560603756093</v>
      </c>
      <c r="KW64" s="219" t="s">
        <v>428</v>
      </c>
      <c r="KX64" s="221">
        <v>10062</v>
      </c>
      <c r="KY64" s="451">
        <v>11620</v>
      </c>
      <c r="KZ64" s="451">
        <v>13684</v>
      </c>
      <c r="LA64" s="451">
        <v>15596</v>
      </c>
      <c r="LB64" s="451">
        <v>17353</v>
      </c>
      <c r="LC64" s="451">
        <v>20783.856389829358</v>
      </c>
      <c r="LD64" s="222">
        <v>22921.299133562228</v>
      </c>
      <c r="LF64" s="219" t="s">
        <v>428</v>
      </c>
      <c r="LG64" s="221">
        <v>15408</v>
      </c>
      <c r="LH64" s="451">
        <v>1104</v>
      </c>
      <c r="LI64" s="222">
        <v>841</v>
      </c>
      <c r="LJ64" s="221">
        <v>18686.638842975524</v>
      </c>
      <c r="LK64" s="451">
        <v>971.43544731851762</v>
      </c>
      <c r="LL64" s="222">
        <v>1125.7820995353088</v>
      </c>
      <c r="LM64" s="221">
        <v>20579.595339574964</v>
      </c>
      <c r="LN64" s="451">
        <v>984.36817814021879</v>
      </c>
      <c r="LO64" s="222">
        <v>1357.3356158470544</v>
      </c>
      <c r="LQ64" s="219" t="s">
        <v>428</v>
      </c>
      <c r="LR64" s="221">
        <v>16036</v>
      </c>
      <c r="LS64" s="451">
        <v>894</v>
      </c>
      <c r="LT64" s="222">
        <v>426</v>
      </c>
      <c r="LU64" s="221">
        <v>19063.918421999999</v>
      </c>
      <c r="LV64" s="451">
        <v>1563.5021889999998</v>
      </c>
      <c r="LW64" s="222">
        <v>156.43577700000046</v>
      </c>
      <c r="LX64" s="221">
        <v>20968.607105367846</v>
      </c>
      <c r="LY64" s="451">
        <v>1831.3597673266013</v>
      </c>
      <c r="LZ64" s="222">
        <v>121.33226086779004</v>
      </c>
      <c r="MB64" s="219" t="s">
        <v>428</v>
      </c>
      <c r="MC64" s="1111">
        <v>0</v>
      </c>
      <c r="MD64" s="1112">
        <v>0</v>
      </c>
      <c r="ME64" s="1112">
        <v>0</v>
      </c>
      <c r="MF64" s="1112">
        <v>0</v>
      </c>
      <c r="MG64" s="1112">
        <v>0</v>
      </c>
      <c r="MH64" s="221">
        <v>338.65467300000006</v>
      </c>
      <c r="MI64" s="451">
        <v>1340.3132180000002</v>
      </c>
      <c r="MJ64" s="451">
        <v>3133.4039340000004</v>
      </c>
      <c r="MK64" s="451">
        <v>5816.7255229999982</v>
      </c>
      <c r="ML64" s="451">
        <v>10154.759039</v>
      </c>
      <c r="MM64" s="221">
        <v>400.6586149762</v>
      </c>
      <c r="MN64" s="451">
        <v>1288.8181890331998</v>
      </c>
      <c r="MO64" s="451">
        <v>3512.9074228788995</v>
      </c>
      <c r="MP64" s="451">
        <v>6207.6541460003991</v>
      </c>
      <c r="MQ64" s="222">
        <v>11511.260760687299</v>
      </c>
      <c r="MS64" s="219" t="s">
        <v>428</v>
      </c>
      <c r="MT64" s="221">
        <v>8425</v>
      </c>
      <c r="MU64" s="451">
        <v>9573</v>
      </c>
      <c r="MV64" s="451">
        <v>11500</v>
      </c>
      <c r="MW64" s="451">
        <v>13453</v>
      </c>
      <c r="MX64" s="451">
        <v>15408</v>
      </c>
      <c r="MY64" s="451">
        <v>18686.638842975524</v>
      </c>
      <c r="MZ64" s="222">
        <v>20579.595339574964</v>
      </c>
      <c r="NB64" s="219" t="s">
        <v>428</v>
      </c>
      <c r="NC64" s="221">
        <v>14270</v>
      </c>
      <c r="ND64" s="451">
        <v>824</v>
      </c>
      <c r="NE64" s="222">
        <v>321</v>
      </c>
      <c r="NF64" s="221">
        <v>17147.960492000002</v>
      </c>
      <c r="NG64" s="451">
        <v>1421.4926240000002</v>
      </c>
      <c r="NH64" s="222">
        <v>117.18572600000013</v>
      </c>
      <c r="NI64" s="221">
        <v>18884.842342659838</v>
      </c>
      <c r="NJ64" s="451">
        <v>1611.5525241418595</v>
      </c>
      <c r="NK64" s="222">
        <v>83.200472773268444</v>
      </c>
      <c r="NM64" s="219" t="s">
        <v>428</v>
      </c>
      <c r="NN64" s="221">
        <v>306</v>
      </c>
      <c r="NO64" s="451">
        <v>1045</v>
      </c>
      <c r="NP64" s="451">
        <v>2824</v>
      </c>
      <c r="NQ64" s="451">
        <v>4754</v>
      </c>
      <c r="NR64" s="451">
        <v>6486</v>
      </c>
      <c r="NS64" s="451">
        <v>66836</v>
      </c>
      <c r="NT64" s="221">
        <v>256.33346700000004</v>
      </c>
      <c r="NU64" s="451">
        <v>945.13340300000016</v>
      </c>
      <c r="NV64" s="451">
        <v>2691.022031</v>
      </c>
      <c r="NW64" s="451">
        <v>5130.5316679999987</v>
      </c>
      <c r="NX64" s="451">
        <v>9663.6182740000004</v>
      </c>
      <c r="NY64" s="451">
        <v>86970.466424999991</v>
      </c>
      <c r="NZ64" s="221">
        <v>248.01197113125357</v>
      </c>
      <c r="OA64" s="451">
        <v>1065.7292713420923</v>
      </c>
      <c r="OB64" s="451">
        <v>2922.5120679058377</v>
      </c>
      <c r="OC64" s="451">
        <v>5603.1666878581236</v>
      </c>
      <c r="OD64" s="451">
        <v>10740.175341337663</v>
      </c>
      <c r="OE64" s="222">
        <v>96143.684657697304</v>
      </c>
      <c r="OG64" s="219" t="s">
        <v>428</v>
      </c>
      <c r="OH64" s="221">
        <v>11485</v>
      </c>
      <c r="OI64" s="451">
        <v>2255</v>
      </c>
      <c r="OJ64" s="451">
        <v>1175</v>
      </c>
      <c r="OK64" s="222">
        <v>500</v>
      </c>
      <c r="OL64" s="221">
        <v>14549.413333</v>
      </c>
      <c r="OM64" s="451">
        <v>2586.2599029999997</v>
      </c>
      <c r="ON64" s="451">
        <v>1299.1766149999999</v>
      </c>
      <c r="OO64" s="222">
        <v>251.78899200000004</v>
      </c>
      <c r="OP64" s="221">
        <v>16007.058306188668</v>
      </c>
      <c r="OQ64" s="451">
        <v>2779.6853011344497</v>
      </c>
      <c r="OR64" s="451">
        <v>1588.2165183778118</v>
      </c>
      <c r="OS64" s="222">
        <v>204.63521387403642</v>
      </c>
      <c r="OU64" s="219" t="s">
        <v>428</v>
      </c>
      <c r="OV64" s="221">
        <v>1968.6143591377461</v>
      </c>
      <c r="OW64" s="451">
        <v>3634.9533969400118</v>
      </c>
      <c r="OX64" s="451">
        <v>3480.8041601274267</v>
      </c>
      <c r="OY64" s="451">
        <v>4466.5462672340327</v>
      </c>
      <c r="OZ64" s="451">
        <v>2580.0497187534802</v>
      </c>
      <c r="PA64" s="222">
        <v>4448.6274373822716</v>
      </c>
      <c r="PC64" s="219" t="s">
        <v>428</v>
      </c>
      <c r="PD64" s="221">
        <v>230.84091846437013</v>
      </c>
      <c r="PE64" s="451">
        <v>86.666154378524908</v>
      </c>
      <c r="PF64" s="451">
        <v>332.27519647558103</v>
      </c>
      <c r="PG64" s="451">
        <v>417.06795974886046</v>
      </c>
      <c r="PH64" s="451">
        <v>242.77553398796826</v>
      </c>
      <c r="PI64" s="222">
        <v>226.80161836261789</v>
      </c>
      <c r="PJ64" s="221">
        <v>3791.2602726860318</v>
      </c>
      <c r="PK64" s="451">
        <v>873.64657588925434</v>
      </c>
      <c r="PL64" s="451">
        <v>2116.230206200004</v>
      </c>
      <c r="PM64" s="451">
        <v>5627.1871712563443</v>
      </c>
      <c r="PN64" s="451">
        <v>3495.5040389304345</v>
      </c>
      <c r="PO64" s="222">
        <v>2396.0255982862068</v>
      </c>
      <c r="PP64" s="221">
        <v>4036.1762072460979</v>
      </c>
      <c r="PQ64" s="451">
        <v>964.39274931810507</v>
      </c>
      <c r="PR64" s="451">
        <v>2453.6155912834661</v>
      </c>
      <c r="PS64" s="451">
        <v>6070.7700922702352</v>
      </c>
      <c r="PT64" s="451">
        <v>3763.5708011689421</v>
      </c>
      <c r="PU64" s="222">
        <v>2628.002177776928</v>
      </c>
      <c r="PV64" s="636"/>
      <c r="PW64" s="219" t="s">
        <v>428</v>
      </c>
      <c r="PX64" s="221">
        <v>1489</v>
      </c>
      <c r="PY64" s="451">
        <v>6493</v>
      </c>
      <c r="PZ64" s="222">
        <v>7433</v>
      </c>
      <c r="QA64" s="221">
        <v>1393.6481329999999</v>
      </c>
      <c r="QB64" s="451">
        <v>7155.8189460000003</v>
      </c>
      <c r="QC64" s="222">
        <v>10137.171763</v>
      </c>
      <c r="QD64" s="221">
        <v>1335.8315241572855</v>
      </c>
      <c r="QE64" s="451">
        <v>7784.9498109136011</v>
      </c>
      <c r="QF64" s="222">
        <v>11458.814004504082</v>
      </c>
      <c r="QH64" s="795" t="s">
        <v>428</v>
      </c>
      <c r="QI64" s="451">
        <v>353</v>
      </c>
      <c r="QJ64" s="451">
        <v>364</v>
      </c>
      <c r="QK64" s="451">
        <v>519</v>
      </c>
      <c r="QL64" s="451">
        <v>427</v>
      </c>
      <c r="QM64" s="451">
        <v>366</v>
      </c>
      <c r="QN64" s="451">
        <v>313</v>
      </c>
      <c r="QO64" s="451">
        <v>363</v>
      </c>
      <c r="QP64" s="451">
        <v>225</v>
      </c>
      <c r="QQ64" s="222">
        <v>279</v>
      </c>
      <c r="QR64" s="222">
        <v>3209</v>
      </c>
      <c r="QT64" s="795" t="s">
        <v>428</v>
      </c>
      <c r="QU64" s="451">
        <v>247</v>
      </c>
      <c r="QV64" s="451">
        <v>228</v>
      </c>
      <c r="QW64" s="451">
        <v>337</v>
      </c>
      <c r="QX64" s="451">
        <v>343</v>
      </c>
      <c r="QY64" s="451">
        <v>277</v>
      </c>
      <c r="QZ64" s="451">
        <v>218</v>
      </c>
      <c r="RA64" s="451">
        <v>244</v>
      </c>
      <c r="RB64" s="451">
        <v>202</v>
      </c>
      <c r="RC64" s="222">
        <v>181</v>
      </c>
      <c r="RD64" s="222">
        <v>2277</v>
      </c>
      <c r="RF64" s="795" t="s">
        <v>428</v>
      </c>
      <c r="RG64" s="451">
        <v>83</v>
      </c>
      <c r="RH64" s="451">
        <v>57</v>
      </c>
      <c r="RI64" s="451">
        <v>98</v>
      </c>
      <c r="RJ64" s="451">
        <v>35</v>
      </c>
      <c r="RK64" s="451">
        <v>55</v>
      </c>
      <c r="RL64" s="451">
        <v>74</v>
      </c>
      <c r="RM64" s="451">
        <v>87</v>
      </c>
      <c r="RN64" s="451">
        <v>23</v>
      </c>
      <c r="RO64" s="222">
        <v>46</v>
      </c>
      <c r="RP64" s="222">
        <v>558</v>
      </c>
      <c r="RR64" s="795" t="s">
        <v>428</v>
      </c>
      <c r="RS64" s="451">
        <v>23</v>
      </c>
      <c r="RT64" s="451">
        <v>79</v>
      </c>
      <c r="RU64" s="451">
        <v>84</v>
      </c>
      <c r="RV64" s="451">
        <v>49</v>
      </c>
      <c r="RW64" s="451">
        <v>34</v>
      </c>
      <c r="RX64" s="451">
        <v>21</v>
      </c>
      <c r="RY64" s="451">
        <v>32</v>
      </c>
      <c r="RZ64" s="451">
        <v>0</v>
      </c>
      <c r="SA64" s="222">
        <v>52</v>
      </c>
      <c r="SB64" s="222">
        <v>374</v>
      </c>
      <c r="SD64" s="219" t="s">
        <v>428</v>
      </c>
      <c r="SE64" s="221">
        <v>349</v>
      </c>
      <c r="SF64" s="451">
        <v>403</v>
      </c>
      <c r="SG64" s="451">
        <v>453</v>
      </c>
      <c r="SH64" s="451">
        <v>505</v>
      </c>
      <c r="SI64" s="451">
        <v>349</v>
      </c>
      <c r="SJ64" s="451">
        <v>392</v>
      </c>
      <c r="SK64" s="451">
        <v>332</v>
      </c>
      <c r="SL64" s="451">
        <v>348</v>
      </c>
      <c r="SM64" s="451">
        <v>325</v>
      </c>
      <c r="SN64" s="222">
        <v>302</v>
      </c>
      <c r="SP64" s="219" t="s">
        <v>428</v>
      </c>
      <c r="SQ64" s="221">
        <v>10611</v>
      </c>
      <c r="SR64" s="222">
        <v>17501</v>
      </c>
      <c r="SS64" s="451">
        <v>12773.322224</v>
      </c>
      <c r="ST64" s="451">
        <v>21557.568078999997</v>
      </c>
      <c r="SU64" s="221">
        <v>13242.411143195279</v>
      </c>
      <c r="SV64" s="222">
        <v>23347.967436573632</v>
      </c>
      <c r="SX64" s="219" t="s">
        <v>428</v>
      </c>
      <c r="SY64" s="221">
        <v>19342</v>
      </c>
      <c r="SZ64" s="451">
        <v>17458</v>
      </c>
      <c r="TA64" s="451">
        <v>1815</v>
      </c>
      <c r="TB64" s="451">
        <v>2857</v>
      </c>
      <c r="TC64" s="451">
        <v>2312</v>
      </c>
      <c r="TD64" s="222">
        <v>2479</v>
      </c>
      <c r="TE64" s="221">
        <v>21444.708547999999</v>
      </c>
      <c r="TF64" s="451">
        <v>1525.256537</v>
      </c>
      <c r="TG64" s="451">
        <v>2588.693479</v>
      </c>
      <c r="TH64" s="451">
        <v>3115.0255979999993</v>
      </c>
      <c r="TI64" s="222">
        <v>1679.7389430000001</v>
      </c>
      <c r="TJ64" s="221">
        <v>23095.812057480456</v>
      </c>
      <c r="TK64" s="451">
        <v>2092.2463728093057</v>
      </c>
      <c r="TL64" s="451">
        <v>2684.7949335723661</v>
      </c>
      <c r="TM64" s="451">
        <v>2687.9049850824608</v>
      </c>
      <c r="TN64" s="222">
        <v>1439.3613586140812</v>
      </c>
      <c r="TP64" s="219" t="s">
        <v>428</v>
      </c>
      <c r="TQ64" s="221">
        <v>501</v>
      </c>
      <c r="TR64" s="451">
        <v>1281</v>
      </c>
      <c r="TS64" s="451">
        <v>1512</v>
      </c>
      <c r="TT64" s="451">
        <v>3816</v>
      </c>
      <c r="TU64" s="451">
        <v>5011</v>
      </c>
      <c r="TV64" s="222">
        <v>5351</v>
      </c>
      <c r="TW64" s="221">
        <v>374.44410199999993</v>
      </c>
      <c r="TX64" s="451">
        <v>1421.6248679999997</v>
      </c>
      <c r="TY64" s="451">
        <v>2643.5076279999998</v>
      </c>
      <c r="TZ64" s="451">
        <v>6119.218965</v>
      </c>
      <c r="UA64" s="451">
        <v>6041.8944700000002</v>
      </c>
      <c r="UB64" s="222">
        <v>5422.919511000001</v>
      </c>
      <c r="UC64" s="221">
        <v>280.50305575005211</v>
      </c>
      <c r="UD64" s="451">
        <v>1364.6500048255195</v>
      </c>
      <c r="UE64" s="451">
        <v>3059.5060129788608</v>
      </c>
      <c r="UF64" s="451">
        <v>6983.9558220129957</v>
      </c>
      <c r="UG64" s="451">
        <v>6386.1427095417375</v>
      </c>
      <c r="UH64" s="222">
        <v>4868.4515619646509</v>
      </c>
      <c r="UJ64" s="219" t="s">
        <v>428</v>
      </c>
      <c r="UK64" s="221">
        <v>17500</v>
      </c>
      <c r="UL64" s="451">
        <v>15315</v>
      </c>
      <c r="UM64" s="451">
        <v>2185</v>
      </c>
      <c r="UN64" s="221">
        <v>21551.641384999999</v>
      </c>
      <c r="UO64" s="451">
        <v>19135.263658</v>
      </c>
      <c r="UP64" s="451">
        <v>2416.3777289999998</v>
      </c>
      <c r="UQ64" s="221">
        <v>23342.059056847032</v>
      </c>
      <c r="UR64" s="451">
        <v>20689.519930728184</v>
      </c>
      <c r="US64" s="222">
        <v>2652.5391261188543</v>
      </c>
      <c r="UU64" s="219" t="s">
        <v>428</v>
      </c>
      <c r="UV64" s="221">
        <v>16912.583277999998</v>
      </c>
      <c r="UW64" s="451">
        <v>2222.680386</v>
      </c>
      <c r="UX64" s="221">
        <v>1168.2381070000001</v>
      </c>
      <c r="UY64" s="451">
        <v>1195.8597289999998</v>
      </c>
      <c r="UZ64" s="222">
        <v>52.279893999999999</v>
      </c>
      <c r="VA64" s="221">
        <v>18352.781386698873</v>
      </c>
      <c r="VB64" s="451">
        <v>2336.7385440293056</v>
      </c>
      <c r="VC64" s="221">
        <v>1412.0190210740832</v>
      </c>
      <c r="VD64" s="451">
        <v>1210.8781492383619</v>
      </c>
      <c r="VE64" s="222">
        <v>29.641955806409545</v>
      </c>
      <c r="VF64" s="168"/>
      <c r="VG64" s="219" t="s">
        <v>428</v>
      </c>
      <c r="VH64" s="221">
        <v>1307.9679530000003</v>
      </c>
      <c r="VI64" s="451">
        <v>299.61910699999999</v>
      </c>
      <c r="VJ64" s="451">
        <v>100.60304699999999</v>
      </c>
      <c r="VK64" s="222">
        <v>514.49027899999999</v>
      </c>
      <c r="VL64" s="221">
        <v>1377.1116620572666</v>
      </c>
      <c r="VM64" s="451">
        <v>329.55949726809325</v>
      </c>
      <c r="VN64" s="451">
        <v>84.974593840390241</v>
      </c>
      <c r="VO64" s="222">
        <v>545.09279086355514</v>
      </c>
      <c r="VQ64" s="219" t="s">
        <v>428</v>
      </c>
      <c r="VR64" s="221">
        <v>8847</v>
      </c>
      <c r="VS64" s="222">
        <v>1764</v>
      </c>
      <c r="VT64" s="451">
        <v>10792.622683000001</v>
      </c>
      <c r="VU64" s="451">
        <v>1980.6995429999999</v>
      </c>
      <c r="VV64" s="221">
        <v>11094.567672157817</v>
      </c>
      <c r="VW64" s="222">
        <v>2147.8434710374659</v>
      </c>
      <c r="VY64" s="219" t="s">
        <v>428</v>
      </c>
      <c r="VZ64" s="221">
        <v>836</v>
      </c>
      <c r="WA64" s="451">
        <v>1822</v>
      </c>
      <c r="WB64" s="451">
        <v>1196</v>
      </c>
      <c r="WC64" s="451">
        <v>4414</v>
      </c>
      <c r="WD64" s="222">
        <v>2746</v>
      </c>
      <c r="WE64" s="221">
        <v>684.62135799999987</v>
      </c>
      <c r="WF64" s="451">
        <v>1964.1517840000001</v>
      </c>
      <c r="WG64" s="451">
        <v>1560.5387799999999</v>
      </c>
      <c r="WH64" s="451">
        <v>5973.820192000001</v>
      </c>
      <c r="WI64" s="222">
        <v>3300.3344269999998</v>
      </c>
      <c r="WJ64" s="221">
        <v>479.52162443358196</v>
      </c>
      <c r="WK64" s="451">
        <v>1746.2394472250435</v>
      </c>
      <c r="WL64" s="451">
        <v>1657.2516050337758</v>
      </c>
      <c r="WM64" s="451">
        <v>6054.7204430206775</v>
      </c>
      <c r="WN64" s="222">
        <v>3422.8819633952048</v>
      </c>
      <c r="WP64" s="219" t="s">
        <v>428</v>
      </c>
      <c r="WQ64" s="221">
        <v>503</v>
      </c>
      <c r="WR64" s="451">
        <v>1097</v>
      </c>
      <c r="WS64" s="451">
        <v>1001</v>
      </c>
      <c r="WT64" s="451">
        <v>2075</v>
      </c>
      <c r="WU64" s="451">
        <v>2924</v>
      </c>
      <c r="WV64" s="222">
        <v>3414</v>
      </c>
      <c r="WW64" s="221">
        <v>359.63376699999998</v>
      </c>
      <c r="WX64" s="451">
        <v>1177.8263900000002</v>
      </c>
      <c r="WY64" s="451">
        <v>1537.9821020000002</v>
      </c>
      <c r="WZ64" s="451">
        <v>3128.6706799999993</v>
      </c>
      <c r="XA64" s="451">
        <v>3693.8687330000012</v>
      </c>
      <c r="XB64" s="222">
        <v>3585.4848709999997</v>
      </c>
      <c r="XC64" s="221">
        <v>296.98329546694686</v>
      </c>
      <c r="XD64" s="451">
        <v>1203.0605594896708</v>
      </c>
      <c r="XE64" s="451">
        <v>1650.2659378760925</v>
      </c>
      <c r="XF64" s="451">
        <v>3258.0282165395524</v>
      </c>
      <c r="XG64" s="451">
        <v>3569.7027936985005</v>
      </c>
      <c r="XH64" s="222">
        <v>3382.5742800375201</v>
      </c>
      <c r="XI64" s="636"/>
      <c r="XJ64" s="219" t="s">
        <v>428</v>
      </c>
      <c r="XK64" s="221">
        <v>75</v>
      </c>
      <c r="XL64" s="451">
        <v>316</v>
      </c>
      <c r="XM64" s="451">
        <v>67</v>
      </c>
      <c r="XN64" s="451">
        <v>181</v>
      </c>
      <c r="XO64" s="222">
        <v>53</v>
      </c>
      <c r="XP64" s="221">
        <v>104.08944807563158</v>
      </c>
      <c r="XQ64" s="451">
        <v>408.24684299064296</v>
      </c>
      <c r="XR64" s="451">
        <v>79.71053100538181</v>
      </c>
      <c r="XS64" s="451">
        <v>302.27845347526454</v>
      </c>
      <c r="XT64" s="222">
        <v>90.42623060838136</v>
      </c>
      <c r="XU64" s="221">
        <v>145.10527890696221</v>
      </c>
      <c r="XV64" s="451">
        <v>367.91150641812834</v>
      </c>
      <c r="XW64" s="451">
        <v>105.17915814170765</v>
      </c>
      <c r="XX64" s="451">
        <v>293.41268962893412</v>
      </c>
      <c r="XY64" s="222">
        <v>174.24066530289406</v>
      </c>
      <c r="XZ64" s="636"/>
      <c r="YA64" s="219" t="s">
        <v>428</v>
      </c>
      <c r="YB64" s="221">
        <v>1066.642575319215</v>
      </c>
      <c r="YC64" s="451">
        <v>1817.7621233897034</v>
      </c>
      <c r="YD64" s="451">
        <v>1472.5971323227493</v>
      </c>
      <c r="YE64" s="451">
        <v>1021.8154648008746</v>
      </c>
      <c r="YF64" s="451">
        <v>651.13867058528194</v>
      </c>
      <c r="YG64" s="451">
        <v>26.956144866438979</v>
      </c>
      <c r="YH64" s="451">
        <v>126.93212807383364</v>
      </c>
      <c r="YI64" s="221">
        <v>1448.5036483275446</v>
      </c>
      <c r="YJ64" s="451">
        <v>1841.3282963785566</v>
      </c>
      <c r="YK64" s="451">
        <v>1483.4211103709445</v>
      </c>
      <c r="YL64" s="451">
        <v>1050.552691874793</v>
      </c>
      <c r="YM64" s="451">
        <v>1551.5426004430612</v>
      </c>
      <c r="YN64" s="451">
        <v>1165.5093651891764</v>
      </c>
      <c r="YO64" s="222">
        <v>16207.703557673143</v>
      </c>
      <c r="YP64" s="221">
        <v>2069.393905217561</v>
      </c>
      <c r="YQ64" s="451">
        <v>3607.0190287612741</v>
      </c>
      <c r="YR64" s="451">
        <v>2802.8415256760454</v>
      </c>
      <c r="YS64" s="451">
        <v>1958.5486042408338</v>
      </c>
      <c r="YT64" s="451">
        <v>1382.4954480266426</v>
      </c>
      <c r="YU64" s="451">
        <v>74.005202293145828</v>
      </c>
      <c r="YV64" s="451">
        <v>251.3846948412546</v>
      </c>
      <c r="YW64" s="221">
        <v>2832.7590015645751</v>
      </c>
      <c r="YX64" s="451">
        <v>3649.2441187992677</v>
      </c>
      <c r="YY64" s="451">
        <v>2820.6163099722567</v>
      </c>
      <c r="YZ64" s="451">
        <v>2001.1334148146218</v>
      </c>
      <c r="ZA64" s="451">
        <v>2999.6638899056529</v>
      </c>
      <c r="ZB64" s="451">
        <v>2412.9972269654941</v>
      </c>
      <c r="ZC64" s="222">
        <v>33330.609980941124</v>
      </c>
      <c r="ZE64" s="219" t="s">
        <v>428</v>
      </c>
      <c r="ZF64" s="221">
        <v>13080</v>
      </c>
      <c r="ZG64" s="451">
        <v>8970</v>
      </c>
      <c r="ZH64" s="451">
        <v>3470</v>
      </c>
      <c r="ZI64" s="222">
        <v>3925</v>
      </c>
      <c r="ZJ64" s="221">
        <v>10811.038423</v>
      </c>
      <c r="ZK64" s="451">
        <v>10019.413858</v>
      </c>
      <c r="ZL64" s="451">
        <v>5662.7510430000011</v>
      </c>
      <c r="ZM64" s="222">
        <v>7630.2801789999994</v>
      </c>
      <c r="ZN64" s="221">
        <v>9514.7126035615256</v>
      </c>
      <c r="ZO64" s="451">
        <v>10955.604334838641</v>
      </c>
      <c r="ZP64" s="451">
        <v>6588.8624777917285</v>
      </c>
      <c r="ZQ64" s="222">
        <v>10018.791147033122</v>
      </c>
      <c r="ZS64" s="219" t="s">
        <v>428</v>
      </c>
      <c r="ZT64" s="221">
        <v>3998.2493959351191</v>
      </c>
      <c r="ZU64" s="451">
        <v>6610.793541200982</v>
      </c>
      <c r="ZV64" s="451">
        <v>3105.9776798202329</v>
      </c>
      <c r="ZW64" s="222">
        <v>4433.4451898974085</v>
      </c>
      <c r="ZX64" s="221">
        <v>5516.4632076264088</v>
      </c>
      <c r="ZY64" s="451">
        <v>4344.8107936376628</v>
      </c>
      <c r="ZZ64" s="451">
        <v>3482.8847979714951</v>
      </c>
      <c r="AAA64" s="222">
        <v>5585.3459571357143</v>
      </c>
    </row>
    <row r="65" spans="1:703" ht="15" customHeight="1" x14ac:dyDescent="0.2">
      <c r="A65" s="168"/>
      <c r="B65" s="447" t="s">
        <v>640</v>
      </c>
      <c r="C65" s="160">
        <v>251675</v>
      </c>
      <c r="D65" s="721">
        <v>293977</v>
      </c>
      <c r="E65" s="721">
        <v>315286</v>
      </c>
      <c r="F65" s="721">
        <v>333502</v>
      </c>
      <c r="G65" s="721">
        <v>352675</v>
      </c>
      <c r="H65" s="721">
        <v>371706</v>
      </c>
      <c r="I65" s="722">
        <v>382258</v>
      </c>
      <c r="J65" s="149"/>
      <c r="K65" s="447" t="s">
        <v>640</v>
      </c>
      <c r="L65" s="229">
        <v>2.2524183041341406E-2</v>
      </c>
      <c r="M65" s="163">
        <v>9.9968491021806827E-3</v>
      </c>
      <c r="N65" s="163">
        <v>7.0413766585812887E-3</v>
      </c>
      <c r="O65" s="163">
        <v>6.2232903213854662E-3</v>
      </c>
      <c r="P65" s="163">
        <v>4.7892744760851258E-3</v>
      </c>
      <c r="Q65" s="230">
        <v>5.6142117644015777E-3</v>
      </c>
      <c r="S65" s="447" t="s">
        <v>640</v>
      </c>
      <c r="T65" s="229">
        <v>1.0089611471097781E-2</v>
      </c>
      <c r="U65" s="163">
        <v>6.6814550149353457E-3</v>
      </c>
      <c r="V65" s="163">
        <v>5.7723362781397884E-3</v>
      </c>
      <c r="W65" s="163">
        <v>4.3702279709557151E-3</v>
      </c>
      <c r="X65" s="163">
        <v>4.1256563376038859E-3</v>
      </c>
      <c r="Y65" s="230">
        <v>3.8020429556874218E-3</v>
      </c>
      <c r="AA65" s="447" t="s">
        <v>640</v>
      </c>
      <c r="AB65" s="229">
        <v>1.2434571570243625E-2</v>
      </c>
      <c r="AC65" s="163">
        <v>3.315394087245337E-3</v>
      </c>
      <c r="AD65" s="163">
        <v>1.2690403804415003E-3</v>
      </c>
      <c r="AE65" s="163">
        <v>1.8530623504297518E-3</v>
      </c>
      <c r="AF65" s="163">
        <v>6.6361813848123986E-4</v>
      </c>
      <c r="AG65" s="230">
        <v>1.812168808714156E-3</v>
      </c>
      <c r="AI65" s="447" t="s">
        <v>640</v>
      </c>
      <c r="AJ65" s="160">
        <v>18949</v>
      </c>
      <c r="AK65" s="204">
        <v>23353</v>
      </c>
      <c r="AL65" s="453">
        <v>14242</v>
      </c>
      <c r="AM65" s="453">
        <v>7067</v>
      </c>
      <c r="AN65" s="452">
        <v>14933</v>
      </c>
      <c r="AO65" s="204">
        <v>3283</v>
      </c>
      <c r="AP65" s="453">
        <v>13464</v>
      </c>
      <c r="AQ65" s="453">
        <v>5709</v>
      </c>
      <c r="AR65" s="452">
        <v>16394</v>
      </c>
      <c r="AS65" s="204">
        <v>2637</v>
      </c>
      <c r="AT65" s="452">
        <v>7146</v>
      </c>
      <c r="AU65" s="204">
        <v>3406</v>
      </c>
      <c r="AV65" s="636"/>
      <c r="AW65" s="447" t="s">
        <v>640</v>
      </c>
      <c r="AX65" s="160">
        <v>35977</v>
      </c>
      <c r="AY65" s="453">
        <v>31973</v>
      </c>
      <c r="AZ65" s="453">
        <v>35451</v>
      </c>
      <c r="BA65" s="453">
        <v>37437</v>
      </c>
      <c r="BB65" s="453">
        <v>47036</v>
      </c>
      <c r="BC65" s="204">
        <v>21833</v>
      </c>
      <c r="BE65" s="447" t="s">
        <v>640</v>
      </c>
      <c r="BF65" s="237">
        <v>19.156364551991391</v>
      </c>
      <c r="BG65" s="243">
        <v>14.99973045868051</v>
      </c>
      <c r="BH65" s="243">
        <v>13.703548744146095</v>
      </c>
      <c r="BI65" s="243">
        <v>12.151531829223789</v>
      </c>
      <c r="BJ65" s="243">
        <v>11.83691420614471</v>
      </c>
      <c r="BK65" s="238">
        <v>11.616289371889655</v>
      </c>
      <c r="BL65" s="237">
        <v>9.0667530808936085</v>
      </c>
      <c r="BM65" s="243">
        <v>8.3182754437451631</v>
      </c>
      <c r="BN65" s="243">
        <v>7.9312124660063077</v>
      </c>
      <c r="BO65" s="243">
        <v>7.7813038582680747</v>
      </c>
      <c r="BP65" s="243">
        <v>7.7112578685408248</v>
      </c>
      <c r="BQ65" s="238">
        <v>7.8142464162022334</v>
      </c>
      <c r="BS65" s="447" t="s">
        <v>640</v>
      </c>
      <c r="BT65" s="453">
        <v>4288</v>
      </c>
      <c r="BU65" s="453">
        <v>4335</v>
      </c>
      <c r="BV65" s="453">
        <v>4419</v>
      </c>
      <c r="BW65" s="453">
        <v>4299</v>
      </c>
      <c r="BX65" s="453">
        <v>4349</v>
      </c>
      <c r="BY65" s="453">
        <v>4308</v>
      </c>
      <c r="BZ65" s="453">
        <v>4458</v>
      </c>
      <c r="CA65" s="453">
        <v>4308</v>
      </c>
      <c r="CB65" s="453">
        <v>4327</v>
      </c>
      <c r="CC65" s="204">
        <v>4131</v>
      </c>
      <c r="CE65" s="447" t="s">
        <v>640</v>
      </c>
      <c r="CF65" s="160">
        <v>17028</v>
      </c>
      <c r="CG65" s="453">
        <v>17731</v>
      </c>
      <c r="CH65" s="453">
        <v>20518</v>
      </c>
      <c r="CI65" s="453">
        <v>23973</v>
      </c>
      <c r="CJ65" s="453">
        <v>30642</v>
      </c>
      <c r="CK65" s="204">
        <v>14687</v>
      </c>
      <c r="CM65" s="798" t="s">
        <v>640</v>
      </c>
      <c r="CN65" s="453">
        <v>2801</v>
      </c>
      <c r="CO65" s="453">
        <v>2881</v>
      </c>
      <c r="CP65" s="453">
        <v>2826</v>
      </c>
      <c r="CQ65" s="453">
        <v>2867</v>
      </c>
      <c r="CR65" s="453">
        <v>2977</v>
      </c>
      <c r="CS65" s="453">
        <v>3061</v>
      </c>
      <c r="CT65" s="453">
        <v>2956</v>
      </c>
      <c r="CU65" s="453">
        <v>3201</v>
      </c>
      <c r="CV65" s="453">
        <v>3071</v>
      </c>
      <c r="CW65" s="204">
        <v>3299</v>
      </c>
      <c r="CY65" s="447" t="s">
        <v>640</v>
      </c>
      <c r="CZ65" s="160">
        <v>326835.6154901004</v>
      </c>
      <c r="DA65" s="453">
        <v>18196.073726654249</v>
      </c>
      <c r="DB65" s="453">
        <v>17178.298603596755</v>
      </c>
      <c r="DC65" s="453">
        <v>4147.8758808693392</v>
      </c>
      <c r="DD65" s="453">
        <v>9740.3459576203149</v>
      </c>
      <c r="DE65" s="204">
        <v>1677.6701041377539</v>
      </c>
      <c r="DG65" s="447" t="s">
        <v>640</v>
      </c>
      <c r="DH65" s="160">
        <v>1309</v>
      </c>
      <c r="DI65" s="453">
        <v>8931</v>
      </c>
      <c r="DJ65" s="453">
        <v>19769</v>
      </c>
      <c r="DK65" s="453">
        <v>38915</v>
      </c>
      <c r="DL65" s="453">
        <v>50935</v>
      </c>
      <c r="DM65" s="453">
        <v>39987</v>
      </c>
      <c r="DN65" s="453">
        <v>62259</v>
      </c>
      <c r="DO65" s="204">
        <v>67834</v>
      </c>
      <c r="DP65" s="452">
        <v>971.71595600000001</v>
      </c>
      <c r="DQ65" s="453">
        <v>8305.1636799999997</v>
      </c>
      <c r="DR65" s="453">
        <v>28337.764893</v>
      </c>
      <c r="DS65" s="453">
        <v>48560.974785999999</v>
      </c>
      <c r="DT65" s="453">
        <v>51783.852682000004</v>
      </c>
      <c r="DU65" s="453">
        <v>37325.024418000001</v>
      </c>
      <c r="DV65" s="453">
        <v>81101.124349000005</v>
      </c>
      <c r="DW65" s="204">
        <v>52535.749251999994</v>
      </c>
      <c r="DX65" s="452">
        <v>819.01848871540767</v>
      </c>
      <c r="DY65" s="453">
        <v>8889.2043108808066</v>
      </c>
      <c r="DZ65" s="453">
        <v>31338.473923557711</v>
      </c>
      <c r="EA65" s="453">
        <v>49635.604064802072</v>
      </c>
      <c r="EB65" s="453">
        <v>51550.036473874927</v>
      </c>
      <c r="EC65" s="453">
        <v>34841.897911466913</v>
      </c>
      <c r="ED65" s="453">
        <v>87208.288565052571</v>
      </c>
      <c r="EE65" s="204">
        <v>52387.562628433581</v>
      </c>
      <c r="EG65" s="447" t="s">
        <v>640</v>
      </c>
      <c r="EH65" s="160">
        <v>62199</v>
      </c>
      <c r="EI65" s="453">
        <v>83640</v>
      </c>
      <c r="EJ65" s="453">
        <v>73710</v>
      </c>
      <c r="EK65" s="453">
        <v>64628</v>
      </c>
      <c r="EL65" s="453">
        <v>43391</v>
      </c>
      <c r="EM65" s="453">
        <v>24892</v>
      </c>
      <c r="EN65" s="452">
        <v>62969.540718000004</v>
      </c>
      <c r="EO65" s="453">
        <v>80312.162307999999</v>
      </c>
      <c r="EP65" s="453">
        <v>70275.141025999998</v>
      </c>
      <c r="EQ65" s="453">
        <v>73091.519042999993</v>
      </c>
      <c r="ER65" s="453">
        <v>51554.979888999995</v>
      </c>
      <c r="ES65" s="453">
        <v>33502.657019000006</v>
      </c>
      <c r="ET65" s="452">
        <v>65623.201584403869</v>
      </c>
      <c r="EU65" s="453">
        <v>78786.291858078635</v>
      </c>
      <c r="EV65" s="453">
        <v>69770.704636521725</v>
      </c>
      <c r="EW65" s="453">
        <v>71792.980508243432</v>
      </c>
      <c r="EX65" s="453">
        <v>59185.5704342561</v>
      </c>
      <c r="EY65" s="204">
        <v>37099.250978496195</v>
      </c>
      <c r="EZ65" s="636"/>
      <c r="FA65" s="447" t="s">
        <v>640</v>
      </c>
      <c r="FB65" s="160">
        <v>88944</v>
      </c>
      <c r="FC65" s="453">
        <v>210776</v>
      </c>
      <c r="FD65" s="204">
        <v>52740</v>
      </c>
      <c r="FE65" s="452">
        <v>89437.903092000008</v>
      </c>
      <c r="FF65" s="453">
        <v>219065.29624299993</v>
      </c>
      <c r="FG65" s="204">
        <v>63202.800661999994</v>
      </c>
      <c r="FH65" s="452">
        <v>92841.486285730643</v>
      </c>
      <c r="FI65" s="453">
        <v>216597.40232287231</v>
      </c>
      <c r="FJ65" s="204">
        <v>72819.111391396975</v>
      </c>
      <c r="FK65" s="636"/>
      <c r="FL65" s="805"/>
      <c r="FM65" s="73"/>
      <c r="FU65" s="631"/>
      <c r="FV65" s="631"/>
      <c r="FW65" s="631"/>
      <c r="FX65" s="631"/>
      <c r="FZ65" s="447" t="s">
        <v>640</v>
      </c>
      <c r="GA65" s="160">
        <v>219637</v>
      </c>
      <c r="GB65" s="453">
        <v>101871</v>
      </c>
      <c r="GC65" s="204">
        <v>117766</v>
      </c>
      <c r="GD65" s="452">
        <v>5797720.8540000003</v>
      </c>
      <c r="GE65" s="453">
        <v>4197504.8810000001</v>
      </c>
      <c r="GF65" s="204">
        <v>1600215.9729999998</v>
      </c>
      <c r="GH65" s="447" t="s">
        <v>640</v>
      </c>
      <c r="GI65" s="160">
        <v>80116</v>
      </c>
      <c r="GJ65" s="453">
        <v>100242</v>
      </c>
      <c r="GK65" s="453">
        <v>117051</v>
      </c>
      <c r="GL65" s="453">
        <v>130759</v>
      </c>
      <c r="GM65" s="453">
        <v>151043</v>
      </c>
      <c r="GN65" s="453">
        <v>171908.07328735784</v>
      </c>
      <c r="GO65" s="204">
        <v>178973.63249261037</v>
      </c>
      <c r="GQ65" s="447" t="s">
        <v>640</v>
      </c>
      <c r="GR65" s="160">
        <v>243331</v>
      </c>
      <c r="GS65" s="453">
        <v>285345</v>
      </c>
      <c r="GT65" s="453">
        <v>307609</v>
      </c>
      <c r="GU65" s="453">
        <v>325775</v>
      </c>
      <c r="GV65" s="453">
        <v>343800</v>
      </c>
      <c r="GW65" s="453">
        <v>361909.55016645911</v>
      </c>
      <c r="GX65" s="204">
        <v>372110.75002769206</v>
      </c>
      <c r="GZ65" s="447" t="s">
        <v>640</v>
      </c>
      <c r="HA65" s="387">
        <v>3.0372335114084579</v>
      </c>
      <c r="HB65" s="388">
        <v>2.8465613216017238</v>
      </c>
      <c r="HC65" s="388">
        <v>2.6279912175034812</v>
      </c>
      <c r="HD65" s="388">
        <v>2.4914155048600861</v>
      </c>
      <c r="HE65" s="388">
        <v>2.2761730103348055</v>
      </c>
      <c r="HF65" s="388">
        <v>2.1052504588397016</v>
      </c>
      <c r="HG65" s="245">
        <v>2.0791372720395342</v>
      </c>
      <c r="HI65" s="447" t="s">
        <v>640</v>
      </c>
      <c r="HJ65" s="160">
        <v>52322</v>
      </c>
      <c r="HK65" s="453">
        <v>47401</v>
      </c>
      <c r="HL65" s="453">
        <v>22144</v>
      </c>
      <c r="HM65" s="453">
        <v>19517</v>
      </c>
      <c r="HN65" s="204">
        <v>9646</v>
      </c>
      <c r="HO65" s="452">
        <v>67653.530470999991</v>
      </c>
      <c r="HP65" s="453">
        <v>56506.247245999999</v>
      </c>
      <c r="HQ65" s="453">
        <v>20978.301355</v>
      </c>
      <c r="HR65" s="453">
        <v>18445.450567</v>
      </c>
      <c r="HS65" s="204">
        <v>8346.2991169999987</v>
      </c>
      <c r="HT65" s="452">
        <v>72604.123474288703</v>
      </c>
      <c r="HU65" s="453">
        <v>58076.006712503309</v>
      </c>
      <c r="HV65" s="453">
        <v>21385.2904743935</v>
      </c>
      <c r="HW65" s="453">
        <v>18571.769118299802</v>
      </c>
      <c r="HX65" s="204">
        <v>8389.2567075793995</v>
      </c>
      <c r="HY65" s="804"/>
      <c r="HZ65" s="447" t="s">
        <v>640</v>
      </c>
      <c r="IA65" s="160">
        <v>52290</v>
      </c>
      <c r="IB65" s="453">
        <v>2877</v>
      </c>
      <c r="IC65" s="453">
        <v>40093</v>
      </c>
      <c r="ID65" s="453">
        <v>44989</v>
      </c>
      <c r="IE65" s="204">
        <v>10734</v>
      </c>
      <c r="IF65" s="452">
        <v>67653.530480999994</v>
      </c>
      <c r="IG65" s="453">
        <v>4222.8047980000001</v>
      </c>
      <c r="IH65" s="453">
        <v>46594.800587999998</v>
      </c>
      <c r="II65" s="453">
        <v>40590.320132000008</v>
      </c>
      <c r="IJ65" s="204">
        <v>12868.372795000001</v>
      </c>
      <c r="IK65" s="452">
        <v>72604.12347429253</v>
      </c>
      <c r="IL65" s="453">
        <v>4031.635240053854</v>
      </c>
      <c r="IM65" s="453">
        <v>47392.063957012448</v>
      </c>
      <c r="IN65" s="453">
        <v>40115.731650073598</v>
      </c>
      <c r="IO65" s="204">
        <v>14882.89216539546</v>
      </c>
      <c r="IQ65" s="447" t="s">
        <v>640</v>
      </c>
      <c r="IR65" s="160">
        <v>2552</v>
      </c>
      <c r="IS65" s="453">
        <v>8449</v>
      </c>
      <c r="IT65" s="453">
        <v>12175</v>
      </c>
      <c r="IU65" s="453">
        <v>8115</v>
      </c>
      <c r="IV65" s="453">
        <v>4817</v>
      </c>
      <c r="IW65" s="453">
        <v>10420</v>
      </c>
      <c r="IX65" s="204">
        <v>5793</v>
      </c>
      <c r="IY65" s="452">
        <v>25274</v>
      </c>
      <c r="IZ65" s="453">
        <v>28261</v>
      </c>
      <c r="JA65" s="453">
        <v>74712</v>
      </c>
      <c r="JB65" s="453">
        <v>72709</v>
      </c>
      <c r="JC65" s="453">
        <v>31417</v>
      </c>
      <c r="JD65" s="453">
        <v>38490</v>
      </c>
      <c r="JE65" s="204">
        <v>11009</v>
      </c>
      <c r="JF65" s="452">
        <v>3524.4816369999999</v>
      </c>
      <c r="JG65" s="453">
        <v>9935.1620210000001</v>
      </c>
      <c r="JH65" s="453">
        <v>13403.756537000001</v>
      </c>
      <c r="JI65" s="453">
        <v>10878.121997000002</v>
      </c>
      <c r="JJ65" s="453">
        <v>9493.0791449999997</v>
      </c>
      <c r="JK65" s="453">
        <v>11489.952284999999</v>
      </c>
      <c r="JL65" s="204">
        <v>8975.3996120000011</v>
      </c>
      <c r="JM65" s="452">
        <v>24594.338444999998</v>
      </c>
      <c r="JN65" s="453">
        <v>28728.932247999997</v>
      </c>
      <c r="JO65" s="453">
        <v>67787.99152299999</v>
      </c>
      <c r="JP65" s="453">
        <v>72945.12219200001</v>
      </c>
      <c r="JQ65" s="453">
        <v>45644.036712000001</v>
      </c>
      <c r="JR65" s="453">
        <v>41982.95569100001</v>
      </c>
      <c r="JS65" s="204">
        <v>17778.731247</v>
      </c>
      <c r="JT65" s="452">
        <v>3998.2372065779441</v>
      </c>
      <c r="JU65" s="453">
        <v>9306.092819718564</v>
      </c>
      <c r="JV65" s="453">
        <v>13648.136629943529</v>
      </c>
      <c r="JW65" s="453">
        <v>11407.125070825396</v>
      </c>
      <c r="JX65" s="453">
        <v>10656.211335381133</v>
      </c>
      <c r="JY65" s="453">
        <v>13218.375418103173</v>
      </c>
      <c r="JZ65" s="204">
        <v>10371.78956976775</v>
      </c>
      <c r="KA65" s="452">
        <v>25461.52718345086</v>
      </c>
      <c r="KB65" s="453">
        <v>26434.709108802301</v>
      </c>
      <c r="KC65" s="453">
        <v>67427.756544819669</v>
      </c>
      <c r="KD65" s="453">
        <v>72487.889488539775</v>
      </c>
      <c r="KE65" s="453">
        <v>46389.35493852225</v>
      </c>
      <c r="KF65" s="453">
        <v>47892.404548435705</v>
      </c>
      <c r="KG65" s="204">
        <v>20942.416535435928</v>
      </c>
      <c r="KI65" s="447" t="s">
        <v>640</v>
      </c>
      <c r="KJ65" s="160">
        <v>45215</v>
      </c>
      <c r="KK65" s="453">
        <v>21614</v>
      </c>
      <c r="KL65" s="453">
        <v>20105</v>
      </c>
      <c r="KM65" s="204">
        <v>9409</v>
      </c>
      <c r="KN65" s="452">
        <v>50702.133751000001</v>
      </c>
      <c r="KO65" s="453">
        <v>21228.944204999996</v>
      </c>
      <c r="KP65" s="453">
        <v>19962.281687999995</v>
      </c>
      <c r="KQ65" s="204">
        <v>8516.6776170000012</v>
      </c>
      <c r="KR65" s="452">
        <v>51844.493371215656</v>
      </c>
      <c r="KS65" s="453">
        <v>21617.837691470002</v>
      </c>
      <c r="KT65" s="453">
        <v>20603.507126620876</v>
      </c>
      <c r="KU65" s="204">
        <v>8712.9379404522115</v>
      </c>
      <c r="KW65" s="447" t="s">
        <v>640</v>
      </c>
      <c r="KX65" s="160">
        <v>89026</v>
      </c>
      <c r="KY65" s="453">
        <v>112095</v>
      </c>
      <c r="KZ65" s="453">
        <v>130612</v>
      </c>
      <c r="LA65" s="453">
        <v>144450</v>
      </c>
      <c r="LB65" s="453">
        <v>166490</v>
      </c>
      <c r="LC65" s="453">
        <v>187434.35675584417</v>
      </c>
      <c r="LD65" s="204">
        <v>198749.74646723628</v>
      </c>
      <c r="LE65" s="155"/>
      <c r="LF65" s="447" t="s">
        <v>640</v>
      </c>
      <c r="LG65" s="160">
        <v>151043</v>
      </c>
      <c r="LH65" s="453">
        <v>4606</v>
      </c>
      <c r="LI65" s="204">
        <v>10841</v>
      </c>
      <c r="LJ65" s="452">
        <v>171908.07328735784</v>
      </c>
      <c r="LK65" s="453">
        <v>3817.9408173202714</v>
      </c>
      <c r="LL65" s="204">
        <v>11708.342651166025</v>
      </c>
      <c r="LM65" s="452">
        <v>178973.63249261037</v>
      </c>
      <c r="LN65" s="453">
        <v>4578.0765184723505</v>
      </c>
      <c r="LO65" s="204">
        <v>15198.037456153659</v>
      </c>
      <c r="LQ65" s="447" t="s">
        <v>640</v>
      </c>
      <c r="LR65" s="160">
        <v>80449</v>
      </c>
      <c r="LS65" s="453">
        <v>82062</v>
      </c>
      <c r="LT65" s="204">
        <v>4057</v>
      </c>
      <c r="LU65" s="452">
        <v>92668.517907000001</v>
      </c>
      <c r="LV65" s="453">
        <v>93202.52102</v>
      </c>
      <c r="LW65" s="204">
        <v>1563.3178290000021</v>
      </c>
      <c r="LX65" s="452">
        <v>97405.751928091457</v>
      </c>
      <c r="LY65" s="453">
        <v>99836.97601193942</v>
      </c>
      <c r="LZ65" s="204">
        <v>1507.0185272054441</v>
      </c>
      <c r="MB65" s="447" t="s">
        <v>640</v>
      </c>
      <c r="MC65" s="1113">
        <v>0</v>
      </c>
      <c r="MD65" s="1108">
        <v>0</v>
      </c>
      <c r="ME65" s="1108">
        <v>0</v>
      </c>
      <c r="MF65" s="1108">
        <v>0</v>
      </c>
      <c r="MG65" s="1108">
        <v>0</v>
      </c>
      <c r="MH65" s="160">
        <v>19924.911447000002</v>
      </c>
      <c r="MI65" s="453">
        <v>27027.262381999997</v>
      </c>
      <c r="MJ65" s="453">
        <v>38531.638008000002</v>
      </c>
      <c r="MK65" s="453">
        <v>43298.145679000001</v>
      </c>
      <c r="ML65" s="453">
        <v>58652.399256000004</v>
      </c>
      <c r="MM65" s="452">
        <v>19592.269221840499</v>
      </c>
      <c r="MN65" s="453">
        <v>29682.736136091698</v>
      </c>
      <c r="MO65" s="453">
        <v>41789.246871782001</v>
      </c>
      <c r="MP65" s="453">
        <v>44885.223282108891</v>
      </c>
      <c r="MQ65" s="204">
        <v>62800.2709559781</v>
      </c>
      <c r="MS65" s="447" t="s">
        <v>640</v>
      </c>
      <c r="MT65" s="160">
        <v>80116</v>
      </c>
      <c r="MU65" s="453">
        <v>100242</v>
      </c>
      <c r="MV65" s="453">
        <v>117051</v>
      </c>
      <c r="MW65" s="453">
        <v>130759</v>
      </c>
      <c r="MX65" s="453">
        <v>151043</v>
      </c>
      <c r="MY65" s="453">
        <v>171908.07328735784</v>
      </c>
      <c r="MZ65" s="204">
        <v>178973.63249261037</v>
      </c>
      <c r="NB65" s="447" t="s">
        <v>640</v>
      </c>
      <c r="NC65" s="160">
        <v>74576</v>
      </c>
      <c r="ND65" s="453">
        <v>72876</v>
      </c>
      <c r="NE65" s="204">
        <v>3578</v>
      </c>
      <c r="NF65" s="452">
        <v>86472.950668999998</v>
      </c>
      <c r="NG65" s="453">
        <v>84059.734680000009</v>
      </c>
      <c r="NH65" s="204">
        <v>1375.3879370000009</v>
      </c>
      <c r="NI65" s="452">
        <v>90279.231744900171</v>
      </c>
      <c r="NJ65" s="453">
        <v>87421.762632160535</v>
      </c>
      <c r="NK65" s="204">
        <v>1272.6381155496356</v>
      </c>
      <c r="NM65" s="447" t="s">
        <v>640</v>
      </c>
      <c r="NN65" s="160">
        <v>15971</v>
      </c>
      <c r="NO65" s="453">
        <v>21404</v>
      </c>
      <c r="NP65" s="453">
        <v>32226</v>
      </c>
      <c r="NQ65" s="453">
        <v>38848</v>
      </c>
      <c r="NR65" s="453">
        <v>42581</v>
      </c>
      <c r="NS65" s="453">
        <v>553306</v>
      </c>
      <c r="NT65" s="452">
        <v>16088.273867000002</v>
      </c>
      <c r="NU65" s="453">
        <v>23906.398786999998</v>
      </c>
      <c r="NV65" s="453">
        <v>35158.277552</v>
      </c>
      <c r="NW65" s="453">
        <v>40510.354034999997</v>
      </c>
      <c r="NX65" s="453">
        <v>56244.769048000002</v>
      </c>
      <c r="NY65" s="453">
        <v>659505.59508599993</v>
      </c>
      <c r="NZ65" s="452">
        <v>15301.807211140711</v>
      </c>
      <c r="OA65" s="453">
        <v>25714.872158158727</v>
      </c>
      <c r="OB65" s="453">
        <v>36960.057886131617</v>
      </c>
      <c r="OC65" s="453">
        <v>41491.32306243966</v>
      </c>
      <c r="OD65" s="453">
        <v>59505.572174739602</v>
      </c>
      <c r="OE65" s="204">
        <v>690968.99212372839</v>
      </c>
      <c r="OG65" s="447" t="s">
        <v>640</v>
      </c>
      <c r="OH65" s="160">
        <v>74879</v>
      </c>
      <c r="OI65" s="453">
        <v>37576</v>
      </c>
      <c r="OJ65" s="453">
        <v>34530</v>
      </c>
      <c r="OK65" s="204">
        <v>4045</v>
      </c>
      <c r="OL65" s="452">
        <v>89380.752408</v>
      </c>
      <c r="OM65" s="453">
        <v>45517.264349000005</v>
      </c>
      <c r="ON65" s="453">
        <v>34243.434809999999</v>
      </c>
      <c r="OO65" s="204">
        <v>2766.6217190000002</v>
      </c>
      <c r="OP65" s="452">
        <v>93869.425783426763</v>
      </c>
      <c r="OQ65" s="453">
        <v>47106.942306023164</v>
      </c>
      <c r="OR65" s="453">
        <v>35323.262716331526</v>
      </c>
      <c r="OS65" s="204">
        <v>2674.0016868288767</v>
      </c>
      <c r="OU65" s="447" t="s">
        <v>640</v>
      </c>
      <c r="OV65" s="160">
        <v>28262.872112358571</v>
      </c>
      <c r="OW65" s="453">
        <v>40905.325511064177</v>
      </c>
      <c r="OX65" s="453">
        <v>28924.166222572712</v>
      </c>
      <c r="OY65" s="453">
        <v>33242.790370318435</v>
      </c>
      <c r="OZ65" s="453">
        <v>18190.480351352315</v>
      </c>
      <c r="PA65" s="204">
        <v>29447.997924944113</v>
      </c>
      <c r="PC65" s="447" t="s">
        <v>640</v>
      </c>
      <c r="PD65" s="160">
        <v>4366.488822294139</v>
      </c>
      <c r="PE65" s="453">
        <v>3181.7246380144775</v>
      </c>
      <c r="PF65" s="453">
        <v>29124.584100218359</v>
      </c>
      <c r="PG65" s="453">
        <v>27131.224352939924</v>
      </c>
      <c r="PH65" s="453">
        <v>14428.540010561299</v>
      </c>
      <c r="PI65" s="204">
        <v>7073.6738754844255</v>
      </c>
      <c r="PJ65" s="452">
        <v>13283.06181578074</v>
      </c>
      <c r="PK65" s="453">
        <v>7461.9956595794247</v>
      </c>
      <c r="PL65" s="453">
        <v>14423.59135491382</v>
      </c>
      <c r="PM65" s="453">
        <v>30207.160863128702</v>
      </c>
      <c r="PN65" s="453">
        <v>15814.740503942776</v>
      </c>
      <c r="PO65" s="204">
        <v>7489.0646822278995</v>
      </c>
      <c r="PP65" s="452">
        <v>17747.628463675417</v>
      </c>
      <c r="PQ65" s="453">
        <v>10680.002263506251</v>
      </c>
      <c r="PR65" s="453">
        <v>43893.108936247598</v>
      </c>
      <c r="PS65" s="453">
        <v>57754.359719271335</v>
      </c>
      <c r="PT65" s="453">
        <v>30552.393988350846</v>
      </c>
      <c r="PU65" s="204">
        <v>14611.550892546078</v>
      </c>
      <c r="PV65" s="636"/>
      <c r="PW65" s="447" t="s">
        <v>640</v>
      </c>
      <c r="PX65" s="160">
        <v>31295</v>
      </c>
      <c r="PY65" s="453">
        <v>74494</v>
      </c>
      <c r="PZ65" s="204">
        <v>45241</v>
      </c>
      <c r="QA65" s="452">
        <v>33085.642067000001</v>
      </c>
      <c r="QB65" s="453">
        <v>83471.377445999999</v>
      </c>
      <c r="QC65" s="204">
        <v>55351.053773</v>
      </c>
      <c r="QD65" s="452">
        <v>34528.822188286074</v>
      </c>
      <c r="QE65" s="453">
        <v>86315.295950490879</v>
      </c>
      <c r="QF65" s="204">
        <v>58129.514353833365</v>
      </c>
      <c r="QH65" s="798" t="s">
        <v>640</v>
      </c>
      <c r="QI65" s="453">
        <v>2253</v>
      </c>
      <c r="QJ65" s="453">
        <v>2281</v>
      </c>
      <c r="QK65" s="453">
        <v>1799</v>
      </c>
      <c r="QL65" s="453">
        <v>2194</v>
      </c>
      <c r="QM65" s="453">
        <v>2060</v>
      </c>
      <c r="QN65" s="453">
        <v>2122</v>
      </c>
      <c r="QO65" s="453">
        <v>2037</v>
      </c>
      <c r="QP65" s="453">
        <v>1748</v>
      </c>
      <c r="QQ65" s="204">
        <v>2117</v>
      </c>
      <c r="QR65" s="204">
        <v>18611</v>
      </c>
      <c r="QT65" s="798" t="s">
        <v>640</v>
      </c>
      <c r="QU65" s="453">
        <v>628</v>
      </c>
      <c r="QV65" s="453">
        <v>581</v>
      </c>
      <c r="QW65" s="453">
        <v>677</v>
      </c>
      <c r="QX65" s="453">
        <v>725</v>
      </c>
      <c r="QY65" s="453">
        <v>607</v>
      </c>
      <c r="QZ65" s="453">
        <v>545</v>
      </c>
      <c r="RA65" s="453">
        <v>507</v>
      </c>
      <c r="RB65" s="453">
        <v>536</v>
      </c>
      <c r="RC65" s="204">
        <v>585</v>
      </c>
      <c r="RD65" s="204">
        <v>5391</v>
      </c>
      <c r="RF65" s="798" t="s">
        <v>640</v>
      </c>
      <c r="RG65" s="453">
        <v>306</v>
      </c>
      <c r="RH65" s="453">
        <v>184</v>
      </c>
      <c r="RI65" s="453">
        <v>439</v>
      </c>
      <c r="RJ65" s="453">
        <v>214</v>
      </c>
      <c r="RK65" s="453">
        <v>198</v>
      </c>
      <c r="RL65" s="453">
        <v>245</v>
      </c>
      <c r="RM65" s="453">
        <v>216</v>
      </c>
      <c r="RN65" s="453">
        <v>129</v>
      </c>
      <c r="RO65" s="204">
        <v>165</v>
      </c>
      <c r="RP65" s="204">
        <v>2096</v>
      </c>
      <c r="RR65" s="798" t="s">
        <v>640</v>
      </c>
      <c r="RS65" s="453">
        <v>1319</v>
      </c>
      <c r="RT65" s="453">
        <v>1516</v>
      </c>
      <c r="RU65" s="453">
        <v>683</v>
      </c>
      <c r="RV65" s="453">
        <v>1255</v>
      </c>
      <c r="RW65" s="453">
        <v>1255</v>
      </c>
      <c r="RX65" s="453">
        <v>1332</v>
      </c>
      <c r="RY65" s="453">
        <v>1314</v>
      </c>
      <c r="RZ65" s="453">
        <v>1083</v>
      </c>
      <c r="SA65" s="204">
        <v>1367</v>
      </c>
      <c r="SB65" s="204">
        <v>11124</v>
      </c>
      <c r="SD65" s="447" t="s">
        <v>640</v>
      </c>
      <c r="SE65" s="452">
        <v>2816</v>
      </c>
      <c r="SF65" s="453">
        <v>1870</v>
      </c>
      <c r="SG65" s="453">
        <v>2614</v>
      </c>
      <c r="SH65" s="453">
        <v>2331</v>
      </c>
      <c r="SI65" s="453">
        <v>3202</v>
      </c>
      <c r="SJ65" s="453">
        <v>2079</v>
      </c>
      <c r="SK65" s="453">
        <v>1980</v>
      </c>
      <c r="SL65" s="453">
        <v>2606</v>
      </c>
      <c r="SM65" s="453">
        <v>2777</v>
      </c>
      <c r="SN65" s="204">
        <v>3097</v>
      </c>
      <c r="SP65" s="447" t="s">
        <v>640</v>
      </c>
      <c r="SQ65" s="160">
        <v>147354</v>
      </c>
      <c r="SR65" s="204">
        <v>141129</v>
      </c>
      <c r="SS65" s="453">
        <v>171528.10648700001</v>
      </c>
      <c r="ST65" s="204">
        <v>157107.07511099998</v>
      </c>
      <c r="SU65" s="453">
        <v>170942.73698937357</v>
      </c>
      <c r="SV65" s="204">
        <v>155371.6674649175</v>
      </c>
      <c r="SX65" s="447" t="s">
        <v>640</v>
      </c>
      <c r="SY65" s="160">
        <v>162334</v>
      </c>
      <c r="SZ65" s="453">
        <v>140765</v>
      </c>
      <c r="TA65" s="453">
        <v>20873</v>
      </c>
      <c r="TB65" s="453">
        <v>39839</v>
      </c>
      <c r="TC65" s="453">
        <v>16704</v>
      </c>
      <c r="TD65" s="204">
        <v>18644</v>
      </c>
      <c r="TE65" s="452">
        <v>155909.52677099998</v>
      </c>
      <c r="TF65" s="453">
        <v>19335.150102000007</v>
      </c>
      <c r="TG65" s="453">
        <v>32831.673607999997</v>
      </c>
      <c r="TH65" s="453">
        <v>21769.634081</v>
      </c>
      <c r="TI65" s="204">
        <v>15687.674057</v>
      </c>
      <c r="TJ65" s="452">
        <v>153544.28632519566</v>
      </c>
      <c r="TK65" s="453">
        <v>24077.599040948222</v>
      </c>
      <c r="TL65" s="453">
        <v>32495.839872271827</v>
      </c>
      <c r="TM65" s="453">
        <v>18564.477313801115</v>
      </c>
      <c r="TN65" s="204">
        <v>15133.484471982249</v>
      </c>
      <c r="TP65" s="447" t="s">
        <v>640</v>
      </c>
      <c r="TQ65" s="452">
        <v>1172</v>
      </c>
      <c r="TR65" s="453">
        <v>8188</v>
      </c>
      <c r="TS65" s="453">
        <v>18788</v>
      </c>
      <c r="TT65" s="453">
        <v>35579</v>
      </c>
      <c r="TU65" s="453">
        <v>43389</v>
      </c>
      <c r="TV65" s="204">
        <v>33672</v>
      </c>
      <c r="TW65" s="452">
        <v>902.26147399999991</v>
      </c>
      <c r="TX65" s="453">
        <v>7616.810203</v>
      </c>
      <c r="TY65" s="453">
        <v>27023.209174000003</v>
      </c>
      <c r="TZ65" s="453">
        <v>44461.002733000001</v>
      </c>
      <c r="UA65" s="453">
        <v>45273.495908999997</v>
      </c>
      <c r="UB65" s="204">
        <v>31343.045438000005</v>
      </c>
      <c r="UC65" s="452">
        <v>732.94965229385787</v>
      </c>
      <c r="UD65" s="453">
        <v>7804.4827956680938</v>
      </c>
      <c r="UE65" s="453">
        <v>29458.72109745019</v>
      </c>
      <c r="UF65" s="453">
        <v>44787.493216017479</v>
      </c>
      <c r="UG65" s="453">
        <v>43114.329700098788</v>
      </c>
      <c r="UH65" s="204">
        <v>27726.974738986723</v>
      </c>
      <c r="UJ65" s="447" t="s">
        <v>640</v>
      </c>
      <c r="UK65" s="452">
        <v>141121</v>
      </c>
      <c r="UL65" s="453">
        <v>127609</v>
      </c>
      <c r="UM65" s="453">
        <v>13512</v>
      </c>
      <c r="UN65" s="452">
        <v>157052.02536200001</v>
      </c>
      <c r="UO65" s="453">
        <v>141764.17324600002</v>
      </c>
      <c r="UP65" s="453">
        <v>15287.85212</v>
      </c>
      <c r="UQ65" s="452">
        <v>155331.1928908813</v>
      </c>
      <c r="UR65" s="453">
        <v>138605.26735338563</v>
      </c>
      <c r="US65" s="204">
        <v>16725.92553749567</v>
      </c>
      <c r="UU65" s="447" t="s">
        <v>640</v>
      </c>
      <c r="UV65" s="452">
        <v>118734.913474</v>
      </c>
      <c r="UW65" s="453">
        <v>23029.259775000002</v>
      </c>
      <c r="UX65" s="452">
        <v>7743.0010820000007</v>
      </c>
      <c r="UY65" s="453">
        <v>7298.5667369999992</v>
      </c>
      <c r="UZ65" s="204">
        <v>246.28430000000003</v>
      </c>
      <c r="VA65" s="452">
        <v>116029.69403282674</v>
      </c>
      <c r="VB65" s="453">
        <v>22575.573320558899</v>
      </c>
      <c r="VC65" s="452">
        <v>9054.2398158444412</v>
      </c>
      <c r="VD65" s="453">
        <v>7457.781983086963</v>
      </c>
      <c r="VE65" s="204">
        <v>213.90373856426103</v>
      </c>
      <c r="VF65" s="168"/>
      <c r="VG65" s="447" t="s">
        <v>640</v>
      </c>
      <c r="VH65" s="452">
        <v>14292.650597000003</v>
      </c>
      <c r="VI65" s="453">
        <v>2940.3014710000007</v>
      </c>
      <c r="VJ65" s="453">
        <v>1087.238826</v>
      </c>
      <c r="VK65" s="204">
        <v>4709.0688809999992</v>
      </c>
      <c r="VL65" s="452">
        <v>13690.909233916909</v>
      </c>
      <c r="VM65" s="453">
        <v>2959.798296839283</v>
      </c>
      <c r="VN65" s="453">
        <v>973.07469336877966</v>
      </c>
      <c r="VO65" s="204">
        <v>4951.7910964339353</v>
      </c>
      <c r="VQ65" s="447" t="s">
        <v>640</v>
      </c>
      <c r="VR65" s="452">
        <v>133479</v>
      </c>
      <c r="VS65" s="204">
        <v>13875</v>
      </c>
      <c r="VT65" s="453">
        <v>155651.400069</v>
      </c>
      <c r="VU65" s="204">
        <v>15876.706423000001</v>
      </c>
      <c r="VV65" s="453">
        <v>153670.08200951404</v>
      </c>
      <c r="VW65" s="204">
        <v>17272.654979859493</v>
      </c>
      <c r="VY65" s="447" t="s">
        <v>640</v>
      </c>
      <c r="VZ65" s="452">
        <v>2284</v>
      </c>
      <c r="WA65" s="453">
        <v>22478</v>
      </c>
      <c r="WB65" s="453">
        <v>9001</v>
      </c>
      <c r="WC65" s="453">
        <v>66019</v>
      </c>
      <c r="WD65" s="204">
        <v>48129</v>
      </c>
      <c r="WE65" s="452">
        <v>1805.7460399999995</v>
      </c>
      <c r="WF65" s="453">
        <v>20612.065473999999</v>
      </c>
      <c r="WG65" s="453">
        <v>12213.668096999998</v>
      </c>
      <c r="WH65" s="453">
        <v>80279.523285000017</v>
      </c>
      <c r="WI65" s="204">
        <v>56787.612506999998</v>
      </c>
      <c r="WJ65" s="452">
        <v>1512.1265257427171</v>
      </c>
      <c r="WK65" s="453">
        <v>18337.645012313427</v>
      </c>
      <c r="WL65" s="453">
        <v>11660.898562021703</v>
      </c>
      <c r="WM65" s="453">
        <v>82570.38395667974</v>
      </c>
      <c r="WN65" s="204">
        <v>57406.445945944492</v>
      </c>
      <c r="WP65" s="447" t="s">
        <v>640</v>
      </c>
      <c r="WQ65" s="452">
        <v>1201</v>
      </c>
      <c r="WR65" s="453">
        <v>8552</v>
      </c>
      <c r="WS65" s="453">
        <v>18089</v>
      </c>
      <c r="WT65" s="453">
        <v>36892</v>
      </c>
      <c r="WU65" s="453">
        <v>46192</v>
      </c>
      <c r="WV65" s="204">
        <v>36985</v>
      </c>
      <c r="WW65" s="452">
        <v>1013.524995</v>
      </c>
      <c r="WX65" s="453">
        <v>8225.9275420000013</v>
      </c>
      <c r="WY65" s="453">
        <v>26523.249561000001</v>
      </c>
      <c r="WZ65" s="453">
        <v>48275.770600999997</v>
      </c>
      <c r="XA65" s="453">
        <v>50806.985275999992</v>
      </c>
      <c r="XB65" s="204">
        <v>36853.157434000001</v>
      </c>
      <c r="XC65" s="452">
        <v>836.83886018526414</v>
      </c>
      <c r="XD65" s="453">
        <v>8656.1091047805603</v>
      </c>
      <c r="XE65" s="453">
        <v>29287.687495738421</v>
      </c>
      <c r="XF65" s="453">
        <v>49766.061802497301</v>
      </c>
      <c r="XG65" s="453">
        <v>48847.849612472506</v>
      </c>
      <c r="XH65" s="204">
        <v>34092.953127028042</v>
      </c>
      <c r="XI65" s="636"/>
      <c r="XJ65" s="447" t="s">
        <v>640</v>
      </c>
      <c r="XK65" s="452">
        <v>1519</v>
      </c>
      <c r="XL65" s="453">
        <v>1777</v>
      </c>
      <c r="XM65" s="453">
        <v>1125</v>
      </c>
      <c r="XN65" s="453">
        <v>3673</v>
      </c>
      <c r="XO65" s="204">
        <v>924</v>
      </c>
      <c r="XP65" s="452">
        <v>1579.9150469755295</v>
      </c>
      <c r="XQ65" s="453">
        <v>3084.4756743981502</v>
      </c>
      <c r="XR65" s="453">
        <v>1595.1643324045897</v>
      </c>
      <c r="XS65" s="453">
        <v>5714.8399500995965</v>
      </c>
      <c r="XT65" s="204">
        <v>2033.0747023850604</v>
      </c>
      <c r="XU65" s="452">
        <v>1721.2186363085741</v>
      </c>
      <c r="XV65" s="453">
        <v>3603.4663445528913</v>
      </c>
      <c r="XW65" s="453">
        <v>1961.5720553511903</v>
      </c>
      <c r="XX65" s="453">
        <v>5955.8511506052891</v>
      </c>
      <c r="XY65" s="204">
        <v>2491.0429239729392</v>
      </c>
      <c r="XZ65" s="636"/>
      <c r="YA65" s="447" t="s">
        <v>640</v>
      </c>
      <c r="YB65" s="452">
        <v>6216.9071070124801</v>
      </c>
      <c r="YC65" s="453">
        <v>11090.435264493233</v>
      </c>
      <c r="YD65" s="453">
        <v>8934.5567135059337</v>
      </c>
      <c r="YE65" s="453">
        <v>6574.6023016614445</v>
      </c>
      <c r="YF65" s="453">
        <v>11521.752018395227</v>
      </c>
      <c r="YG65" s="453">
        <v>1433.3870608091363</v>
      </c>
      <c r="YH65" s="453">
        <v>1207.4280422224349</v>
      </c>
      <c r="YI65" s="452">
        <v>8668.3733054290369</v>
      </c>
      <c r="YJ65" s="453">
        <v>11279.797516442568</v>
      </c>
      <c r="YK65" s="453">
        <v>9018.3523268704448</v>
      </c>
      <c r="YL65" s="453">
        <v>6842.7199599464029</v>
      </c>
      <c r="YM65" s="453">
        <v>19346.243907098124</v>
      </c>
      <c r="YN65" s="453">
        <v>11849.700565108335</v>
      </c>
      <c r="YO65" s="204">
        <v>109848.19945505186</v>
      </c>
      <c r="YP65" s="452">
        <v>12385.357068213161</v>
      </c>
      <c r="YQ65" s="453">
        <v>21761.690406850252</v>
      </c>
      <c r="YR65" s="453">
        <v>17578.380648115053</v>
      </c>
      <c r="YS65" s="453">
        <v>13064.540233878817</v>
      </c>
      <c r="YT65" s="453">
        <v>26505.659824108017</v>
      </c>
      <c r="YU65" s="453">
        <v>2781.9058772834405</v>
      </c>
      <c r="YV65" s="453">
        <v>2652.8352095854793</v>
      </c>
      <c r="YW65" s="452">
        <v>17232.386023766616</v>
      </c>
      <c r="YX65" s="453">
        <v>22151.562833034113</v>
      </c>
      <c r="YY65" s="453">
        <v>17767.722769788881</v>
      </c>
      <c r="YZ65" s="453">
        <v>13520.870813844022</v>
      </c>
      <c r="ZA65" s="453">
        <v>41460.560435191735</v>
      </c>
      <c r="ZB65" s="453">
        <v>23804.860609042866</v>
      </c>
      <c r="ZC65" s="204">
        <v>237848.50655751739</v>
      </c>
      <c r="ZE65" s="447" t="s">
        <v>640</v>
      </c>
      <c r="ZF65" s="452">
        <v>101541</v>
      </c>
      <c r="ZG65" s="453">
        <v>64641</v>
      </c>
      <c r="ZH65" s="453">
        <v>31357</v>
      </c>
      <c r="ZI65" s="204">
        <v>46347</v>
      </c>
      <c r="ZJ65" s="452">
        <v>80707.199755000009</v>
      </c>
      <c r="ZK65" s="453">
        <v>64320.276407000005</v>
      </c>
      <c r="ZL65" s="453">
        <v>44578.842241000006</v>
      </c>
      <c r="ZM65" s="204">
        <v>73473.333783999988</v>
      </c>
      <c r="ZN65" s="452">
        <v>72790.597153831375</v>
      </c>
      <c r="ZO65" s="453">
        <v>64934.299305907101</v>
      </c>
      <c r="ZP65" s="453">
        <v>47141.096010763933</v>
      </c>
      <c r="ZQ65" s="204">
        <v>86763.86480023789</v>
      </c>
      <c r="ZS65" s="447" t="s">
        <v>640</v>
      </c>
      <c r="ZT65" s="452">
        <v>29416.597841468978</v>
      </c>
      <c r="ZU65" s="453">
        <v>36225.716669482143</v>
      </c>
      <c r="ZV65" s="453">
        <v>21780.557670210565</v>
      </c>
      <c r="ZW65" s="204">
        <v>39726.822282954803</v>
      </c>
      <c r="ZX65" s="452">
        <v>43373.999312362401</v>
      </c>
      <c r="ZY65" s="453">
        <v>28708.582636424966</v>
      </c>
      <c r="ZZ65" s="453">
        <v>25360.538340553376</v>
      </c>
      <c r="AAA65" s="204">
        <v>47037.04251728308</v>
      </c>
    </row>
    <row r="66" spans="1:703" ht="15" customHeight="1" x14ac:dyDescent="0.2">
      <c r="A66" s="168"/>
      <c r="B66" s="225" t="s">
        <v>222</v>
      </c>
      <c r="C66" s="452">
        <v>437866</v>
      </c>
      <c r="D66" s="453">
        <v>478597</v>
      </c>
      <c r="E66" s="453">
        <v>506093</v>
      </c>
      <c r="F66" s="453">
        <v>529345</v>
      </c>
      <c r="G66" s="453">
        <v>554003</v>
      </c>
      <c r="H66" s="453">
        <v>590515</v>
      </c>
      <c r="I66" s="204">
        <v>604966</v>
      </c>
      <c r="J66" s="69"/>
      <c r="K66" s="225" t="s">
        <v>222</v>
      </c>
      <c r="L66" s="231">
        <f>((VLOOKUP($K66,$B$8:$I$75,3,FALSE)/VLOOKUP($K66,$B$8:$I$75,2,FALSE))^(1/6.975))-1</f>
        <v>1.2833766680698355E-2</v>
      </c>
      <c r="M66" s="164">
        <f>((VLOOKUP($K66,$B$8:$I$75,4,FALSE)/VLOOKUP($K66,$B$8:$I$75,3,FALSE))^(1/7.035))-1</f>
        <v>7.9721268873456097E-3</v>
      </c>
      <c r="N66" s="164">
        <f>((VLOOKUP($K66,$B$8:$I$75,5,FALSE)/VLOOKUP($K66,$B$8:$I$75,4,FALSE))^(1/8.005))-1</f>
        <v>5.6272599921196598E-3</v>
      </c>
      <c r="O66" s="164">
        <f>((VLOOKUP($K66,$B$8:$I$75,6,FALSE)/VLOOKUP($K66,$B$8:$I$75,5,FALSE))^(1/9.01))-1</f>
        <v>5.0660309682899474E-3</v>
      </c>
      <c r="P66" s="164">
        <f>((VLOOKUP($K66,$B$8:$I$75,7,FALSE)/VLOOKUP($K66,$B$8:$I$75,6,FALSE))^(1/11))-1</f>
        <v>5.8191326291909817E-3</v>
      </c>
      <c r="Q66" s="232">
        <f>((VLOOKUP($K66,$B$8:$I$75,8,FALSE)/VLOOKUP($K66,$B$8:$I$75,7,FALSE))^(1/5))-1</f>
        <v>4.8471537436947099E-3</v>
      </c>
      <c r="S66" s="234" t="s">
        <v>222</v>
      </c>
      <c r="T66" s="227">
        <f>VLOOKUP($S66,$K$8:$Q$75,2,FALSE)*(VLOOKUP($S66,$AW$8:$BC$75,2,FALSE)-VLOOKUP($S66,$CE$8:$CK$75,2,FALSE))/(VLOOKUP($S66,$B$8:$I$75,3,FALSE)-VLOOKUP($S66,$B$8:$I$75,2,FALSE))</f>
        <v>7.0418563636278882E-3</v>
      </c>
      <c r="U66" s="203">
        <f>VLOOKUP($S66,$K$8:$Q$75,3,FALSE)*(VLOOKUP($S66,$AW$8:$BC$75,3,FALSE)-VLOOKUP($S66,$CE$8:$CK$75,3,FALSE))/(VLOOKUP($S66,$B$8:$I$75,4,FALSE)-VLOOKUP($S66,$B$8:$I$75,3,FALSE))</f>
        <v>3.8613902344220553E-3</v>
      </c>
      <c r="V66" s="203">
        <f>VLOOKUP($S66,$K$8:$Q$75,4,FALSE)*(VLOOKUP($S66,$AW$8:$BC$75,4,FALSE)-VLOOKUP($S66,$CE$8:$CK$75,4,FALSE))/(VLOOKUP($S66,$B$8:$I$75,5,FALSE)-VLOOKUP($S66,$B$8:$I$75,4,FALSE))</f>
        <v>3.6904389996487478E-3</v>
      </c>
      <c r="W66" s="203">
        <f>VLOOKUP($S66,$K$8:$Q$75,5,FALSE)*(VLOOKUP($S66,$AW$8:$BC$75,5,FALSE)-VLOOKUP($S66,$CE$8:$CK$75,5,FALSE))/(VLOOKUP($S66,$B$8:$I$75,6,FALSE)-VLOOKUP($S66,$B$8:$I$75,5,FALSE))</f>
        <v>2.6388231712513623E-3</v>
      </c>
      <c r="X66" s="203">
        <f>VLOOKUP($S66,$K$8:$Q$75,6,FALSE)*(VLOOKUP($S66,$AW$8:$BC$75,6,FALSE)-VLOOKUP($S66,$CE$8:$CK$75,6,FALSE))/(VLOOKUP($S66,$B$8:$I$75,7,FALSE)-VLOOKUP($S66,$B$8:$I$75,6,FALSE))</f>
        <v>2.9204038753641421E-3</v>
      </c>
      <c r="Y66" s="228">
        <f>VLOOKUP($S66,$K$8:$Q$75,7,FALSE)*(VLOOKUP($S66,$AW$8:$BC$75,7,FALSE)-VLOOKUP($S66,$CE$8:$CK$75,7,FALSE))/(VLOOKUP($S66,$B$8:$I$75,8,FALSE)-VLOOKUP($S66,$B$8:$I$75,7,FALSE))</f>
        <v>2.5347685863331896E-3</v>
      </c>
      <c r="AA66" s="234" t="s">
        <v>222</v>
      </c>
      <c r="AB66" s="227">
        <f>(VLOOKUP($S66,$K$8:$Q$75,2,FALSE)*((VLOOKUP($S66,$B$8:$I$75,3,FALSE)-VLOOKUP($S66,$B$8:$I$75,2,FALSE))-(VLOOKUP($S66,$AW$8:$BC$75,2,FALSE)-VLOOKUP($S66,$CE$8:$CK$75,2,FALSE)))/(VLOOKUP($S66,$B$8:$I$75,3,FALSE)-VLOOKUP($S66,$B$8:$I$75,2,FALSE)))</f>
        <v>5.7919103170704662E-3</v>
      </c>
      <c r="AC66" s="203">
        <f>(VLOOKUP($S66,$K$8:$Q$75,3,FALSE)*((VLOOKUP($S66,$B$8:$I$75,4,FALSE)-VLOOKUP($S66,$B$8:$I$75,3,FALSE))-(VLOOKUP($S66,$AW$8:$BC$75,3,FALSE)-VLOOKUP($S66,$CE$8:$CK$75,3,FALSE)))/(VLOOKUP($S66,$B$8:$I$75,4,FALSE)-VLOOKUP($S66,$B$8:$I$75,3,FALSE)))</f>
        <v>4.1107366529235549E-3</v>
      </c>
      <c r="AD66" s="203">
        <f>(VLOOKUP($S66,$K$8:$Q$75,4,FALSE)*((VLOOKUP($S66,$B$8:$I$75,5,FALSE)-VLOOKUP($S66,$B$8:$I$75,4,FALSE))-(VLOOKUP($S66,$AW$8:$BC$75,4,FALSE)-VLOOKUP($S66,$CE$8:$CK$75,4,FALSE)))/(VLOOKUP($S66,$B$8:$I$75,5,FALSE)-VLOOKUP($S66,$B$8:$I$75,4,FALSE)))</f>
        <v>1.9368209924709116E-3</v>
      </c>
      <c r="AE66" s="203">
        <f>(VLOOKUP($S66,$K$8:$Q$75,5,FALSE)*((VLOOKUP($S66,$B$8:$I$75,6,FALSE)-VLOOKUP($S66,$B$8:$I$75,5,FALSE))-(VLOOKUP($S66,$AW$8:$BC$75,5,FALSE)-VLOOKUP($S66,$CE$8:$CK$75,5,FALSE)))/(VLOOKUP($S66,$B$8:$I$75,6,FALSE)-VLOOKUP($S66,$B$8:$I$75,5,FALSE)))</f>
        <v>2.4272077970385855E-3</v>
      </c>
      <c r="AF66" s="203">
        <f>(VLOOKUP($S66,$K$8:$Q$75,6,FALSE)*((VLOOKUP($S66,$B$8:$I$75,7,FALSE)-VLOOKUP($S66,$B$8:$I$75,6,FALSE))-(VLOOKUP($S66,$AW$8:$BC$75,6,FALSE)-VLOOKUP($S66,$CE$8:$CK$75,6,FALSE)))/(VLOOKUP($S66,$B$8:$I$75,7,FALSE)-VLOOKUP($S66,$B$8:$I$75,6,FALSE)))</f>
        <v>2.8987287538268396E-3</v>
      </c>
      <c r="AG66" s="228">
        <f>(VLOOKUP($S66,$K$8:$Q$75,7,FALSE)*((VLOOKUP($S66,$B$8:$I$75,8,FALSE)-VLOOKUP($S66,$B$8:$I$75,7,FALSE))-(VLOOKUP($S66,$AW$8:$BC$75,7,FALSE)-VLOOKUP($S66,$CE$8:$CK$75,7,FALSE)))/(VLOOKUP($S66,$B$8:$I$75,8,FALSE)-VLOOKUP($S66,$B$8:$I$75,7,FALSE)))</f>
        <v>2.3123851573615202E-3</v>
      </c>
      <c r="AI66" s="225" t="s">
        <v>222</v>
      </c>
      <c r="AJ66" s="452">
        <f>VLOOKUP($AI66,$AW$8:$BC$75,2,FALSE)-VLOOKUP($AI66,$CE$8:$CK$75,2,FALSE)</f>
        <v>22349</v>
      </c>
      <c r="AK66" s="204">
        <f>(VLOOKUP($AI66,$B$8:$I$75,3,FALSE)-VLOOKUP($AI66,$B$8:$I$75,2,FALSE))-AJ66</f>
        <v>18382</v>
      </c>
      <c r="AL66" s="453">
        <f>VLOOKUP($AI66,$AW$8:$BC$75,3,FALSE)-VLOOKUP($AI66,$CE$8:$CK$75,3,FALSE)</f>
        <v>13318</v>
      </c>
      <c r="AM66" s="453">
        <f>(VLOOKUP($AI66,$B$8:$I$75,4,FALSE)-VLOOKUP($AI66,$B$8:$I$75,3,FALSE))-AL66</f>
        <v>14178</v>
      </c>
      <c r="AN66" s="452">
        <f>VLOOKUP($AI66,$AW$8:$BC$75,4,FALSE)-VLOOKUP($AI66,$CE$8:$CK$75,4,FALSE)</f>
        <v>15249</v>
      </c>
      <c r="AO66" s="204">
        <f>(VLOOKUP($AI66,$B$8:$I$75,5,FALSE)-VLOOKUP($AI66,$B$8:$I$75,4,FALSE))-AN66</f>
        <v>8003</v>
      </c>
      <c r="AP66" s="453">
        <f>VLOOKUP($AI66,$AW$8:$BC$75,5,FALSE)-VLOOKUP($AI66,$CE$8:$CK$75,5,FALSE)</f>
        <v>12844</v>
      </c>
      <c r="AQ66" s="453">
        <f>(VLOOKUP($AI66,$B$8:$I$75,6,FALSE)-VLOOKUP($AI66,$B$8:$I$75,5,FALSE))-AP66</f>
        <v>11814</v>
      </c>
      <c r="AR66" s="452">
        <f>VLOOKUP($AI66,$AW$8:$BC$75,6,FALSE)-VLOOKUP($AI66,$CE$8:$CK$75,6,FALSE)</f>
        <v>18324</v>
      </c>
      <c r="AS66" s="204">
        <f>(VLOOKUP($AI66,$B$8:$I$75,7,FALSE)-VLOOKUP($AI66,$B$8:$I$75,6,FALSE))-AR66</f>
        <v>18188</v>
      </c>
      <c r="AT66" s="452">
        <f>VLOOKUP($AI66,$AW$8:$BC$75,7,FALSE)-VLOOKUP($AI66,$CE$8:$CK$75,7,FALSE)</f>
        <v>7557</v>
      </c>
      <c r="AU66" s="204">
        <f>(VLOOKUP($AI66,$B$8:$I$75,8,FALSE)-VLOOKUP($AI66,$B$8:$I$75,7,FALSE))-AT66</f>
        <v>6894</v>
      </c>
      <c r="AV66" s="636"/>
      <c r="AW66" s="225" t="s">
        <v>222</v>
      </c>
      <c r="AX66" s="452">
        <v>55569</v>
      </c>
      <c r="AY66" s="453">
        <v>47299</v>
      </c>
      <c r="AZ66" s="453">
        <v>53823</v>
      </c>
      <c r="BA66" s="453">
        <v>57340</v>
      </c>
      <c r="BB66" s="453">
        <v>73652</v>
      </c>
      <c r="BC66" s="204">
        <v>33690</v>
      </c>
      <c r="BD66" s="150"/>
      <c r="BE66" s="225" t="s">
        <v>222</v>
      </c>
      <c r="BF66" s="237">
        <f>IF(VLOOKUP($BE66,$B$8:$I$75,3,FALSE)&lt;&gt;VLOOKUP($BE66,$B$8:$I$75,2,FALSE),(10*(VLOOKUP($BE66,$K$8:$Q$75,2,FALSE)*100)*VLOOKUP($BE66,$AW$8:$BC$75,2,FALSE))/(VLOOKUP($BE66,$B$8:$I$75,3,FALSE)-VLOOKUP($BE66,$B$8:$I$75,2,FALSE)),"")</f>
        <v>17.509012316901792</v>
      </c>
      <c r="BG66" s="243">
        <f>IF(VLOOKUP($BE66,$B$8:$I$75,4,FALSE)&lt;&gt;VLOOKUP($BE66,$B$8:$I$75,3,FALSE),(10*(VLOOKUP($BE66,$K$8:$Q$75,3,FALSE)*100)*VLOOKUP($BE66,$AW$8:$BC$75,3,FALSE))/(VLOOKUP($BE66,$B$8:$I$75,4,FALSE)-VLOOKUP($BE66,$B$8:$I$75,3,FALSE)),"")</f>
        <v>13.713763079886528</v>
      </c>
      <c r="BH66" s="243">
        <f>IF(VLOOKUP($BE66,$B$8:$I$75,5,FALSE)&lt;&gt;VLOOKUP($BE66,$B$8:$I$75,4,FALSE),(10*(VLOOKUP($BE66,$K$8:$Q$75,4,FALSE)*100)*VLOOKUP($BE66,$AW$8:$BC$75,4,FALSE))/(VLOOKUP($BE66,$B$8:$I$75,5,FALSE)-VLOOKUP($BE66,$B$8:$I$75,4,FALSE)),"")</f>
        <v>13.025804857898523</v>
      </c>
      <c r="BI66" s="243">
        <f>IF(VLOOKUP($BE66,$B$8:$I$75,6,FALSE)&lt;&gt;VLOOKUP($BE66,$B$8:$I$75,5,FALSE),(10*(VLOOKUP($BE66,$K$8:$Q$75,5,FALSE)*100)*VLOOKUP($BE66,$AW$8:$BC$75,5,FALSE))/(VLOOKUP($BE66,$B$8:$I$75,6,FALSE)-VLOOKUP($BE66,$B$8:$I$75,5,FALSE)),"")</f>
        <v>11.78060733724331</v>
      </c>
      <c r="BJ66" s="243">
        <f>IF(VLOOKUP($BE66,$B$8:$I$75,7,FALSE)&lt;&gt;VLOOKUP($BE66,$B$8:$I$75,6,FALSE),(10*(VLOOKUP($BE66,$K$8:$Q$75,6,FALSE)*100)*VLOOKUP($BE66,$AW$8:$BC$75,6,FALSE))/(VLOOKUP($BE66,$B$8:$I$75,7,FALSE)-VLOOKUP($BE66,$B$8:$I$75,6,FALSE)),"")</f>
        <v>11.73835331959833</v>
      </c>
      <c r="BK66" s="238">
        <f>IF(VLOOKUP($BE66,$B$8:$I$75,8,FALSE)&lt;&gt;VLOOKUP($BE66,$B$8:$I$75,7,FALSE),(10*(VLOOKUP($BE66,$K$8:$Q$75,7,FALSE)*100)*VLOOKUP($BE66,$AW$8:$BC$75,7,FALSE))/(VLOOKUP($BE66,$B$8:$I$75,8,FALSE)-VLOOKUP($BE66,$B$8:$I$75,7,FALSE)),"")</f>
        <v>11.30029822331152</v>
      </c>
      <c r="BL66" s="237">
        <f>IF(VLOOKUP($BE66,$B$8:$I$75,3,FALSE)&lt;&gt;VLOOKUP($BE66,$B$8:$I$75,2,FALSE),(10*(VLOOKUP($BE66,$K$8:$Q$75,2,FALSE)*100)*VLOOKUP($BE66,$CE$8:$CK$75,2,FALSE))/(VLOOKUP($BE66,$B$8:$I$75,3,FALSE)-VLOOKUP($BE66,$B$8:$I$75,2,FALSE)),"")</f>
        <v>10.467155953273904</v>
      </c>
      <c r="BM66" s="243">
        <f>IF(VLOOKUP($BE66,$B$8:$I$75,4,FALSE)&lt;&gt;VLOOKUP($BE66,$B$8:$I$75,3,FALSE),(10*(VLOOKUP($BE66,$K$8:$Q$75,3,FALSE)*100)*VLOOKUP($BE66,$CE$8:$CK$75,3,FALSE))/(VLOOKUP($BE66,$B$8:$I$75,4,FALSE)-VLOOKUP($BE66,$B$8:$I$75,3,FALSE)),"")</f>
        <v>9.8523728454644743</v>
      </c>
      <c r="BN66" s="243">
        <f>IF(VLOOKUP($BE66,$B$8:$I$75,5,FALSE)&lt;&gt;VLOOKUP($BE66,$B$8:$I$75,4,FALSE),(10*(VLOOKUP($BE66,$K$8:$Q$75,4,FALSE)*100)*VLOOKUP($BE66,$CE$8:$CK$75,4,FALSE))/(VLOOKUP($BE66,$B$8:$I$75,5,FALSE)-VLOOKUP($BE66,$B$8:$I$75,4,FALSE)),"")</f>
        <v>9.3353658582497747</v>
      </c>
      <c r="BO66" s="243">
        <f>IF(VLOOKUP($BE66,$B$8:$I$75,6,FALSE)&lt;&gt;VLOOKUP($BE66,$B$8:$I$75,5,FALSE),(10*(VLOOKUP($BE66,$K$8:$Q$75,5,FALSE)*100)*VLOOKUP($BE66,$CE$8:$CK$75,5,FALSE))/(VLOOKUP($BE66,$B$8:$I$75,6,FALSE)-VLOOKUP($BE66,$B$8:$I$75,5,FALSE)),"")</f>
        <v>9.1417841659919503</v>
      </c>
      <c r="BP66" s="243">
        <f>IF(VLOOKUP($BE66,$B$8:$I$75,7,FALSE)&lt;&gt;VLOOKUP($BE66,$B$8:$I$75,6,FALSE),(10*(VLOOKUP($BE66,$K$8:$Q$75,6,FALSE)*100)*VLOOKUP($BE66,$CE$8:$CK$75,6,FALSE))/(VLOOKUP($BE66,$B$8:$I$75,7,FALSE)-VLOOKUP($BE66,$B$8:$I$75,6,FALSE)),"")</f>
        <v>8.8179494442341859</v>
      </c>
      <c r="BQ66" s="238">
        <f>IF(VLOOKUP($BE66,$B$8:$I$75,8,FALSE)&lt;&gt;VLOOKUP($BE66,$B$8:$I$75,7,FALSE),(10*(VLOOKUP($BE66,$K$8:$Q$75,7,FALSE)*100)*VLOOKUP($BE66,$CE$8:$CK$75,7,FALSE))/(VLOOKUP($BE66,$B$8:$I$75,8,FALSE)-VLOOKUP($BE66,$B$8:$I$75,7,FALSE)),"")</f>
        <v>8.7655296369783304</v>
      </c>
      <c r="BR66" s="150"/>
      <c r="BS66" s="225" t="s">
        <v>222</v>
      </c>
      <c r="BT66" s="453">
        <v>6811</v>
      </c>
      <c r="BU66" s="453">
        <v>6828</v>
      </c>
      <c r="BV66" s="453">
        <v>6886</v>
      </c>
      <c r="BW66" s="453">
        <v>6696</v>
      </c>
      <c r="BX66" s="453">
        <v>6796</v>
      </c>
      <c r="BY66" s="453">
        <v>6594</v>
      </c>
      <c r="BZ66" s="453">
        <v>6718</v>
      </c>
      <c r="CA66" s="453">
        <v>6458</v>
      </c>
      <c r="CB66" s="453">
        <v>6400</v>
      </c>
      <c r="CC66" s="204">
        <v>6206</v>
      </c>
      <c r="CE66" s="225" t="s">
        <v>222</v>
      </c>
      <c r="CF66" s="452">
        <v>33220</v>
      </c>
      <c r="CG66" s="453">
        <v>33981</v>
      </c>
      <c r="CH66" s="453">
        <v>38574</v>
      </c>
      <c r="CI66" s="453">
        <v>44496</v>
      </c>
      <c r="CJ66" s="453">
        <v>55328</v>
      </c>
      <c r="CK66" s="204">
        <v>26133</v>
      </c>
      <c r="CM66" s="799" t="s">
        <v>222</v>
      </c>
      <c r="CN66" s="453">
        <v>4976</v>
      </c>
      <c r="CO66" s="453">
        <v>5184</v>
      </c>
      <c r="CP66" s="453">
        <v>5148</v>
      </c>
      <c r="CQ66" s="453">
        <v>5096</v>
      </c>
      <c r="CR66" s="453">
        <v>5247</v>
      </c>
      <c r="CS66" s="453">
        <v>5415</v>
      </c>
      <c r="CT66" s="453">
        <v>5227</v>
      </c>
      <c r="CU66" s="453">
        <v>5575</v>
      </c>
      <c r="CV66" s="453">
        <v>5475</v>
      </c>
      <c r="CW66" s="204">
        <v>5783</v>
      </c>
      <c r="CY66" s="225" t="s">
        <v>222</v>
      </c>
      <c r="CZ66" s="452">
        <v>525849.8425824088</v>
      </c>
      <c r="DA66" s="453">
        <v>23754.792876294006</v>
      </c>
      <c r="DB66" s="453">
        <v>27968.714457596689</v>
      </c>
      <c r="DC66" s="453">
        <v>5228.3878952141977</v>
      </c>
      <c r="DD66" s="453">
        <v>13393.281930819543</v>
      </c>
      <c r="DE66" s="204">
        <v>1997.1265987919157</v>
      </c>
      <c r="DG66" s="225" t="s">
        <v>222</v>
      </c>
      <c r="DH66" s="452">
        <v>6486</v>
      </c>
      <c r="DI66" s="453">
        <v>15445</v>
      </c>
      <c r="DJ66" s="453">
        <v>25662</v>
      </c>
      <c r="DK66" s="453">
        <v>54469</v>
      </c>
      <c r="DL66" s="453">
        <v>74906</v>
      </c>
      <c r="DM66" s="453">
        <v>69993</v>
      </c>
      <c r="DN66" s="453">
        <v>109344</v>
      </c>
      <c r="DO66" s="204">
        <v>97039</v>
      </c>
      <c r="DP66" s="452">
        <v>4488.4374220000018</v>
      </c>
      <c r="DQ66" s="453">
        <v>15061.61447199999</v>
      </c>
      <c r="DR66" s="453">
        <v>37124.109420000015</v>
      </c>
      <c r="DS66" s="453">
        <v>70605.442467999979</v>
      </c>
      <c r="DT66" s="453">
        <v>80607.95062100004</v>
      </c>
      <c r="DU66" s="453">
        <v>66724.768641000002</v>
      </c>
      <c r="DV66" s="453">
        <v>138476.44100500006</v>
      </c>
      <c r="DW66" s="204">
        <v>73898.356023000029</v>
      </c>
      <c r="DX66" s="452">
        <v>3865.1863729825095</v>
      </c>
      <c r="DY66" s="453">
        <v>15961.586242570891</v>
      </c>
      <c r="DZ66" s="453">
        <v>40868.700685162185</v>
      </c>
      <c r="EA66" s="453">
        <v>73026.512814466449</v>
      </c>
      <c r="EB66" s="453">
        <v>81198.16415592721</v>
      </c>
      <c r="EC66" s="453">
        <v>63610.397073022221</v>
      </c>
      <c r="ED66" s="453">
        <v>147209.23926160709</v>
      </c>
      <c r="EE66" s="204">
        <v>73058.084184914624</v>
      </c>
      <c r="EG66" s="225" t="s">
        <v>222</v>
      </c>
      <c r="EH66" s="452">
        <v>99696</v>
      </c>
      <c r="EI66" s="453">
        <v>117029</v>
      </c>
      <c r="EJ66" s="453">
        <v>117130</v>
      </c>
      <c r="EK66" s="453">
        <v>100338</v>
      </c>
      <c r="EL66" s="453">
        <v>75802</v>
      </c>
      <c r="EM66" s="453">
        <v>43752</v>
      </c>
      <c r="EN66" s="452">
        <v>103815.844124</v>
      </c>
      <c r="EO66" s="453">
        <v>111652.74075199994</v>
      </c>
      <c r="EP66" s="453">
        <v>112932.19442300005</v>
      </c>
      <c r="EQ66" s="453">
        <v>118963.54120399994</v>
      </c>
      <c r="ER66" s="453">
        <v>85166.657429999977</v>
      </c>
      <c r="ES66" s="453">
        <v>57984.022070000006</v>
      </c>
      <c r="ET66" s="452">
        <v>106173.82148649925</v>
      </c>
      <c r="EU66" s="453">
        <v>109694.11777739842</v>
      </c>
      <c r="EV66" s="453">
        <v>110300.91839308852</v>
      </c>
      <c r="EW66" s="453">
        <v>118287.31509644901</v>
      </c>
      <c r="EX66" s="453">
        <v>97634.041164461887</v>
      </c>
      <c r="EY66" s="204">
        <v>62875.786082102757</v>
      </c>
      <c r="EZ66" s="636"/>
      <c r="FA66" s="225" t="s">
        <v>222</v>
      </c>
      <c r="FB66" s="452">
        <v>138551</v>
      </c>
      <c r="FC66" s="453">
        <v>321834</v>
      </c>
      <c r="FD66" s="204">
        <v>93362</v>
      </c>
      <c r="FE66" s="452">
        <v>142388.50962000003</v>
      </c>
      <c r="FF66" s="453">
        <v>340770.20392299991</v>
      </c>
      <c r="FG66" s="204">
        <v>107356.28645600002</v>
      </c>
      <c r="FH66" s="452">
        <v>145698.09135304112</v>
      </c>
      <c r="FI66" s="453">
        <v>337650.59292719117</v>
      </c>
      <c r="FJ66" s="204">
        <v>121617.31571976774</v>
      </c>
      <c r="FK66" s="636"/>
      <c r="FL66" s="805"/>
      <c r="FM66" s="73"/>
      <c r="FU66" s="631"/>
      <c r="FV66" s="631"/>
      <c r="FW66" s="631"/>
      <c r="FX66" s="631"/>
      <c r="FZ66" s="225" t="s">
        <v>222</v>
      </c>
      <c r="GA66" s="452">
        <v>345754</v>
      </c>
      <c r="GB66" s="453">
        <v>151003</v>
      </c>
      <c r="GC66" s="204">
        <f>GA66-GB66</f>
        <v>194751</v>
      </c>
      <c r="GD66" s="452">
        <v>8809796.5440000053</v>
      </c>
      <c r="GE66" s="453">
        <v>6076379.4149999982</v>
      </c>
      <c r="GF66" s="204">
        <f>GD66-GE66</f>
        <v>2733417.1290000072</v>
      </c>
      <c r="GH66" s="225" t="s">
        <v>222</v>
      </c>
      <c r="GI66" s="452">
        <v>138263</v>
      </c>
      <c r="GJ66" s="453">
        <v>161183</v>
      </c>
      <c r="GK66" s="453">
        <v>184524</v>
      </c>
      <c r="GL66" s="453">
        <v>203923</v>
      </c>
      <c r="GM66" s="453">
        <v>231444</v>
      </c>
      <c r="GN66" s="453">
        <v>264563.7468156261</v>
      </c>
      <c r="GO66" s="204">
        <v>275265.83508054644</v>
      </c>
      <c r="GQ66" s="225" t="s">
        <v>222</v>
      </c>
      <c r="GR66" s="452">
        <v>426007</v>
      </c>
      <c r="GS66" s="453">
        <v>464615</v>
      </c>
      <c r="GT66" s="453">
        <v>492686</v>
      </c>
      <c r="GU66" s="453">
        <v>515641</v>
      </c>
      <c r="GV66" s="453">
        <v>539621</v>
      </c>
      <c r="GW66" s="453">
        <v>575205.6840307524</v>
      </c>
      <c r="GX66" s="204">
        <v>588993.38730017748</v>
      </c>
      <c r="GZ66" s="225" t="s">
        <v>222</v>
      </c>
      <c r="HA66" s="387">
        <f t="shared" ref="HA66:HG68" si="34">GR66/GI66</f>
        <v>3.0811352277905151</v>
      </c>
      <c r="HB66" s="388">
        <f t="shared" si="34"/>
        <v>2.8825310361514553</v>
      </c>
      <c r="HC66" s="388">
        <f t="shared" si="34"/>
        <v>2.6700375018967724</v>
      </c>
      <c r="HD66" s="388">
        <f t="shared" si="34"/>
        <v>2.5286063857436387</v>
      </c>
      <c r="HE66" s="388">
        <f t="shared" si="34"/>
        <v>2.3315402429961458</v>
      </c>
      <c r="HF66" s="388">
        <f t="shared" si="34"/>
        <v>2.1741666836598439</v>
      </c>
      <c r="HG66" s="245">
        <f t="shared" si="34"/>
        <v>2.1397257205124283</v>
      </c>
      <c r="HI66" s="225" t="s">
        <v>222</v>
      </c>
      <c r="HJ66" s="452">
        <v>73543</v>
      </c>
      <c r="HK66" s="453">
        <v>76010</v>
      </c>
      <c r="HL66" s="453">
        <v>35014</v>
      </c>
      <c r="HM66" s="453">
        <v>31165</v>
      </c>
      <c r="HN66" s="453">
        <v>15673</v>
      </c>
      <c r="HO66" s="452">
        <v>94711.491099999985</v>
      </c>
      <c r="HP66" s="453">
        <v>91355.702691999992</v>
      </c>
      <c r="HQ66" s="453">
        <v>34045.675740000006</v>
      </c>
      <c r="HR66" s="453">
        <v>30974.101987000002</v>
      </c>
      <c r="HS66" s="453">
        <v>13534.774945999998</v>
      </c>
      <c r="HT66" s="452">
        <v>102472.9722856545</v>
      </c>
      <c r="HU66" s="453">
        <v>94065.967164910791</v>
      </c>
      <c r="HV66" s="453">
        <v>34491.202906355102</v>
      </c>
      <c r="HW66" s="453">
        <v>31016.100848909897</v>
      </c>
      <c r="HX66" s="204">
        <v>13310.0527690907</v>
      </c>
      <c r="HY66" s="804"/>
      <c r="HZ66" s="225" t="s">
        <v>222</v>
      </c>
      <c r="IA66" s="452">
        <v>73528</v>
      </c>
      <c r="IB66" s="453">
        <v>3937</v>
      </c>
      <c r="IC66" s="453">
        <v>66139</v>
      </c>
      <c r="ID66" s="453">
        <v>72187</v>
      </c>
      <c r="IE66" s="453">
        <v>15573</v>
      </c>
      <c r="IF66" s="452">
        <v>94711.491161000013</v>
      </c>
      <c r="IG66" s="453">
        <v>5785.4950859999999</v>
      </c>
      <c r="IH66" s="453">
        <v>77465.842208000031</v>
      </c>
      <c r="II66" s="453">
        <v>67565.113075000045</v>
      </c>
      <c r="IJ66" s="453">
        <v>19093.805144000002</v>
      </c>
      <c r="IK66" s="452">
        <v>102472.97228564891</v>
      </c>
      <c r="IL66" s="453">
        <v>5681.8374232313618</v>
      </c>
      <c r="IM66" s="453">
        <v>78805.395149785953</v>
      </c>
      <c r="IN66" s="453">
        <v>66689.413894428842</v>
      </c>
      <c r="IO66" s="204">
        <v>21706.677221568847</v>
      </c>
      <c r="IQ66" s="225" t="s">
        <v>222</v>
      </c>
      <c r="IR66" s="452">
        <v>2701</v>
      </c>
      <c r="IS66" s="453">
        <v>9238</v>
      </c>
      <c r="IT66" s="453">
        <v>15653</v>
      </c>
      <c r="IU66" s="453">
        <v>11514</v>
      </c>
      <c r="IV66" s="453">
        <v>7362</v>
      </c>
      <c r="IW66" s="453">
        <v>17494</v>
      </c>
      <c r="IX66" s="204">
        <v>9580</v>
      </c>
      <c r="IY66" s="452">
        <v>37154</v>
      </c>
      <c r="IZ66" s="453">
        <v>37137</v>
      </c>
      <c r="JA66" s="453">
        <v>114884</v>
      </c>
      <c r="JB66" s="453">
        <v>113351</v>
      </c>
      <c r="JC66" s="453">
        <v>51098</v>
      </c>
      <c r="JD66" s="453">
        <v>68199</v>
      </c>
      <c r="JE66" s="204">
        <v>18832</v>
      </c>
      <c r="JF66" s="452">
        <v>3697.2702850000001</v>
      </c>
      <c r="JG66" s="453">
        <v>10951.043468000003</v>
      </c>
      <c r="JH66" s="453">
        <v>16917.753005999995</v>
      </c>
      <c r="JI66" s="453">
        <v>15940.378786999994</v>
      </c>
      <c r="JJ66" s="453">
        <v>14100.961894</v>
      </c>
      <c r="JK66" s="453">
        <v>18270.288839999994</v>
      </c>
      <c r="JL66" s="204">
        <v>14906.935136999995</v>
      </c>
      <c r="JM66" s="452">
        <v>36113.269548999997</v>
      </c>
      <c r="JN66" s="453">
        <v>37406.66430299999</v>
      </c>
      <c r="JO66" s="453">
        <v>104716.64062699999</v>
      </c>
      <c r="JP66" s="453">
        <v>118703.99267999998</v>
      </c>
      <c r="JQ66" s="453">
        <v>74407.724747000044</v>
      </c>
      <c r="JR66" s="453">
        <v>70368.935154000021</v>
      </c>
      <c r="JS66" s="204">
        <v>30595.68272099999</v>
      </c>
      <c r="JT66" s="452">
        <v>4159.641607406812</v>
      </c>
      <c r="JU66" s="453">
        <v>10205.762216562864</v>
      </c>
      <c r="JV66" s="453">
        <v>17122.290979009369</v>
      </c>
      <c r="JW66" s="453">
        <v>16916.809097526148</v>
      </c>
      <c r="JX66" s="453">
        <v>16164.817119970843</v>
      </c>
      <c r="JY66" s="453">
        <v>20693.626918199265</v>
      </c>
      <c r="JZ66" s="204">
        <v>17192.268325046978</v>
      </c>
      <c r="KA66" s="452">
        <v>37303.190462356324</v>
      </c>
      <c r="KB66" s="453">
        <v>34535.276083296769</v>
      </c>
      <c r="KC66" s="453">
        <v>102156.32634241624</v>
      </c>
      <c r="KD66" s="453">
        <v>118420.5236682767</v>
      </c>
      <c r="KE66" s="453">
        <v>76826.364569305122</v>
      </c>
      <c r="KF66" s="453">
        <v>79311.131802841352</v>
      </c>
      <c r="KG66" s="204">
        <v>35391.572397455668</v>
      </c>
      <c r="KI66" s="225" t="s">
        <v>222</v>
      </c>
      <c r="KJ66" s="452">
        <v>75223</v>
      </c>
      <c r="KK66" s="453">
        <v>32872</v>
      </c>
      <c r="KL66" s="453">
        <v>31538</v>
      </c>
      <c r="KM66" s="204">
        <v>15117</v>
      </c>
      <c r="KN66" s="452">
        <v>84512.915990000009</v>
      </c>
      <c r="KO66" s="453">
        <v>33547.106900999999</v>
      </c>
      <c r="KP66" s="453">
        <v>32961.453025999988</v>
      </c>
      <c r="KQ66" s="204">
        <v>13727.601048999984</v>
      </c>
      <c r="KR66" s="452">
        <v>86549.850097175673</v>
      </c>
      <c r="KS66" s="453">
        <v>33997.976459680038</v>
      </c>
      <c r="KT66" s="453">
        <v>33622.635609656805</v>
      </c>
      <c r="KU66" s="204">
        <v>13697.473735560789</v>
      </c>
      <c r="KW66" s="225" t="s">
        <v>222</v>
      </c>
      <c r="KX66" s="452">
        <v>158936</v>
      </c>
      <c r="KY66" s="453">
        <v>188628</v>
      </c>
      <c r="KZ66" s="453">
        <v>216006</v>
      </c>
      <c r="LA66" s="453">
        <v>235855</v>
      </c>
      <c r="LB66" s="453">
        <v>263398</v>
      </c>
      <c r="LC66" s="453">
        <v>298561.97264917963</v>
      </c>
      <c r="LD66" s="204">
        <v>315335.10358757572</v>
      </c>
      <c r="LE66" s="77"/>
      <c r="LF66" s="225" t="s">
        <v>222</v>
      </c>
      <c r="LG66" s="452">
        <v>231444</v>
      </c>
      <c r="LH66" s="453">
        <v>14385</v>
      </c>
      <c r="LI66" s="204">
        <v>17569</v>
      </c>
      <c r="LJ66" s="452">
        <v>264563.7468156261</v>
      </c>
      <c r="LK66" s="453">
        <v>13193.52759880033</v>
      </c>
      <c r="LL66" s="204">
        <v>20804.698234753243</v>
      </c>
      <c r="LM66" s="452">
        <v>275265.83508054644</v>
      </c>
      <c r="LN66" s="453">
        <v>14160.595842608836</v>
      </c>
      <c r="LO66" s="204">
        <v>25908.672664420628</v>
      </c>
      <c r="LQ66" s="225" t="s">
        <v>222</v>
      </c>
      <c r="LR66" s="452">
        <v>164753</v>
      </c>
      <c r="LS66" s="453">
        <v>92283</v>
      </c>
      <c r="LT66" s="204">
        <v>6507</v>
      </c>
      <c r="LU66" s="452">
        <v>189819.62854000021</v>
      </c>
      <c r="LV66" s="453">
        <v>106248.30452200001</v>
      </c>
      <c r="LW66" s="204">
        <v>2494.0395849997149</v>
      </c>
      <c r="LX66" s="452">
        <v>199933.01162645762</v>
      </c>
      <c r="LY66" s="453">
        <v>113098.76207986585</v>
      </c>
      <c r="LZ66" s="204">
        <v>2303.3298812521971</v>
      </c>
      <c r="MB66" s="225" t="s">
        <v>222</v>
      </c>
      <c r="MC66" s="1107"/>
      <c r="MD66" s="1108"/>
      <c r="ME66" s="1108"/>
      <c r="MF66" s="1108"/>
      <c r="MG66" s="1108"/>
      <c r="MH66" s="452">
        <v>22780.15151</v>
      </c>
      <c r="MI66" s="453">
        <v>36963.789281999998</v>
      </c>
      <c r="MJ66" s="453">
        <v>60636.002519000001</v>
      </c>
      <c r="MK66" s="453">
        <v>73709.097569000005</v>
      </c>
      <c r="ML66" s="453">
        <v>104472.931805</v>
      </c>
      <c r="MM66" s="452">
        <v>22361.8747852694</v>
      </c>
      <c r="MN66" s="453">
        <v>39900.23456133579</v>
      </c>
      <c r="MO66" s="453">
        <v>64177.977873554017</v>
      </c>
      <c r="MP66" s="453">
        <v>75986.283583978686</v>
      </c>
      <c r="MQ66" s="204">
        <v>112908.7327839527</v>
      </c>
      <c r="MS66" s="225" t="s">
        <v>222</v>
      </c>
      <c r="MT66" s="452">
        <v>138263</v>
      </c>
      <c r="MU66" s="453">
        <v>161183</v>
      </c>
      <c r="MV66" s="453">
        <v>184524</v>
      </c>
      <c r="MW66" s="453">
        <v>203923</v>
      </c>
      <c r="MX66" s="453">
        <v>231444</v>
      </c>
      <c r="MY66" s="453">
        <v>264563.7468156261</v>
      </c>
      <c r="MZ66" s="204">
        <v>275265.83508054644</v>
      </c>
      <c r="NB66" s="225" t="s">
        <v>222</v>
      </c>
      <c r="NC66" s="452">
        <v>144073</v>
      </c>
      <c r="ND66" s="453">
        <v>81796</v>
      </c>
      <c r="NE66" s="204">
        <v>5536</v>
      </c>
      <c r="NF66" s="452">
        <v>167746.60482200014</v>
      </c>
      <c r="NG66" s="453">
        <v>94815.600572999974</v>
      </c>
      <c r="NH66" s="204">
        <v>2001.5414159998181</v>
      </c>
      <c r="NI66" s="452">
        <v>175470.89954877706</v>
      </c>
      <c r="NJ66" s="453">
        <v>98024.141843822479</v>
      </c>
      <c r="NK66" s="204">
        <v>1770.7936879469053</v>
      </c>
      <c r="NM66" s="225" t="s">
        <v>222</v>
      </c>
      <c r="NN66" s="452">
        <v>17830</v>
      </c>
      <c r="NO66" s="453">
        <v>29431</v>
      </c>
      <c r="NP66" s="453">
        <v>50203</v>
      </c>
      <c r="NQ66" s="453">
        <v>62765</v>
      </c>
      <c r="NR66" s="453">
        <v>71176</v>
      </c>
      <c r="NS66" s="453">
        <v>885014</v>
      </c>
      <c r="NT66" s="452">
        <v>17611.421279999999</v>
      </c>
      <c r="NU66" s="453">
        <v>30947.612126</v>
      </c>
      <c r="NV66" s="453">
        <v>52801.506350000003</v>
      </c>
      <c r="NW66" s="453">
        <v>66573.368159999998</v>
      </c>
      <c r="NX66" s="453">
        <v>96629.838905999932</v>
      </c>
      <c r="NY66" s="453">
        <v>1068423.0878610001</v>
      </c>
      <c r="NZ66" s="452">
        <v>16691.636937629166</v>
      </c>
      <c r="OA66" s="453">
        <v>32550.437852504256</v>
      </c>
      <c r="OB66" s="453">
        <v>54603.868726150162</v>
      </c>
      <c r="OC66" s="453">
        <v>68487.830438025703</v>
      </c>
      <c r="OD66" s="453">
        <v>102932.06112623698</v>
      </c>
      <c r="OE66" s="204">
        <v>1121786.0946241438</v>
      </c>
      <c r="OG66" s="225" t="s">
        <v>222</v>
      </c>
      <c r="OH66" s="452">
        <v>129160</v>
      </c>
      <c r="OI66" s="453">
        <v>51283</v>
      </c>
      <c r="OJ66" s="453">
        <v>43488</v>
      </c>
      <c r="OK66" s="204">
        <v>7474</v>
      </c>
      <c r="OL66" s="452">
        <v>154886.47595800002</v>
      </c>
      <c r="OM66" s="453">
        <v>61131.833535000027</v>
      </c>
      <c r="ON66" s="453">
        <v>43933.460202999995</v>
      </c>
      <c r="OO66" s="204">
        <v>4611.977112999999</v>
      </c>
      <c r="OP66" s="452">
        <v>162681.71728175602</v>
      </c>
      <c r="OQ66" s="453">
        <v>63060.126631847212</v>
      </c>
      <c r="OR66" s="453">
        <v>45194.739804158431</v>
      </c>
      <c r="OS66" s="204">
        <v>4329.2513627846411</v>
      </c>
      <c r="OU66" s="225" t="s">
        <v>222</v>
      </c>
      <c r="OV66" s="452">
        <v>37718.223632661946</v>
      </c>
      <c r="OW66" s="453">
        <v>57058.47534232281</v>
      </c>
      <c r="OX66" s="453">
        <v>45537.981546289622</v>
      </c>
      <c r="OY66" s="453">
        <v>53791.963634238731</v>
      </c>
      <c r="OZ66" s="453">
        <v>30491.680787627807</v>
      </c>
      <c r="PA66" s="204">
        <v>50667.510137405399</v>
      </c>
      <c r="PC66" s="225" t="s">
        <v>222</v>
      </c>
      <c r="PD66" s="452">
        <v>6241.6618784900038</v>
      </c>
      <c r="PE66" s="453">
        <v>3839.8593472230987</v>
      </c>
      <c r="PF66" s="453">
        <v>32010.250982176767</v>
      </c>
      <c r="PG66" s="453">
        <v>30261.113795288235</v>
      </c>
      <c r="PH66" s="453">
        <v>15550.279718062187</v>
      </c>
      <c r="PI66" s="204">
        <v>7879.2107286414275</v>
      </c>
      <c r="PJ66" s="452">
        <v>40756.703878048131</v>
      </c>
      <c r="PK66" s="453">
        <v>13793.459257101873</v>
      </c>
      <c r="PL66" s="453">
        <v>23823.755936769427</v>
      </c>
      <c r="PM66" s="453">
        <v>51166.295039039083</v>
      </c>
      <c r="PN66" s="453">
        <v>27510.503702495585</v>
      </c>
      <c r="PO66" s="204">
        <v>15259.344259268204</v>
      </c>
      <c r="PP66" s="452">
        <v>47197.379287772208</v>
      </c>
      <c r="PQ66" s="453">
        <v>17702.513853297471</v>
      </c>
      <c r="PR66" s="453">
        <v>56239.466833987994</v>
      </c>
      <c r="PS66" s="453">
        <v>81967.769801725313</v>
      </c>
      <c r="PT66" s="453">
        <v>43492.024812057462</v>
      </c>
      <c r="PU66" s="204">
        <v>23226.625234672167</v>
      </c>
      <c r="PV66" s="636"/>
      <c r="PW66" s="225" t="s">
        <v>222</v>
      </c>
      <c r="PX66" s="452">
        <v>43409</v>
      </c>
      <c r="PY66" s="453">
        <v>111879</v>
      </c>
      <c r="PZ66" s="204">
        <v>76117</v>
      </c>
      <c r="QA66" s="452">
        <v>43874.017642999912</v>
      </c>
      <c r="QB66" s="453">
        <v>123633.74387199999</v>
      </c>
      <c r="QC66" s="204">
        <v>97055.985296000028</v>
      </c>
      <c r="QD66" s="452">
        <v>44681.380064643003</v>
      </c>
      <c r="QE66" s="453">
        <v>127425.50206459465</v>
      </c>
      <c r="QF66" s="204">
        <v>103158.95295130879</v>
      </c>
      <c r="QH66" s="799" t="s">
        <v>222</v>
      </c>
      <c r="QI66" s="453">
        <f t="shared" si="9"/>
        <v>3516</v>
      </c>
      <c r="QJ66" s="453">
        <f t="shared" si="10"/>
        <v>3087</v>
      </c>
      <c r="QK66" s="453">
        <f t="shared" si="11"/>
        <v>2726</v>
      </c>
      <c r="QL66" s="453">
        <f t="shared" si="12"/>
        <v>3218</v>
      </c>
      <c r="QM66" s="453">
        <f t="shared" si="13"/>
        <v>2904</v>
      </c>
      <c r="QN66" s="453">
        <f t="shared" si="14"/>
        <v>2925</v>
      </c>
      <c r="QO66" s="453">
        <f t="shared" si="15"/>
        <v>2620</v>
      </c>
      <c r="QP66" s="453">
        <f t="shared" si="16"/>
        <v>2290</v>
      </c>
      <c r="QQ66" s="204">
        <f t="shared" si="17"/>
        <v>2649</v>
      </c>
      <c r="QR66" s="204">
        <f t="shared" si="18"/>
        <v>25935</v>
      </c>
      <c r="QT66" s="799" t="s">
        <v>222</v>
      </c>
      <c r="QU66" s="453">
        <v>1498</v>
      </c>
      <c r="QV66" s="453">
        <v>1153</v>
      </c>
      <c r="QW66" s="453">
        <v>1416</v>
      </c>
      <c r="QX66" s="453">
        <v>1540</v>
      </c>
      <c r="QY66" s="453">
        <v>1308</v>
      </c>
      <c r="QZ66" s="453">
        <v>1076</v>
      </c>
      <c r="RA66" s="453">
        <v>865</v>
      </c>
      <c r="RB66" s="453">
        <v>937</v>
      </c>
      <c r="RC66" s="204">
        <v>957</v>
      </c>
      <c r="RD66" s="204">
        <f t="shared" ref="RD66:RD72" si="35">SUM(QU66:RC66)</f>
        <v>10750</v>
      </c>
      <c r="RF66" s="799" t="s">
        <v>222</v>
      </c>
      <c r="RG66" s="453">
        <v>531</v>
      </c>
      <c r="RH66" s="453">
        <v>354</v>
      </c>
      <c r="RI66" s="453">
        <v>590</v>
      </c>
      <c r="RJ66" s="453">
        <v>363</v>
      </c>
      <c r="RK66" s="453">
        <v>324</v>
      </c>
      <c r="RL66" s="453">
        <v>438</v>
      </c>
      <c r="RM66" s="453">
        <v>364</v>
      </c>
      <c r="RN66" s="453">
        <v>245</v>
      </c>
      <c r="RO66" s="204">
        <v>261</v>
      </c>
      <c r="RP66" s="204">
        <f t="shared" ref="RP66:RP72" si="36">SUM(RG66:RO66)</f>
        <v>3470</v>
      </c>
      <c r="RR66" s="799" t="s">
        <v>222</v>
      </c>
      <c r="RS66" s="453">
        <v>1487</v>
      </c>
      <c r="RT66" s="453">
        <v>1580</v>
      </c>
      <c r="RU66" s="453">
        <v>720</v>
      </c>
      <c r="RV66" s="453">
        <v>1315</v>
      </c>
      <c r="RW66" s="453">
        <v>1272</v>
      </c>
      <c r="RX66" s="453">
        <v>1411</v>
      </c>
      <c r="RY66" s="453">
        <v>1391</v>
      </c>
      <c r="RZ66" s="453">
        <v>1108</v>
      </c>
      <c r="SA66" s="204">
        <v>1431</v>
      </c>
      <c r="SB66" s="204">
        <f t="shared" si="21"/>
        <v>11715</v>
      </c>
      <c r="SD66" s="225" t="s">
        <v>222</v>
      </c>
      <c r="SE66" s="420">
        <v>4071</v>
      </c>
      <c r="SF66" s="423">
        <v>2785</v>
      </c>
      <c r="SG66" s="423">
        <v>3775</v>
      </c>
      <c r="SH66" s="423">
        <v>3370</v>
      </c>
      <c r="SI66" s="423">
        <v>4250</v>
      </c>
      <c r="SJ66" s="423">
        <v>2894</v>
      </c>
      <c r="SK66" s="423">
        <v>2689</v>
      </c>
      <c r="SL66" s="423">
        <v>3319</v>
      </c>
      <c r="SM66" s="423">
        <v>3645</v>
      </c>
      <c r="SN66" s="218">
        <v>3932</v>
      </c>
      <c r="SP66" s="225" t="s">
        <v>222</v>
      </c>
      <c r="SQ66" s="452">
        <v>213599</v>
      </c>
      <c r="SR66" s="204">
        <v>218104</v>
      </c>
      <c r="SS66" s="453">
        <v>242758.63516099987</v>
      </c>
      <c r="ST66" s="453">
        <v>247604.93051700003</v>
      </c>
      <c r="SU66" s="452">
        <v>241897.19993844215</v>
      </c>
      <c r="SV66" s="204">
        <v>245728.07103278555</v>
      </c>
      <c r="SX66" s="225" t="s">
        <v>222</v>
      </c>
      <c r="SY66" s="452">
        <v>249973</v>
      </c>
      <c r="SZ66" s="453">
        <v>217447</v>
      </c>
      <c r="TA66" s="453">
        <v>31520</v>
      </c>
      <c r="TB66" s="453">
        <v>51316</v>
      </c>
      <c r="TC66" s="453">
        <v>28223</v>
      </c>
      <c r="TD66" s="204">
        <v>31177</v>
      </c>
      <c r="TE66" s="452">
        <v>245700.53289600011</v>
      </c>
      <c r="TF66" s="453">
        <v>28889.291692000003</v>
      </c>
      <c r="TG66" s="453">
        <v>42583.433482000008</v>
      </c>
      <c r="TH66" s="453">
        <v>36614.193346000007</v>
      </c>
      <c r="TI66" s="204">
        <v>25555.418010000001</v>
      </c>
      <c r="TJ66" s="452">
        <v>242908.50180362188</v>
      </c>
      <c r="TK66" s="453">
        <v>35866.062643867466</v>
      </c>
      <c r="TL66" s="453">
        <v>42578.187897634292</v>
      </c>
      <c r="TM66" s="453">
        <v>31502.238072120195</v>
      </c>
      <c r="TN66" s="204">
        <v>24319.872376489107</v>
      </c>
      <c r="TP66" s="225" t="s">
        <v>222</v>
      </c>
      <c r="TQ66" s="452">
        <v>6089</v>
      </c>
      <c r="TR66" s="453">
        <v>14132</v>
      </c>
      <c r="TS66" s="453">
        <v>24327</v>
      </c>
      <c r="TT66" s="453">
        <v>49974</v>
      </c>
      <c r="TU66" s="453">
        <v>63782</v>
      </c>
      <c r="TV66" s="204">
        <v>59458</v>
      </c>
      <c r="TW66" s="452">
        <v>4287.0345440000019</v>
      </c>
      <c r="TX66" s="453">
        <v>13913.349064999995</v>
      </c>
      <c r="TY66" s="453">
        <v>35353.78747700002</v>
      </c>
      <c r="TZ66" s="453">
        <v>64893.625271000026</v>
      </c>
      <c r="UA66" s="453">
        <v>70802.314094000074</v>
      </c>
      <c r="UB66" s="204">
        <v>57032.922957000002</v>
      </c>
      <c r="UC66" s="452">
        <v>3584.6125072535501</v>
      </c>
      <c r="UD66" s="453">
        <v>14310.504519434753</v>
      </c>
      <c r="UE66" s="453">
        <v>38415.786148730171</v>
      </c>
      <c r="UF66" s="453">
        <v>66292.797077628231</v>
      </c>
      <c r="UG66" s="453">
        <v>68810.432247500969</v>
      </c>
      <c r="UH66" s="204">
        <v>51938.545911828456</v>
      </c>
      <c r="UJ66" s="225" t="s">
        <v>222</v>
      </c>
      <c r="UK66" s="452">
        <v>218091</v>
      </c>
      <c r="UL66" s="453">
        <v>191782</v>
      </c>
      <c r="UM66" s="453">
        <v>26309</v>
      </c>
      <c r="UN66" s="452">
        <v>247523.04189699999</v>
      </c>
      <c r="UO66" s="453">
        <v>219166.00008500009</v>
      </c>
      <c r="UP66" s="453">
        <v>28357.041823000003</v>
      </c>
      <c r="UQ66" s="452">
        <v>245659.65507020574</v>
      </c>
      <c r="UR66" s="453">
        <v>215801.87631674847</v>
      </c>
      <c r="US66" s="204">
        <v>29857.778753457394</v>
      </c>
      <c r="UU66" s="225" t="s">
        <v>222</v>
      </c>
      <c r="UV66" s="452">
        <v>184658.11812200001</v>
      </c>
      <c r="UW66" s="453">
        <v>34507.881976999997</v>
      </c>
      <c r="UX66" s="452">
        <v>14667.848961</v>
      </c>
      <c r="UY66" s="453">
        <v>13121.803196999999</v>
      </c>
      <c r="UZ66" s="204">
        <v>567.38967000000002</v>
      </c>
      <c r="VA66" s="452">
        <v>182111.28605332301</v>
      </c>
      <c r="VB66" s="453">
        <v>33690.590263425001</v>
      </c>
      <c r="VC66" s="452">
        <v>16443.854467139801</v>
      </c>
      <c r="VD66" s="453">
        <v>12983.955370215101</v>
      </c>
      <c r="VE66" s="204">
        <v>429.968916102506</v>
      </c>
      <c r="VF66" s="168"/>
      <c r="VG66" s="225" t="s">
        <v>222</v>
      </c>
      <c r="VH66" s="452">
        <v>21436.806288</v>
      </c>
      <c r="VI66" s="453">
        <v>4491.2699590000002</v>
      </c>
      <c r="VJ66" s="453">
        <v>1722.2485589999999</v>
      </c>
      <c r="VK66" s="204">
        <v>6857.5571710000004</v>
      </c>
      <c r="VL66" s="452">
        <v>20339.263498814598</v>
      </c>
      <c r="VM66" s="453">
        <v>4501.5090196682204</v>
      </c>
      <c r="VN66" s="453">
        <v>1831.3716385681601</v>
      </c>
      <c r="VO66" s="204">
        <v>7018.44610637405</v>
      </c>
      <c r="VQ66" s="225" t="s">
        <v>222</v>
      </c>
      <c r="VR66" s="452">
        <v>187554</v>
      </c>
      <c r="VS66" s="204">
        <v>26045</v>
      </c>
      <c r="VT66" s="453">
        <v>214866.50422800001</v>
      </c>
      <c r="VU66" s="453">
        <v>27892.130938999999</v>
      </c>
      <c r="VV66" s="452">
        <v>212448.37969108933</v>
      </c>
      <c r="VW66" s="204">
        <v>29448.820247352895</v>
      </c>
      <c r="VY66" s="225" t="s">
        <v>222</v>
      </c>
      <c r="VZ66" s="452">
        <v>9710</v>
      </c>
      <c r="WA66" s="453">
        <v>38689</v>
      </c>
      <c r="WB66" s="453">
        <v>14242</v>
      </c>
      <c r="WC66" s="453">
        <v>85721</v>
      </c>
      <c r="WD66" s="204">
        <v>65864</v>
      </c>
      <c r="WE66" s="452">
        <v>7573.1154090000009</v>
      </c>
      <c r="WF66" s="453">
        <v>34294.505158999986</v>
      </c>
      <c r="WG66" s="453">
        <v>19126.072477000002</v>
      </c>
      <c r="WH66" s="453">
        <v>104487.84725000001</v>
      </c>
      <c r="WI66" s="204">
        <v>77988.747783999934</v>
      </c>
      <c r="WJ66" s="452">
        <v>6951.4620584667737</v>
      </c>
      <c r="WK66" s="453">
        <v>31420.278456013384</v>
      </c>
      <c r="WL66" s="453">
        <v>17912.985820603859</v>
      </c>
      <c r="WM66" s="453">
        <v>107165.01905730103</v>
      </c>
      <c r="WN66" s="204">
        <v>79105.815913005601</v>
      </c>
      <c r="WP66" s="225" t="s">
        <v>222</v>
      </c>
      <c r="WQ66" s="452">
        <v>6231</v>
      </c>
      <c r="WR66" s="453">
        <v>14182</v>
      </c>
      <c r="WS66" s="453">
        <v>22975</v>
      </c>
      <c r="WT66" s="453">
        <v>48922</v>
      </c>
      <c r="WU66" s="453">
        <v>63258</v>
      </c>
      <c r="WV66" s="204">
        <v>58658</v>
      </c>
      <c r="WW66" s="452">
        <v>4448.6874090000001</v>
      </c>
      <c r="WX66" s="453">
        <v>14106.890263000005</v>
      </c>
      <c r="WY66" s="453">
        <v>32874.707125000001</v>
      </c>
      <c r="WZ66" s="453">
        <v>63744.996657999982</v>
      </c>
      <c r="XA66" s="453">
        <v>71053.075853999995</v>
      </c>
      <c r="XB66" s="204">
        <v>57241.930782999996</v>
      </c>
      <c r="XC66" s="452">
        <v>3804.0882175749316</v>
      </c>
      <c r="XD66" s="453">
        <v>14728.874422287339</v>
      </c>
      <c r="XE66" s="453">
        <v>36263.176604016764</v>
      </c>
      <c r="XF66" s="453">
        <v>65653.032684129168</v>
      </c>
      <c r="XG66" s="453">
        <v>69158.254918424107</v>
      </c>
      <c r="XH66" s="204">
        <v>52948.134458958375</v>
      </c>
      <c r="XI66" s="636"/>
      <c r="XJ66" s="225" t="s">
        <v>222</v>
      </c>
      <c r="XK66" s="452">
        <v>1828</v>
      </c>
      <c r="XL66" s="453">
        <v>2330</v>
      </c>
      <c r="XM66" s="453">
        <v>1462</v>
      </c>
      <c r="XN66" s="453">
        <v>4664</v>
      </c>
      <c r="XO66" s="204">
        <v>1164</v>
      </c>
      <c r="XP66" s="452">
        <v>1980.1934815674263</v>
      </c>
      <c r="XQ66" s="453">
        <v>3785.2713788978181</v>
      </c>
      <c r="XR66" s="453">
        <v>2080.1255634850454</v>
      </c>
      <c r="XS66" s="453">
        <v>6941.0216396458127</v>
      </c>
      <c r="XT66" s="204">
        <v>2419.2784938470677</v>
      </c>
      <c r="XU66" s="452">
        <v>2169.7730109600743</v>
      </c>
      <c r="XV66" s="453">
        <v>4414.9865576373168</v>
      </c>
      <c r="XW66" s="453">
        <v>2539.4795885902663</v>
      </c>
      <c r="XX66" s="453">
        <v>7260.2536768582349</v>
      </c>
      <c r="XY66" s="204">
        <v>3076.9822499801903</v>
      </c>
      <c r="XZ66" s="636"/>
      <c r="YA66" s="225" t="s">
        <v>222</v>
      </c>
      <c r="YB66" s="452">
        <v>10058.244464659732</v>
      </c>
      <c r="YC66" s="453">
        <v>18171.779604229061</v>
      </c>
      <c r="YD66" s="453">
        <v>14768.30798819699</v>
      </c>
      <c r="YE66" s="453">
        <v>10790.29683113504</v>
      </c>
      <c r="YF66" s="453">
        <v>13735.656680092176</v>
      </c>
      <c r="YG66" s="453">
        <v>1535.5276386135306</v>
      </c>
      <c r="YH66" s="453">
        <v>1564.0229253168588</v>
      </c>
      <c r="YI66" s="452">
        <v>13942.451772584367</v>
      </c>
      <c r="YJ66" s="453">
        <v>18484.401239589635</v>
      </c>
      <c r="YK66" s="453">
        <v>14920.63150215132</v>
      </c>
      <c r="YL66" s="453">
        <v>11248.922796375882</v>
      </c>
      <c r="YM66" s="453">
        <v>25893.814252165099</v>
      </c>
      <c r="YN66" s="453">
        <v>16872.111424055896</v>
      </c>
      <c r="YO66" s="204">
        <v>182713.18504304325</v>
      </c>
      <c r="YP66" s="452">
        <v>20004.321124122467</v>
      </c>
      <c r="YQ66" s="453">
        <v>35485.777979220882</v>
      </c>
      <c r="YR66" s="453">
        <v>29012.372020321345</v>
      </c>
      <c r="YS66" s="453">
        <v>21194.449863336915</v>
      </c>
      <c r="YT66" s="453">
        <v>30993.568164084598</v>
      </c>
      <c r="YU66" s="453">
        <v>3051.7152007222871</v>
      </c>
      <c r="YV66" s="453">
        <v>3483.7311621949298</v>
      </c>
      <c r="YW66" s="452">
        <v>27657.318292683354</v>
      </c>
      <c r="YX66" s="453">
        <v>36103.563832635416</v>
      </c>
      <c r="YY66" s="453">
        <v>29349.12972064878</v>
      </c>
      <c r="YZ66" s="453">
        <v>21969.835290390336</v>
      </c>
      <c r="ZA66" s="453">
        <v>53731.808040856959</v>
      </c>
      <c r="ZB66" s="453">
        <v>33992.474446151115</v>
      </c>
      <c r="ZC66" s="204">
        <v>389098.06073610234</v>
      </c>
      <c r="ZE66" s="225" t="s">
        <v>222</v>
      </c>
      <c r="ZF66" s="452">
        <v>181521</v>
      </c>
      <c r="ZG66" s="453">
        <v>104363</v>
      </c>
      <c r="ZH66" s="453">
        <v>45968</v>
      </c>
      <c r="ZI66" s="204">
        <v>61855</v>
      </c>
      <c r="ZJ66" s="452">
        <v>144402.10747700004</v>
      </c>
      <c r="ZK66" s="453">
        <v>111478.149923</v>
      </c>
      <c r="ZL66" s="453">
        <v>68927.053895999998</v>
      </c>
      <c r="ZM66" s="204">
        <v>102596.07647099999</v>
      </c>
      <c r="ZN66" s="452">
        <v>127750.97555709741</v>
      </c>
      <c r="ZO66" s="453">
        <v>116657.19036535888</v>
      </c>
      <c r="ZP66" s="453">
        <v>74305.588006496575</v>
      </c>
      <c r="ZQ66" s="204">
        <v>121354.96019420918</v>
      </c>
      <c r="ZS66" s="225" t="s">
        <v>222</v>
      </c>
      <c r="ZT66" s="452">
        <v>52029.390201501526</v>
      </c>
      <c r="ZU66" s="453">
        <v>66962.965930728125</v>
      </c>
      <c r="ZV66" s="453">
        <v>34843.990674146931</v>
      </c>
      <c r="ZW66" s="204">
        <v>55266.182634105986</v>
      </c>
      <c r="ZX66" s="452">
        <v>75721.585355595875</v>
      </c>
      <c r="ZY66" s="453">
        <v>49694.224434630756</v>
      </c>
      <c r="ZZ66" s="453">
        <v>39461.597332349644</v>
      </c>
      <c r="AAA66" s="204">
        <v>66088.777560103204</v>
      </c>
    </row>
    <row r="67" spans="1:703" ht="15" customHeight="1" x14ac:dyDescent="0.2">
      <c r="A67" s="168"/>
      <c r="B67" s="226" t="s">
        <v>445</v>
      </c>
      <c r="C67" s="448">
        <v>325321</v>
      </c>
      <c r="D67" s="449">
        <v>369266</v>
      </c>
      <c r="E67" s="449">
        <v>395355</v>
      </c>
      <c r="F67" s="449">
        <v>419252</v>
      </c>
      <c r="G67" s="449">
        <v>444551</v>
      </c>
      <c r="H67" s="449">
        <v>477939</v>
      </c>
      <c r="I67" s="223">
        <v>492722</v>
      </c>
      <c r="J67" s="149"/>
      <c r="K67" s="226" t="s">
        <v>445</v>
      </c>
      <c r="L67" s="229">
        <f>((VLOOKUP($K67,$B$8:$I$75,3,FALSE)/VLOOKUP($K67,$B$8:$I$75,2,FALSE))^(1/6.975))-1</f>
        <v>1.8331569577096918E-2</v>
      </c>
      <c r="M67" s="163">
        <f>((VLOOKUP($K67,$B$8:$I$75,4,FALSE)/VLOOKUP($K67,$B$8:$I$75,3,FALSE))^(1/7.035))-1</f>
        <v>9.7511222137385278E-3</v>
      </c>
      <c r="N67" s="163">
        <f>((VLOOKUP($K67,$B$8:$I$75,5,FALSE)/VLOOKUP($K67,$B$8:$I$75,4,FALSE))^(1/8.005))-1</f>
        <v>7.3583680259676765E-3</v>
      </c>
      <c r="O67" s="163">
        <f>((VLOOKUP($K67,$B$8:$I$75,6,FALSE)/VLOOKUP($K67,$B$8:$I$75,5,FALSE))^(1/9.01))-1</f>
        <v>6.524255531898282E-3</v>
      </c>
      <c r="P67" s="163">
        <f>((VLOOKUP($K67,$B$8:$I$75,7,FALSE)/VLOOKUP($K67,$B$8:$I$75,6,FALSE))^(1/11))-1</f>
        <v>6.6052028811751651E-3</v>
      </c>
      <c r="Q67" s="230">
        <f>((VLOOKUP($K67,$B$8:$I$75,8,FALSE)/VLOOKUP($K67,$B$8:$I$75,7,FALSE))^(1/5))-1</f>
        <v>6.1109986661409543E-3</v>
      </c>
      <c r="S67" s="226" t="s">
        <v>445</v>
      </c>
      <c r="T67" s="229">
        <f>VLOOKUP($S67,$K$8:$Q$75,2,FALSE)*(VLOOKUP($S67,$AW$8:$BC$75,2,FALSE)-VLOOKUP($S67,$CE$8:$CK$75,2,FALSE))/(VLOOKUP($S67,$B$8:$I$75,3,FALSE)-VLOOKUP($S67,$B$8:$I$75,2,FALSE))</f>
        <v>8.2128101452698631E-3</v>
      </c>
      <c r="U67" s="163">
        <f>VLOOKUP($S67,$K$8:$Q$75,3,FALSE)*(VLOOKUP($S67,$AW$8:$BC$75,3,FALSE)-VLOOKUP($S67,$CE$8:$CK$75,3,FALSE))/(VLOOKUP($S67,$B$8:$I$75,4,FALSE)-VLOOKUP($S67,$B$8:$I$75,3,FALSE))</f>
        <v>5.209892772329386E-3</v>
      </c>
      <c r="V67" s="163">
        <f>VLOOKUP($S67,$K$8:$Q$75,4,FALSE)*(VLOOKUP($S67,$AW$8:$BC$75,4,FALSE)-VLOOKUP($S67,$CE$8:$CK$75,4,FALSE))/(VLOOKUP($S67,$B$8:$I$75,5,FALSE)-VLOOKUP($S67,$B$8:$I$75,4,FALSE))</f>
        <v>4.7324249148887818E-3</v>
      </c>
      <c r="W67" s="163">
        <f>VLOOKUP($S67,$K$8:$Q$75,5,FALSE)*(VLOOKUP($S67,$AW$8:$BC$75,5,FALSE)-VLOOKUP($S67,$CE$8:$CK$75,5,FALSE))/(VLOOKUP($S67,$B$8:$I$75,6,FALSE)-VLOOKUP($S67,$B$8:$I$75,5,FALSE))</f>
        <v>3.7089150978205105E-3</v>
      </c>
      <c r="X67" s="163">
        <f>VLOOKUP($S67,$K$8:$Q$75,6,FALSE)*(VLOOKUP($S67,$AW$8:$BC$75,6,FALSE)-VLOOKUP($S67,$CE$8:$CK$75,6,FALSE))/(VLOOKUP($S67,$B$8:$I$75,7,FALSE)-VLOOKUP($S67,$B$8:$I$75,6,FALSE))</f>
        <v>4.0292370636424634E-3</v>
      </c>
      <c r="Y67" s="230">
        <f>VLOOKUP($S67,$K$8:$Q$75,7,FALSE)*(VLOOKUP($S67,$AW$8:$BC$75,7,FALSE)-VLOOKUP($S67,$CE$8:$CK$75,7,FALSE))/(VLOOKUP($S67,$B$8:$I$75,8,FALSE)-VLOOKUP($S67,$B$8:$I$75,7,FALSE))</f>
        <v>3.663788214706574E-3</v>
      </c>
      <c r="AA67" s="226" t="s">
        <v>445</v>
      </c>
      <c r="AB67" s="229">
        <f>(VLOOKUP($S67,$K$8:$Q$75,2,FALSE)*((VLOOKUP($S67,$B$8:$I$75,3,FALSE)-VLOOKUP($S67,$B$8:$I$75,2,FALSE))-(VLOOKUP($S67,$AW$8:$BC$75,2,FALSE)-VLOOKUP($S67,$CE$8:$CK$75,2,FALSE)))/(VLOOKUP($S67,$B$8:$I$75,3,FALSE)-VLOOKUP($S67,$B$8:$I$75,2,FALSE)))</f>
        <v>1.0118759431827055E-2</v>
      </c>
      <c r="AC67" s="163">
        <f>(VLOOKUP($S67,$K$8:$Q$75,3,FALSE)*((VLOOKUP($S67,$B$8:$I$75,4,FALSE)-VLOOKUP($S67,$B$8:$I$75,3,FALSE))-(VLOOKUP($S67,$AW$8:$BC$75,3,FALSE)-VLOOKUP($S67,$CE$8:$CK$75,3,FALSE)))/(VLOOKUP($S67,$B$8:$I$75,4,FALSE)-VLOOKUP($S67,$B$8:$I$75,3,FALSE)))</f>
        <v>4.5412294414091427E-3</v>
      </c>
      <c r="AD67" s="163">
        <f>(VLOOKUP($S67,$K$8:$Q$75,4,FALSE)*((VLOOKUP($S67,$B$8:$I$75,5,FALSE)-VLOOKUP($S67,$B$8:$I$75,4,FALSE))-(VLOOKUP($S67,$AW$8:$BC$75,4,FALSE)-VLOOKUP($S67,$CE$8:$CK$75,4,FALSE)))/(VLOOKUP($S67,$B$8:$I$75,5,FALSE)-VLOOKUP($S67,$B$8:$I$75,4,FALSE)))</f>
        <v>2.6259431110788947E-3</v>
      </c>
      <c r="AE67" s="163">
        <f>(VLOOKUP($S67,$K$8:$Q$75,5,FALSE)*((VLOOKUP($S67,$B$8:$I$75,6,FALSE)-VLOOKUP($S67,$B$8:$I$75,5,FALSE))-(VLOOKUP($S67,$AW$8:$BC$75,5,FALSE)-VLOOKUP($S67,$CE$8:$CK$75,5,FALSE)))/(VLOOKUP($S67,$B$8:$I$75,6,FALSE)-VLOOKUP($S67,$B$8:$I$75,5,FALSE)))</f>
        <v>2.8153404340777719E-3</v>
      </c>
      <c r="AF67" s="163">
        <f>(VLOOKUP($S67,$K$8:$Q$75,6,FALSE)*((VLOOKUP($S67,$B$8:$I$75,7,FALSE)-VLOOKUP($S67,$B$8:$I$75,6,FALSE))-(VLOOKUP($S67,$AW$8:$BC$75,6,FALSE)-VLOOKUP($S67,$CE$8:$CK$75,6,FALSE)))/(VLOOKUP($S67,$B$8:$I$75,7,FALSE)-VLOOKUP($S67,$B$8:$I$75,6,FALSE)))</f>
        <v>2.5759658175327012E-3</v>
      </c>
      <c r="AG67" s="230">
        <f>(VLOOKUP($S67,$K$8:$Q$75,7,FALSE)*((VLOOKUP($S67,$B$8:$I$75,8,FALSE)-VLOOKUP($S67,$B$8:$I$75,7,FALSE))-(VLOOKUP($S67,$AW$8:$BC$75,7,FALSE)-VLOOKUP($S67,$CE$8:$CK$75,7,FALSE)))/(VLOOKUP($S67,$B$8:$I$75,8,FALSE)-VLOOKUP($S67,$B$8:$I$75,7,FALSE)))</f>
        <v>2.4472104514343808E-3</v>
      </c>
      <c r="AI67" s="226" t="s">
        <v>445</v>
      </c>
      <c r="AJ67" s="448">
        <f>VLOOKUP($AI67,$AW$8:$BC$75,2,FALSE)-VLOOKUP($AI67,$CE$8:$CK$75,2,FALSE)</f>
        <v>19688</v>
      </c>
      <c r="AK67" s="223">
        <f>(VLOOKUP($AI67,$B$8:$I$75,3,FALSE)-VLOOKUP($AI67,$B$8:$I$75,2,FALSE))-AJ67</f>
        <v>24257</v>
      </c>
      <c r="AL67" s="449">
        <f>VLOOKUP($AI67,$AW$8:$BC$75,3,FALSE)-VLOOKUP($AI67,$CE$8:$CK$75,3,FALSE)</f>
        <v>13939</v>
      </c>
      <c r="AM67" s="449">
        <f>(VLOOKUP($AI67,$B$8:$I$75,4,FALSE)-VLOOKUP($AI67,$B$8:$I$75,3,FALSE))-AL67</f>
        <v>12150</v>
      </c>
      <c r="AN67" s="448">
        <f>VLOOKUP($AI67,$AW$8:$BC$75,4,FALSE)-VLOOKUP($AI67,$CE$8:$CK$75,4,FALSE)</f>
        <v>15369</v>
      </c>
      <c r="AO67" s="223">
        <f>(VLOOKUP($AI67,$B$8:$I$75,5,FALSE)-VLOOKUP($AI67,$B$8:$I$75,4,FALSE))-AN67</f>
        <v>8528</v>
      </c>
      <c r="AP67" s="449">
        <f>VLOOKUP($AI67,$AW$8:$BC$75,5,FALSE)-VLOOKUP($AI67,$CE$8:$CK$75,5,FALSE)</f>
        <v>14382</v>
      </c>
      <c r="AQ67" s="449">
        <f>(VLOOKUP($AI67,$B$8:$I$75,6,FALSE)-VLOOKUP($AI67,$B$8:$I$75,5,FALSE))-AP67</f>
        <v>10917</v>
      </c>
      <c r="AR67" s="448">
        <f>VLOOKUP($AI67,$AW$8:$BC$75,6,FALSE)-VLOOKUP($AI67,$CE$8:$CK$75,6,FALSE)</f>
        <v>20367</v>
      </c>
      <c r="AS67" s="223">
        <f>(VLOOKUP($AI67,$B$8:$I$75,7,FALSE)-VLOOKUP($AI67,$B$8:$I$75,6,FALSE))-AR67</f>
        <v>13021</v>
      </c>
      <c r="AT67" s="448">
        <f>VLOOKUP($AI67,$AW$8:$BC$75,7,FALSE)-VLOOKUP($AI67,$CE$8:$CK$75,7,FALSE)</f>
        <v>8863</v>
      </c>
      <c r="AU67" s="223">
        <f>(VLOOKUP($AI67,$B$8:$I$75,8,FALSE)-VLOOKUP($AI67,$B$8:$I$75,7,FALSE))-AT67</f>
        <v>5920</v>
      </c>
      <c r="AV67" s="636"/>
      <c r="AW67" s="226" t="s">
        <v>445</v>
      </c>
      <c r="AX67" s="448">
        <v>43427</v>
      </c>
      <c r="AY67" s="449">
        <v>38368</v>
      </c>
      <c r="AZ67" s="449">
        <v>43304</v>
      </c>
      <c r="BA67" s="449">
        <v>46704</v>
      </c>
      <c r="BB67" s="449">
        <v>60993</v>
      </c>
      <c r="BC67" s="223">
        <v>28182</v>
      </c>
      <c r="BD67" s="150"/>
      <c r="BE67" s="226" t="s">
        <v>445</v>
      </c>
      <c r="BF67" s="241">
        <f>IF(VLOOKUP($BE67,$B$8:$I$75,3,FALSE)&lt;&gt;VLOOKUP($BE67,$B$8:$I$75,2,FALSE),(10*(VLOOKUP($BE67,$K$8:$Q$75,2,FALSE)*100)*VLOOKUP($BE67,$AW$8:$BC$75,2,FALSE))/(VLOOKUP($BE67,$B$8:$I$75,3,FALSE)-VLOOKUP($BE67,$B$8:$I$75,2,FALSE)),"")</f>
        <v>18.115486904644165</v>
      </c>
      <c r="BG67" s="244">
        <f>IF(VLOOKUP($BE67,$B$8:$I$75,4,FALSE)&lt;&gt;VLOOKUP($BE67,$B$8:$I$75,3,FALSE),(10*(VLOOKUP($BE67,$K$8:$Q$75,3,FALSE)*100)*VLOOKUP($BE67,$AW$8:$BC$75,3,FALSE))/(VLOOKUP($BE67,$B$8:$I$75,4,FALSE)-VLOOKUP($BE67,$B$8:$I$75,3,FALSE)),"")</f>
        <v>14.340567177612016</v>
      </c>
      <c r="BH67" s="244">
        <f>IF(VLOOKUP($BE67,$B$8:$I$75,5,FALSE)&lt;&gt;VLOOKUP($BE67,$B$8:$I$75,4,FALSE),(10*(VLOOKUP($BE67,$K$8:$Q$75,4,FALSE)*100)*VLOOKUP($BE67,$AW$8:$BC$75,4,FALSE))/(VLOOKUP($BE67,$B$8:$I$75,5,FALSE)-VLOOKUP($BE67,$B$8:$I$75,4,FALSE)),"")</f>
        <v>13.334174540591047</v>
      </c>
      <c r="BI67" s="244">
        <f>IF(VLOOKUP($BE67,$B$8:$I$75,6,FALSE)&lt;&gt;VLOOKUP($BE67,$B$8:$I$75,5,FALSE),(10*(VLOOKUP($BE67,$K$8:$Q$75,5,FALSE)*100)*VLOOKUP($BE67,$AW$8:$BC$75,5,FALSE))/(VLOOKUP($BE67,$B$8:$I$75,6,FALSE)-VLOOKUP($BE67,$B$8:$I$75,5,FALSE)),"")</f>
        <v>12.044303346447581</v>
      </c>
      <c r="BJ67" s="244">
        <f>IF(VLOOKUP($BE67,$B$8:$I$75,7,FALSE)&lt;&gt;VLOOKUP($BE67,$B$8:$I$75,6,FALSE),(10*(VLOOKUP($BE67,$K$8:$Q$75,6,FALSE)*100)*VLOOKUP($BE67,$AW$8:$BC$75,6,FALSE))/(VLOOKUP($BE67,$B$8:$I$75,7,FALSE)-VLOOKUP($BE67,$B$8:$I$75,6,FALSE)),"")</f>
        <v>12.066345373532911</v>
      </c>
      <c r="BK67" s="242">
        <f>IF(VLOOKUP($BE67,$B$8:$I$75,8,FALSE)&lt;&gt;VLOOKUP($BE67,$B$8:$I$75,7,FALSE),(10*(VLOOKUP($BE67,$K$8:$Q$75,7,FALSE)*100)*VLOOKUP($BE67,$AW$8:$BC$75,7,FALSE))/(VLOOKUP($BE67,$B$8:$I$75,8,FALSE)-VLOOKUP($BE67,$B$8:$I$75,7,FALSE)),"")</f>
        <v>11.649879213230356</v>
      </c>
      <c r="BL67" s="241">
        <f>IF(VLOOKUP($BE67,$B$8:$I$75,3,FALSE)&lt;&gt;VLOOKUP($BE67,$B$8:$I$75,2,FALSE),(10*(VLOOKUP($BE67,$K$8:$Q$75,2,FALSE)*100)*VLOOKUP($BE67,$CE$8:$CK$75,2,FALSE))/(VLOOKUP($BE67,$B$8:$I$75,3,FALSE)-VLOOKUP($BE67,$B$8:$I$75,2,FALSE)),"")</f>
        <v>9.9026767593743017</v>
      </c>
      <c r="BM67" s="244">
        <f>IF(VLOOKUP($BE67,$B$8:$I$75,4,FALSE)&lt;&gt;VLOOKUP($BE67,$B$8:$I$75,3,FALSE),(10*(VLOOKUP($BE67,$K$8:$Q$75,3,FALSE)*100)*VLOOKUP($BE67,$CE$8:$CK$75,3,FALSE))/(VLOOKUP($BE67,$B$8:$I$75,4,FALSE)-VLOOKUP($BE67,$B$8:$I$75,3,FALSE)),"")</f>
        <v>9.1306744052826296</v>
      </c>
      <c r="BN67" s="244">
        <f>IF(VLOOKUP($BE67,$B$8:$I$75,5,FALSE)&lt;&gt;VLOOKUP($BE67,$B$8:$I$75,4,FALSE),(10*(VLOOKUP($BE67,$K$8:$Q$75,4,FALSE)*100)*VLOOKUP($BE67,$CE$8:$CK$75,4,FALSE))/(VLOOKUP($BE67,$B$8:$I$75,5,FALSE)-VLOOKUP($BE67,$B$8:$I$75,4,FALSE)),"")</f>
        <v>8.601749625702265</v>
      </c>
      <c r="BO67" s="244">
        <f>IF(VLOOKUP($BE67,$B$8:$I$75,6,FALSE)&lt;&gt;VLOOKUP($BE67,$B$8:$I$75,5,FALSE),(10*(VLOOKUP($BE67,$K$8:$Q$75,5,FALSE)*100)*VLOOKUP($BE67,$CE$8:$CK$75,5,FALSE))/(VLOOKUP($BE67,$B$8:$I$75,6,FALSE)-VLOOKUP($BE67,$B$8:$I$75,5,FALSE)),"")</f>
        <v>8.335388248627071</v>
      </c>
      <c r="BP67" s="244">
        <f>IF(VLOOKUP($BE67,$B$8:$I$75,7,FALSE)&lt;&gt;VLOOKUP($BE67,$B$8:$I$75,6,FALSE),(10*(VLOOKUP($BE67,$K$8:$Q$75,6,FALSE)*100)*VLOOKUP($BE67,$CE$8:$CK$75,6,FALSE))/(VLOOKUP($BE67,$B$8:$I$75,7,FALSE)-VLOOKUP($BE67,$B$8:$I$75,6,FALSE)),"")</f>
        <v>8.0371083098904474</v>
      </c>
      <c r="BQ67" s="242">
        <f>IF(VLOOKUP($BE67,$B$8:$I$75,8,FALSE)&lt;&gt;VLOOKUP($BE67,$B$8:$I$75,7,FALSE),(10*(VLOOKUP($BE67,$K$8:$Q$75,7,FALSE)*100)*VLOOKUP($BE67,$CE$8:$CK$75,7,FALSE))/(VLOOKUP($BE67,$B$8:$I$75,8,FALSE)-VLOOKUP($BE67,$B$8:$I$75,7,FALSE)),"")</f>
        <v>7.9860909985237836</v>
      </c>
      <c r="BR67" s="150"/>
      <c r="BS67" s="226" t="s">
        <v>445</v>
      </c>
      <c r="BT67" s="449">
        <v>5631</v>
      </c>
      <c r="BU67" s="449">
        <v>5682</v>
      </c>
      <c r="BV67" s="449">
        <v>5707</v>
      </c>
      <c r="BW67" s="449">
        <v>5577</v>
      </c>
      <c r="BX67" s="449">
        <v>5629</v>
      </c>
      <c r="BY67" s="449">
        <v>5573</v>
      </c>
      <c r="BZ67" s="449">
        <v>5696</v>
      </c>
      <c r="CA67" s="449">
        <v>5495</v>
      </c>
      <c r="CB67" s="449">
        <v>5514</v>
      </c>
      <c r="CC67" s="223">
        <v>5260</v>
      </c>
      <c r="CE67" s="226" t="s">
        <v>445</v>
      </c>
      <c r="CF67" s="448">
        <v>23739</v>
      </c>
      <c r="CG67" s="449">
        <v>24429</v>
      </c>
      <c r="CH67" s="449">
        <v>27935</v>
      </c>
      <c r="CI67" s="449">
        <v>32322</v>
      </c>
      <c r="CJ67" s="449">
        <v>40626</v>
      </c>
      <c r="CK67" s="223">
        <v>19319</v>
      </c>
      <c r="CM67" s="800" t="s">
        <v>445</v>
      </c>
      <c r="CN67" s="449">
        <v>3678</v>
      </c>
      <c r="CO67" s="449">
        <v>3766</v>
      </c>
      <c r="CP67" s="449">
        <v>3785</v>
      </c>
      <c r="CQ67" s="449">
        <v>3751</v>
      </c>
      <c r="CR67" s="449">
        <v>3894</v>
      </c>
      <c r="CS67" s="449">
        <v>4015</v>
      </c>
      <c r="CT67" s="449">
        <v>3874</v>
      </c>
      <c r="CU67" s="449">
        <v>4187</v>
      </c>
      <c r="CV67" s="449">
        <v>4067</v>
      </c>
      <c r="CW67" s="223">
        <v>4325</v>
      </c>
      <c r="CY67" s="226" t="s">
        <v>445</v>
      </c>
      <c r="CZ67" s="448">
        <v>425621.21836031898</v>
      </c>
      <c r="DA67" s="449">
        <v>20746.8881256557</v>
      </c>
      <c r="DB67" s="449">
        <v>22900.746640472102</v>
      </c>
      <c r="DC67" s="449">
        <v>4660.88405453011</v>
      </c>
      <c r="DD67" s="449">
        <v>11187.108542473699</v>
      </c>
      <c r="DE67" s="223">
        <v>1841.76537675547</v>
      </c>
      <c r="DG67" s="226" t="s">
        <v>445</v>
      </c>
      <c r="DH67" s="448">
        <v>3137</v>
      </c>
      <c r="DI67" s="449">
        <v>11859</v>
      </c>
      <c r="DJ67" s="449">
        <v>22936</v>
      </c>
      <c r="DK67" s="449">
        <v>46612</v>
      </c>
      <c r="DL67" s="449">
        <v>62258</v>
      </c>
      <c r="DM67" s="449">
        <v>54043</v>
      </c>
      <c r="DN67" s="449">
        <v>81708</v>
      </c>
      <c r="DO67" s="223">
        <v>80815</v>
      </c>
      <c r="DP67" s="448">
        <v>2275.934608</v>
      </c>
      <c r="DQ67" s="449">
        <v>11567.805981000001</v>
      </c>
      <c r="DR67" s="449">
        <v>33479.225295000018</v>
      </c>
      <c r="DS67" s="449">
        <v>60430.279267999998</v>
      </c>
      <c r="DT67" s="449">
        <v>66447.018693999999</v>
      </c>
      <c r="DU67" s="449">
        <v>51910.482223000006</v>
      </c>
      <c r="DV67" s="449">
        <v>104941.14335100002</v>
      </c>
      <c r="DW67" s="223">
        <v>62188.082848000005</v>
      </c>
      <c r="DX67" s="448">
        <v>1887.12415512901</v>
      </c>
      <c r="DY67" s="449">
        <v>12522.201163952101</v>
      </c>
      <c r="DZ67" s="449">
        <v>36893.210407351398</v>
      </c>
      <c r="EA67" s="449">
        <v>62906.400650994801</v>
      </c>
      <c r="EB67" s="449">
        <v>66794.096479981599</v>
      </c>
      <c r="EC67" s="449">
        <v>48806.229171187697</v>
      </c>
      <c r="ED67" s="449">
        <v>112759.646390428</v>
      </c>
      <c r="EE67" s="223">
        <v>62323.018246270098</v>
      </c>
      <c r="EG67" s="226" t="s">
        <v>445</v>
      </c>
      <c r="EH67" s="448">
        <v>80380</v>
      </c>
      <c r="EI67" s="449">
        <v>99382</v>
      </c>
      <c r="EJ67" s="449">
        <v>94207</v>
      </c>
      <c r="EK67" s="449">
        <v>80783</v>
      </c>
      <c r="EL67" s="449">
        <v>56825</v>
      </c>
      <c r="EM67" s="449">
        <v>32740</v>
      </c>
      <c r="EN67" s="448">
        <v>84868.615684999997</v>
      </c>
      <c r="EO67" s="449">
        <v>96023.89709699995</v>
      </c>
      <c r="EP67" s="449">
        <v>93192.667570000005</v>
      </c>
      <c r="EQ67" s="449">
        <v>94643.826232999985</v>
      </c>
      <c r="ER67" s="449">
        <v>65883.14770099998</v>
      </c>
      <c r="ES67" s="449">
        <v>43326.845716999982</v>
      </c>
      <c r="ET67" s="448">
        <v>87807.122504951301</v>
      </c>
      <c r="EU67" s="449">
        <v>94733.813748942994</v>
      </c>
      <c r="EV67" s="449">
        <v>91940.355049248101</v>
      </c>
      <c r="EW67" s="449">
        <v>94438.433977088003</v>
      </c>
      <c r="EX67" s="449">
        <v>76152.4931693705</v>
      </c>
      <c r="EY67" s="223">
        <v>47649.781550398897</v>
      </c>
      <c r="EZ67" s="636"/>
      <c r="FA67" s="226" t="s">
        <v>445</v>
      </c>
      <c r="FB67" s="448">
        <v>112784</v>
      </c>
      <c r="FC67" s="449">
        <v>262036</v>
      </c>
      <c r="FD67" s="223">
        <v>69497</v>
      </c>
      <c r="FE67" s="448">
        <v>117408.79534099999</v>
      </c>
      <c r="FF67" s="449">
        <v>279325.61754699994</v>
      </c>
      <c r="FG67" s="223">
        <v>81204.587115000031</v>
      </c>
      <c r="FH67" s="448">
        <v>121479.67646073599</v>
      </c>
      <c r="FI67" s="449">
        <v>277996.35809886397</v>
      </c>
      <c r="FJ67" s="223">
        <v>93245.965440399406</v>
      </c>
      <c r="FK67" s="636"/>
      <c r="FL67" s="805"/>
      <c r="FM67" s="73"/>
      <c r="FU67" s="631"/>
      <c r="FV67" s="631"/>
      <c r="FW67" s="631"/>
      <c r="FX67" s="631"/>
      <c r="FZ67" s="226" t="s">
        <v>445</v>
      </c>
      <c r="GA67" s="448">
        <v>279705</v>
      </c>
      <c r="GB67" s="449">
        <v>127050</v>
      </c>
      <c r="GC67" s="223">
        <f t="shared" ref="GC67:GC75" si="37">GA67-GB67</f>
        <v>152655</v>
      </c>
      <c r="GD67" s="448">
        <v>7331139.2539999997</v>
      </c>
      <c r="GE67" s="449">
        <v>5184904.8849999988</v>
      </c>
      <c r="GF67" s="223">
        <f t="shared" ref="GF67:GF75" si="38">GD67-GE67</f>
        <v>2146234.3690000009</v>
      </c>
      <c r="GH67" s="226" t="s">
        <v>445</v>
      </c>
      <c r="GI67" s="448">
        <v>103719</v>
      </c>
      <c r="GJ67" s="449">
        <v>125516</v>
      </c>
      <c r="GK67" s="449">
        <v>145488</v>
      </c>
      <c r="GL67" s="449">
        <v>162282</v>
      </c>
      <c r="GM67" s="449">
        <v>186815</v>
      </c>
      <c r="GN67" s="449">
        <v>214898.544749647</v>
      </c>
      <c r="GO67" s="223">
        <v>224498.58018242399</v>
      </c>
      <c r="GQ67" s="226" t="s">
        <v>445</v>
      </c>
      <c r="GR67" s="448">
        <v>315463</v>
      </c>
      <c r="GS67" s="449">
        <v>358643</v>
      </c>
      <c r="GT67" s="449">
        <v>385698</v>
      </c>
      <c r="GU67" s="449">
        <v>409174</v>
      </c>
      <c r="GV67" s="449">
        <v>433631</v>
      </c>
      <c r="GW67" s="449">
        <v>466051.848157003</v>
      </c>
      <c r="GX67" s="223">
        <v>480200.06080941501</v>
      </c>
      <c r="GZ67" s="226" t="s">
        <v>445</v>
      </c>
      <c r="HA67" s="391">
        <f t="shared" si="34"/>
        <v>3.0415160192443045</v>
      </c>
      <c r="HB67" s="392">
        <f t="shared" si="34"/>
        <v>2.8573488638898628</v>
      </c>
      <c r="HC67" s="392">
        <f t="shared" si="34"/>
        <v>2.6510640052787857</v>
      </c>
      <c r="HD67" s="392">
        <f t="shared" si="34"/>
        <v>2.5213763695295843</v>
      </c>
      <c r="HE67" s="392">
        <f t="shared" si="34"/>
        <v>2.3211787062066751</v>
      </c>
      <c r="HF67" s="392">
        <f t="shared" si="34"/>
        <v>2.1687063944520664</v>
      </c>
      <c r="HG67" s="247">
        <f t="shared" si="34"/>
        <v>2.138989299706092</v>
      </c>
      <c r="HI67" s="226" t="s">
        <v>445</v>
      </c>
      <c r="HJ67" s="448">
        <v>61002</v>
      </c>
      <c r="HK67" s="449">
        <v>59918</v>
      </c>
      <c r="HL67" s="449">
        <v>28185</v>
      </c>
      <c r="HM67" s="449">
        <v>25089</v>
      </c>
      <c r="HN67" s="449">
        <v>12582</v>
      </c>
      <c r="HO67" s="448">
        <v>78761.953001999995</v>
      </c>
      <c r="HP67" s="449">
        <v>72202.320268000025</v>
      </c>
      <c r="HQ67" s="449">
        <v>27571.988168999997</v>
      </c>
      <c r="HR67" s="449">
        <v>25294.887717000001</v>
      </c>
      <c r="HS67" s="449">
        <v>11112.293669999999</v>
      </c>
      <c r="HT67" s="448">
        <v>85018.116625690105</v>
      </c>
      <c r="HU67" s="449">
        <v>74710.894289881995</v>
      </c>
      <c r="HV67" s="449">
        <v>28212.8950180385</v>
      </c>
      <c r="HW67" s="449">
        <v>25566.353824541198</v>
      </c>
      <c r="HX67" s="223">
        <v>11050.8659548623</v>
      </c>
      <c r="HY67" s="804"/>
      <c r="HZ67" s="226" t="s">
        <v>445</v>
      </c>
      <c r="IA67" s="448">
        <v>60933</v>
      </c>
      <c r="IB67" s="449">
        <v>3308</v>
      </c>
      <c r="IC67" s="449">
        <v>51551</v>
      </c>
      <c r="ID67" s="449">
        <v>58042</v>
      </c>
      <c r="IE67" s="449">
        <v>12905</v>
      </c>
      <c r="IF67" s="448">
        <v>78761.953046999988</v>
      </c>
      <c r="IG67" s="449">
        <v>4949.7564069999999</v>
      </c>
      <c r="IH67" s="449">
        <v>60583.110799999988</v>
      </c>
      <c r="II67" s="449">
        <v>54941.647033000023</v>
      </c>
      <c r="IJ67" s="449">
        <v>15706.975735999995</v>
      </c>
      <c r="IK67" s="448">
        <v>85018.116625685798</v>
      </c>
      <c r="IL67" s="449">
        <v>4778.5582172927798</v>
      </c>
      <c r="IM67" s="449">
        <v>61903.5297623109</v>
      </c>
      <c r="IN67" s="449">
        <v>54686.425498071898</v>
      </c>
      <c r="IO67" s="223">
        <v>18172.495609404101</v>
      </c>
      <c r="IQ67" s="226" t="s">
        <v>445</v>
      </c>
      <c r="IR67" s="448">
        <v>2602</v>
      </c>
      <c r="IS67" s="449">
        <v>8778</v>
      </c>
      <c r="IT67" s="449">
        <v>13570</v>
      </c>
      <c r="IU67" s="449">
        <v>9531</v>
      </c>
      <c r="IV67" s="449">
        <v>5896</v>
      </c>
      <c r="IW67" s="449">
        <v>13251</v>
      </c>
      <c r="IX67" s="223">
        <v>7373</v>
      </c>
      <c r="IY67" s="448">
        <v>30842</v>
      </c>
      <c r="IZ67" s="449">
        <v>32496</v>
      </c>
      <c r="JA67" s="449">
        <v>93971</v>
      </c>
      <c r="JB67" s="449">
        <v>91331</v>
      </c>
      <c r="JC67" s="449">
        <v>39953</v>
      </c>
      <c r="JD67" s="449">
        <v>50811</v>
      </c>
      <c r="JE67" s="223">
        <v>14317</v>
      </c>
      <c r="JF67" s="448">
        <v>3593.3437170000002</v>
      </c>
      <c r="JG67" s="449">
        <v>10395.292398000003</v>
      </c>
      <c r="JH67" s="449">
        <v>14956.164702000002</v>
      </c>
      <c r="JI67" s="449">
        <v>12954.225353999997</v>
      </c>
      <c r="JJ67" s="449">
        <v>11412.834897000006</v>
      </c>
      <c r="JK67" s="449">
        <v>14175.661587999999</v>
      </c>
      <c r="JL67" s="223">
        <v>11316.948244000003</v>
      </c>
      <c r="JM67" s="448">
        <v>30432.820692000008</v>
      </c>
      <c r="JN67" s="449">
        <v>33031.011734</v>
      </c>
      <c r="JO67" s="449">
        <v>87612.839265999995</v>
      </c>
      <c r="JP67" s="449">
        <v>95375.905110999985</v>
      </c>
      <c r="JQ67" s="449">
        <v>58683.958370999993</v>
      </c>
      <c r="JR67" s="449">
        <v>53736.60640099999</v>
      </c>
      <c r="JS67" s="223">
        <v>23003.180122000005</v>
      </c>
      <c r="JT67" s="448">
        <v>4065.0883886227002</v>
      </c>
      <c r="JU67" s="449">
        <v>9680.4540379729206</v>
      </c>
      <c r="JV67" s="449">
        <v>15198.5724426795</v>
      </c>
      <c r="JW67" s="449">
        <v>13831.449709999601</v>
      </c>
      <c r="JX67" s="449">
        <v>12954.4594262476</v>
      </c>
      <c r="JY67" s="449">
        <v>16187.406193925101</v>
      </c>
      <c r="JZ67" s="223">
        <v>13109.3550288153</v>
      </c>
      <c r="KA67" s="448">
        <v>31722.757648700001</v>
      </c>
      <c r="KB67" s="449">
        <v>30490.901014692299</v>
      </c>
      <c r="KC67" s="449">
        <v>86287.222430264796</v>
      </c>
      <c r="KD67" s="449">
        <v>96031.582411682801</v>
      </c>
      <c r="KE67" s="449">
        <v>60445.958655336501</v>
      </c>
      <c r="KF67" s="449">
        <v>61289.558196621998</v>
      </c>
      <c r="KG67" s="223">
        <v>26931.791850252099</v>
      </c>
      <c r="KI67" s="226" t="s">
        <v>445</v>
      </c>
      <c r="KJ67" s="448">
        <v>58279</v>
      </c>
      <c r="KK67" s="449">
        <v>27042</v>
      </c>
      <c r="KL67" s="449">
        <v>25624</v>
      </c>
      <c r="KM67" s="223">
        <v>12228</v>
      </c>
      <c r="KN67" s="448">
        <v>65929.996798000007</v>
      </c>
      <c r="KO67" s="449">
        <v>27404.312783000001</v>
      </c>
      <c r="KP67" s="449">
        <v>27134.717321999997</v>
      </c>
      <c r="KQ67" s="223">
        <v>11244.054670999994</v>
      </c>
      <c r="KR67" s="448">
        <v>67747.520631270498</v>
      </c>
      <c r="KS67" s="449">
        <v>28259.960298284801</v>
      </c>
      <c r="KT67" s="449">
        <v>27918.251223054602</v>
      </c>
      <c r="KU67" s="223">
        <v>11398.269070656101</v>
      </c>
      <c r="KW67" s="226" t="s">
        <v>445</v>
      </c>
      <c r="KX67" s="448">
        <v>117917</v>
      </c>
      <c r="KY67" s="449">
        <v>144425</v>
      </c>
      <c r="KZ67" s="449">
        <v>166592</v>
      </c>
      <c r="LA67" s="449">
        <v>183274</v>
      </c>
      <c r="LB67" s="449">
        <v>208596</v>
      </c>
      <c r="LC67" s="449">
        <v>237113.24538132499</v>
      </c>
      <c r="LD67" s="223">
        <v>251512.61322627001</v>
      </c>
      <c r="LE67" s="77"/>
      <c r="LF67" s="226" t="s">
        <v>445</v>
      </c>
      <c r="LG67" s="448">
        <v>186815</v>
      </c>
      <c r="LH67" s="449">
        <v>8369</v>
      </c>
      <c r="LI67" s="223">
        <v>13412</v>
      </c>
      <c r="LJ67" s="448">
        <v>214898.544749647</v>
      </c>
      <c r="LK67" s="449">
        <v>7045.1803015789501</v>
      </c>
      <c r="LL67" s="223">
        <v>15169.5203300988</v>
      </c>
      <c r="LM67" s="448">
        <v>224498.58018242399</v>
      </c>
      <c r="LN67" s="449">
        <v>7822.5628705448198</v>
      </c>
      <c r="LO67" s="223">
        <v>19191.470173301401</v>
      </c>
      <c r="LQ67" s="226" t="s">
        <v>445</v>
      </c>
      <c r="LR67" s="448">
        <v>117219</v>
      </c>
      <c r="LS67" s="449">
        <v>86418</v>
      </c>
      <c r="LT67" s="223">
        <v>5050</v>
      </c>
      <c r="LU67" s="448">
        <v>136605.55489299999</v>
      </c>
      <c r="LV67" s="449">
        <v>98588.947222000017</v>
      </c>
      <c r="LW67" s="223">
        <v>1918.7432640000188</v>
      </c>
      <c r="LX67" s="448">
        <v>144388.800331568</v>
      </c>
      <c r="LY67" s="449">
        <v>105307.83012766299</v>
      </c>
      <c r="LZ67" s="223">
        <v>1815.98276703954</v>
      </c>
      <c r="MB67" s="226" t="s">
        <v>445</v>
      </c>
      <c r="MC67" s="1109"/>
      <c r="MD67" s="1110"/>
      <c r="ME67" s="1110"/>
      <c r="MF67" s="1110"/>
      <c r="MG67" s="1110"/>
      <c r="MH67" s="448">
        <v>20948.149297</v>
      </c>
      <c r="MI67" s="449">
        <v>31167.078272999992</v>
      </c>
      <c r="MJ67" s="449">
        <v>48040.721262999999</v>
      </c>
      <c r="MK67" s="449">
        <v>56991.552529000008</v>
      </c>
      <c r="ML67" s="449">
        <v>80680.404689999996</v>
      </c>
      <c r="MM67" s="448">
        <v>20449.921348401302</v>
      </c>
      <c r="MN67" s="449">
        <v>33713.193600386301</v>
      </c>
      <c r="MO67" s="449">
        <v>51276.827957246504</v>
      </c>
      <c r="MP67" s="449">
        <v>58867.188741627702</v>
      </c>
      <c r="MQ67" s="223">
        <v>87205.481579115396</v>
      </c>
      <c r="MS67" s="226" t="s">
        <v>445</v>
      </c>
      <c r="MT67" s="448">
        <v>103719</v>
      </c>
      <c r="MU67" s="449">
        <v>125516</v>
      </c>
      <c r="MV67" s="449">
        <v>145488</v>
      </c>
      <c r="MW67" s="449">
        <v>162282</v>
      </c>
      <c r="MX67" s="449">
        <v>186815</v>
      </c>
      <c r="MY67" s="449">
        <v>214898.544749647</v>
      </c>
      <c r="MZ67" s="223">
        <v>224498.58018242399</v>
      </c>
      <c r="NB67" s="226" t="s">
        <v>445</v>
      </c>
      <c r="NC67" s="448">
        <v>105656</v>
      </c>
      <c r="ND67" s="449">
        <v>76745</v>
      </c>
      <c r="NE67" s="223">
        <v>4375</v>
      </c>
      <c r="NF67" s="448">
        <v>124586.21159300004</v>
      </c>
      <c r="NG67" s="449">
        <v>88701.718852999998</v>
      </c>
      <c r="NH67" s="223">
        <v>1610.614299000008</v>
      </c>
      <c r="NI67" s="448">
        <v>130924.95768262399</v>
      </c>
      <c r="NJ67" s="449">
        <v>92098.340403640002</v>
      </c>
      <c r="NK67" s="223">
        <v>1475.2820961604</v>
      </c>
      <c r="NM67" s="226" t="s">
        <v>445</v>
      </c>
      <c r="NN67" s="448">
        <v>16724</v>
      </c>
      <c r="NO67" s="449">
        <v>24841</v>
      </c>
      <c r="NP67" s="449">
        <v>40207</v>
      </c>
      <c r="NQ67" s="449">
        <v>49417</v>
      </c>
      <c r="NR67" s="449">
        <v>55587</v>
      </c>
      <c r="NS67" s="449">
        <v>702174</v>
      </c>
      <c r="NT67" s="448">
        <v>16691.637157000001</v>
      </c>
      <c r="NU67" s="449">
        <v>26991.893232999999</v>
      </c>
      <c r="NV67" s="449">
        <v>42992.528327</v>
      </c>
      <c r="NW67" s="449">
        <v>52235.809252999999</v>
      </c>
      <c r="NX67" s="449">
        <v>75986.67678400001</v>
      </c>
      <c r="NY67" s="449">
        <v>852564.5542230003</v>
      </c>
      <c r="NZ67" s="448">
        <v>15826.665714590299</v>
      </c>
      <c r="OA67" s="449">
        <v>28664.526893608901</v>
      </c>
      <c r="OB67" s="449">
        <v>44787.617555320699</v>
      </c>
      <c r="OC67" s="449">
        <v>53917.361408772202</v>
      </c>
      <c r="OD67" s="449">
        <v>81302.408610131795</v>
      </c>
      <c r="OE67" s="223">
        <v>899015.63957308605</v>
      </c>
      <c r="OG67" s="226" t="s">
        <v>445</v>
      </c>
      <c r="OH67" s="448">
        <v>99850</v>
      </c>
      <c r="OI67" s="449">
        <v>43265</v>
      </c>
      <c r="OJ67" s="449">
        <v>38184</v>
      </c>
      <c r="OK67" s="223">
        <v>5477</v>
      </c>
      <c r="OL67" s="448">
        <v>120624.18106399997</v>
      </c>
      <c r="OM67" s="449">
        <v>52367.515830000033</v>
      </c>
      <c r="ON67" s="449">
        <v>38358.029454999996</v>
      </c>
      <c r="OO67" s="223">
        <v>3548.8183959999988</v>
      </c>
      <c r="OP67" s="448">
        <v>127436.842504678</v>
      </c>
      <c r="OQ67" s="449">
        <v>54012.2396864451</v>
      </c>
      <c r="OR67" s="449">
        <v>39662.219371386003</v>
      </c>
      <c r="OS67" s="223">
        <v>3387.2786199153002</v>
      </c>
      <c r="OU67" s="226" t="s">
        <v>445</v>
      </c>
      <c r="OV67" s="448">
        <v>32675.6434829678</v>
      </c>
      <c r="OW67" s="449">
        <v>48944.371243203401</v>
      </c>
      <c r="OX67" s="449">
        <v>37119.512494308197</v>
      </c>
      <c r="OY67" s="449">
        <v>43373.880556604498</v>
      </c>
      <c r="OZ67" s="449">
        <v>23913.620966799099</v>
      </c>
      <c r="PA67" s="223">
        <v>38471.551438540999</v>
      </c>
      <c r="PC67" s="226" t="s">
        <v>445</v>
      </c>
      <c r="PD67" s="448">
        <v>5057.7737489219098</v>
      </c>
      <c r="PE67" s="449">
        <v>3454.7418590339198</v>
      </c>
      <c r="PF67" s="449">
        <v>30520.236135447401</v>
      </c>
      <c r="PG67" s="449">
        <v>28393.1478335301</v>
      </c>
      <c r="PH67" s="449">
        <v>14984.283612999499</v>
      </c>
      <c r="PI67" s="223">
        <v>7499.6337015107101</v>
      </c>
      <c r="PJ67" s="448">
        <v>25053.519509086698</v>
      </c>
      <c r="PK67" s="449">
        <v>10167.959411796999</v>
      </c>
      <c r="PL67" s="449">
        <v>18523.706592133902</v>
      </c>
      <c r="PM67" s="449">
        <v>40346.962743802898</v>
      </c>
      <c r="PN67" s="449">
        <v>22491.584893259002</v>
      </c>
      <c r="PO67" s="223">
        <v>11849.405392590699</v>
      </c>
      <c r="PP67" s="448">
        <v>30262.8971191936</v>
      </c>
      <c r="PQ67" s="449">
        <v>13678.876331432</v>
      </c>
      <c r="PR67" s="449">
        <v>49422.304837007599</v>
      </c>
      <c r="PS67" s="449">
        <v>69195.2481916447</v>
      </c>
      <c r="PT67" s="449">
        <v>37813.402624295799</v>
      </c>
      <c r="PU67" s="223">
        <v>19416.038330003601</v>
      </c>
      <c r="PV67" s="636"/>
      <c r="PW67" s="226" t="s">
        <v>445</v>
      </c>
      <c r="PX67" s="448">
        <v>36099</v>
      </c>
      <c r="PY67" s="449">
        <v>90644</v>
      </c>
      <c r="PZ67" s="223">
        <v>60033</v>
      </c>
      <c r="QA67" s="448">
        <v>37099.61621300003</v>
      </c>
      <c r="QB67" s="449">
        <v>101144.83867999999</v>
      </c>
      <c r="QC67" s="223">
        <v>76654.089852000034</v>
      </c>
      <c r="QD67" s="448">
        <v>38366.359541530903</v>
      </c>
      <c r="QE67" s="451">
        <v>104690.504839473</v>
      </c>
      <c r="QF67" s="222">
        <v>81441.715801420403</v>
      </c>
      <c r="QH67" s="800" t="s">
        <v>445</v>
      </c>
      <c r="QI67" s="449">
        <f t="shared" si="9"/>
        <v>2966</v>
      </c>
      <c r="QJ67" s="449">
        <f t="shared" si="10"/>
        <v>2767</v>
      </c>
      <c r="QK67" s="449">
        <f t="shared" si="11"/>
        <v>2321</v>
      </c>
      <c r="QL67" s="449">
        <f t="shared" si="12"/>
        <v>2836</v>
      </c>
      <c r="QM67" s="449">
        <f t="shared" si="13"/>
        <v>2589</v>
      </c>
      <c r="QN67" s="449">
        <f t="shared" si="14"/>
        <v>2587</v>
      </c>
      <c r="QO67" s="449">
        <f t="shared" si="15"/>
        <v>2364</v>
      </c>
      <c r="QP67" s="449">
        <f t="shared" si="16"/>
        <v>2109</v>
      </c>
      <c r="QQ67" s="223">
        <f t="shared" si="17"/>
        <v>2455</v>
      </c>
      <c r="QR67" s="223">
        <f t="shared" si="18"/>
        <v>22994</v>
      </c>
      <c r="QT67" s="800" t="s">
        <v>445</v>
      </c>
      <c r="QU67" s="449">
        <v>1083</v>
      </c>
      <c r="QV67" s="449">
        <v>899</v>
      </c>
      <c r="QW67" s="449">
        <v>1110</v>
      </c>
      <c r="QX67" s="449">
        <v>1218</v>
      </c>
      <c r="QY67" s="449">
        <v>1036</v>
      </c>
      <c r="QZ67" s="449">
        <v>887</v>
      </c>
      <c r="RA67" s="449">
        <v>754</v>
      </c>
      <c r="RB67" s="449">
        <v>830</v>
      </c>
      <c r="RC67" s="223">
        <v>837</v>
      </c>
      <c r="RD67" s="223">
        <f t="shared" si="35"/>
        <v>8654</v>
      </c>
      <c r="RF67" s="800" t="s">
        <v>445</v>
      </c>
      <c r="RG67" s="449">
        <v>446</v>
      </c>
      <c r="RH67" s="449">
        <v>293</v>
      </c>
      <c r="RI67" s="449">
        <v>513</v>
      </c>
      <c r="RJ67" s="449">
        <v>322</v>
      </c>
      <c r="RK67" s="449">
        <v>281</v>
      </c>
      <c r="RL67" s="449">
        <v>298</v>
      </c>
      <c r="RM67" s="449">
        <v>265</v>
      </c>
      <c r="RN67" s="449">
        <v>173</v>
      </c>
      <c r="RO67" s="223">
        <v>211</v>
      </c>
      <c r="RP67" s="223">
        <f t="shared" si="36"/>
        <v>2802</v>
      </c>
      <c r="RR67" s="800" t="s">
        <v>445</v>
      </c>
      <c r="RS67" s="449">
        <v>1437</v>
      </c>
      <c r="RT67" s="449">
        <v>1575</v>
      </c>
      <c r="RU67" s="449">
        <v>698</v>
      </c>
      <c r="RV67" s="449">
        <v>1296</v>
      </c>
      <c r="RW67" s="449">
        <v>1272</v>
      </c>
      <c r="RX67" s="449">
        <v>1402</v>
      </c>
      <c r="RY67" s="449">
        <v>1345</v>
      </c>
      <c r="RZ67" s="449">
        <v>1106</v>
      </c>
      <c r="SA67" s="223">
        <v>1407</v>
      </c>
      <c r="SB67" s="223">
        <f t="shared" si="21"/>
        <v>11538</v>
      </c>
      <c r="SD67" s="226" t="s">
        <v>445</v>
      </c>
      <c r="SE67" s="421">
        <v>2579</v>
      </c>
      <c r="SF67" s="450">
        <v>2398</v>
      </c>
      <c r="SG67" s="450">
        <v>3298</v>
      </c>
      <c r="SH67" s="450">
        <v>2953</v>
      </c>
      <c r="SI67" s="450">
        <v>3795</v>
      </c>
      <c r="SJ67" s="450">
        <v>2582</v>
      </c>
      <c r="SK67" s="450">
        <v>2413</v>
      </c>
      <c r="SL67" s="450">
        <v>3025</v>
      </c>
      <c r="SM67" s="450">
        <v>3320</v>
      </c>
      <c r="SN67" s="206">
        <v>3719</v>
      </c>
      <c r="SP67" s="226" t="s">
        <v>445</v>
      </c>
      <c r="SQ67" s="421">
        <v>175320</v>
      </c>
      <c r="SR67" s="206">
        <v>177752</v>
      </c>
      <c r="SS67" s="450">
        <v>202177.56957000011</v>
      </c>
      <c r="ST67" s="450">
        <v>203624.08543399998</v>
      </c>
      <c r="SU67" s="448">
        <v>201722.95295000001</v>
      </c>
      <c r="SV67" s="223">
        <v>202831.93536405801</v>
      </c>
      <c r="SX67" s="226" t="s">
        <v>445</v>
      </c>
      <c r="SY67" s="448">
        <v>203625</v>
      </c>
      <c r="SZ67" s="449">
        <v>177272</v>
      </c>
      <c r="TA67" s="449">
        <v>25521</v>
      </c>
      <c r="TB67" s="449">
        <v>45361</v>
      </c>
      <c r="TC67" s="449">
        <v>21542</v>
      </c>
      <c r="TD67" s="223">
        <v>23912</v>
      </c>
      <c r="TE67" s="448">
        <v>202099.06481899999</v>
      </c>
      <c r="TF67" s="449">
        <v>23815.083168000008</v>
      </c>
      <c r="TG67" s="449">
        <v>37877.208047000007</v>
      </c>
      <c r="TH67" s="449">
        <v>28266.483955000014</v>
      </c>
      <c r="TI67" s="223">
        <v>19807.957217000017</v>
      </c>
      <c r="TJ67" s="448">
        <v>200546.954167171</v>
      </c>
      <c r="TK67" s="449">
        <v>29605.316375283601</v>
      </c>
      <c r="TL67" s="449">
        <v>37915.212884547502</v>
      </c>
      <c r="TM67" s="449">
        <v>24511.300776021701</v>
      </c>
      <c r="TN67" s="223">
        <v>19090.127851625301</v>
      </c>
      <c r="TP67" s="226" t="s">
        <v>445</v>
      </c>
      <c r="TQ67" s="448">
        <v>2929</v>
      </c>
      <c r="TR67" s="449">
        <v>10886</v>
      </c>
      <c r="TS67" s="449">
        <v>21753</v>
      </c>
      <c r="TT67" s="449">
        <v>42772</v>
      </c>
      <c r="TU67" s="449">
        <v>53071</v>
      </c>
      <c r="TV67" s="223">
        <v>45999</v>
      </c>
      <c r="TW67" s="448">
        <v>2142.441714</v>
      </c>
      <c r="TX67" s="449">
        <v>10647.715548</v>
      </c>
      <c r="TY67" s="449">
        <v>31884.851407999995</v>
      </c>
      <c r="TZ67" s="449">
        <v>55570.807392999981</v>
      </c>
      <c r="UA67" s="449">
        <v>58375.863673000007</v>
      </c>
      <c r="UB67" s="223">
        <v>44207.20899099997</v>
      </c>
      <c r="UC67" s="448">
        <v>1738.0752274556</v>
      </c>
      <c r="UD67" s="449">
        <v>11218.8458115994</v>
      </c>
      <c r="UE67" s="449">
        <v>34719.166088951897</v>
      </c>
      <c r="UF67" s="449">
        <v>57078.870702179898</v>
      </c>
      <c r="UG67" s="449">
        <v>56479.048813157598</v>
      </c>
      <c r="UH67" s="223">
        <v>39659.575976463202</v>
      </c>
      <c r="UJ67" s="226" t="s">
        <v>445</v>
      </c>
      <c r="UK67" s="448">
        <v>177740</v>
      </c>
      <c r="UL67" s="449">
        <v>158781</v>
      </c>
      <c r="UM67" s="449">
        <v>18959</v>
      </c>
      <c r="UN67" s="448">
        <v>203559.142078</v>
      </c>
      <c r="UO67" s="449">
        <v>182279.16951499996</v>
      </c>
      <c r="UP67" s="449">
        <v>21279.972572999992</v>
      </c>
      <c r="UQ67" s="448">
        <v>202780.46038979499</v>
      </c>
      <c r="UR67" s="449">
        <v>179803.802904157</v>
      </c>
      <c r="US67" s="223">
        <v>22976.657485638301</v>
      </c>
      <c r="UU67" s="226" t="s">
        <v>445</v>
      </c>
      <c r="UV67" s="448">
        <v>153553.29551199998</v>
      </c>
      <c r="UW67" s="449">
        <v>28725.874003000001</v>
      </c>
      <c r="UX67" s="448">
        <v>10865.511768999999</v>
      </c>
      <c r="UY67" s="449">
        <v>10049.239098000002</v>
      </c>
      <c r="UZ67" s="223">
        <v>365.22170800000004</v>
      </c>
      <c r="VA67" s="448">
        <v>151706.332964723</v>
      </c>
      <c r="VB67" s="449">
        <v>28097.4699394337</v>
      </c>
      <c r="VC67" s="448">
        <v>12561.502692862299</v>
      </c>
      <c r="VD67" s="449">
        <v>10108.6134135052</v>
      </c>
      <c r="VE67" s="223">
        <v>306.541379270861</v>
      </c>
      <c r="VF67" s="168"/>
      <c r="VG67" s="226" t="s">
        <v>445</v>
      </c>
      <c r="VH67" s="448">
        <v>17808.611847</v>
      </c>
      <c r="VI67" s="449">
        <v>3732.5985559999999</v>
      </c>
      <c r="VJ67" s="449">
        <v>1352.7365639999998</v>
      </c>
      <c r="VK67" s="223">
        <v>5831.927036</v>
      </c>
      <c r="VL67" s="448">
        <v>16964.072593262099</v>
      </c>
      <c r="VM67" s="449">
        <v>3723.6697842845401</v>
      </c>
      <c r="VN67" s="449">
        <v>1354.7492219353401</v>
      </c>
      <c r="VO67" s="223">
        <v>6054.9783399517601</v>
      </c>
      <c r="VQ67" s="226" t="s">
        <v>445</v>
      </c>
      <c r="VR67" s="448">
        <v>156647</v>
      </c>
      <c r="VS67" s="223">
        <v>18673</v>
      </c>
      <c r="VT67" s="449">
        <v>181197.28367800007</v>
      </c>
      <c r="VU67" s="449">
        <v>20980.285896999994</v>
      </c>
      <c r="VV67" s="448">
        <v>179009.23502616101</v>
      </c>
      <c r="VW67" s="223">
        <v>22713.717923839398</v>
      </c>
      <c r="VY67" s="226" t="s">
        <v>445</v>
      </c>
      <c r="VZ67" s="421">
        <v>5010</v>
      </c>
      <c r="WA67" s="450">
        <v>30065</v>
      </c>
      <c r="WB67" s="450">
        <v>11203</v>
      </c>
      <c r="WC67" s="450">
        <v>74911</v>
      </c>
      <c r="WD67" s="206">
        <v>54738</v>
      </c>
      <c r="WE67" s="421">
        <v>3974.1422629999997</v>
      </c>
      <c r="WF67" s="450">
        <v>26970.725093000008</v>
      </c>
      <c r="WG67" s="450">
        <v>15228.346495</v>
      </c>
      <c r="WH67" s="450">
        <v>91647.41008999999</v>
      </c>
      <c r="WI67" s="206">
        <v>65271.577115999993</v>
      </c>
      <c r="WJ67" s="448">
        <v>3294.7833399497299</v>
      </c>
      <c r="WK67" s="449">
        <v>23933.9984516847</v>
      </c>
      <c r="WL67" s="449">
        <v>14664.020453367601</v>
      </c>
      <c r="WM67" s="449">
        <v>94153.689776821906</v>
      </c>
      <c r="WN67" s="223">
        <v>66065.480157372396</v>
      </c>
      <c r="WP67" s="226" t="s">
        <v>445</v>
      </c>
      <c r="WQ67" s="448">
        <v>2954</v>
      </c>
      <c r="WR67" s="449">
        <v>11007</v>
      </c>
      <c r="WS67" s="449">
        <v>20247</v>
      </c>
      <c r="WT67" s="449">
        <v>41721</v>
      </c>
      <c r="WU67" s="449">
        <v>53001</v>
      </c>
      <c r="WV67" s="223">
        <v>46997</v>
      </c>
      <c r="WW67" s="448">
        <v>2227.9796019999994</v>
      </c>
      <c r="WX67" s="449">
        <v>10886.274877999995</v>
      </c>
      <c r="WY67" s="449">
        <v>29505.203900000008</v>
      </c>
      <c r="WZ67" s="449">
        <v>55069.113593999988</v>
      </c>
      <c r="XA67" s="449">
        <v>59602.365948999963</v>
      </c>
      <c r="XB67" s="223">
        <v>45801.26315899998</v>
      </c>
      <c r="XC67" s="448">
        <v>1820.7147208772001</v>
      </c>
      <c r="XD67" s="449">
        <v>11582.2764820501</v>
      </c>
      <c r="XE67" s="449">
        <v>32379.645719272601</v>
      </c>
      <c r="XF67" s="449">
        <v>56832.391996805098</v>
      </c>
      <c r="XG67" s="449">
        <v>57644.562963885597</v>
      </c>
      <c r="XH67" s="223">
        <v>41852.380296305899</v>
      </c>
      <c r="XI67" s="636"/>
      <c r="XJ67" s="226" t="s">
        <v>445</v>
      </c>
      <c r="XK67" s="448">
        <v>1679</v>
      </c>
      <c r="XL67" s="449">
        <v>2140</v>
      </c>
      <c r="XM67" s="449">
        <v>1262</v>
      </c>
      <c r="XN67" s="449">
        <v>4146</v>
      </c>
      <c r="XO67" s="223">
        <v>1040</v>
      </c>
      <c r="XP67" s="448">
        <v>1791.1572075916417</v>
      </c>
      <c r="XQ67" s="449">
        <v>3486.1603692492263</v>
      </c>
      <c r="XR67" s="449">
        <v>1815.681572367735</v>
      </c>
      <c r="XS67" s="449">
        <v>6288.9242079210626</v>
      </c>
      <c r="XT67" s="223">
        <v>2227.2137788818641</v>
      </c>
      <c r="XU67" s="448">
        <v>1958.5010159203639</v>
      </c>
      <c r="XV67" s="449">
        <v>3991.4829726017601</v>
      </c>
      <c r="XW67" s="449">
        <v>2232.1060172502794</v>
      </c>
      <c r="XX67" s="449">
        <v>6590.4043670285582</v>
      </c>
      <c r="XY67" s="223">
        <v>2805.1490768481849</v>
      </c>
      <c r="XZ67" s="636"/>
      <c r="YA67" s="226" t="s">
        <v>445</v>
      </c>
      <c r="YB67" s="448">
        <v>8339.1375536930609</v>
      </c>
      <c r="YC67" s="449">
        <v>14974.5030952001</v>
      </c>
      <c r="YD67" s="449">
        <v>12104.246950061401</v>
      </c>
      <c r="YE67" s="449">
        <v>8795.3659923986397</v>
      </c>
      <c r="YF67" s="449">
        <v>12745.635948519001</v>
      </c>
      <c r="YG67" s="449">
        <v>1489.363032639</v>
      </c>
      <c r="YH67" s="449">
        <v>1407.3003902237799</v>
      </c>
      <c r="YI67" s="448">
        <v>11600.215434857701</v>
      </c>
      <c r="YJ67" s="449">
        <v>15224.170201622601</v>
      </c>
      <c r="YK67" s="449">
        <v>12229.6757517365</v>
      </c>
      <c r="YL67" s="449">
        <v>9153.2614931017706</v>
      </c>
      <c r="YM67" s="449">
        <v>22666.0304682926</v>
      </c>
      <c r="YN67" s="449">
        <v>14389.447464176899</v>
      </c>
      <c r="YO67" s="223">
        <v>145040.194024973</v>
      </c>
      <c r="YP67" s="448">
        <v>16579.422975514601</v>
      </c>
      <c r="YQ67" s="449">
        <v>29283.1653233994</v>
      </c>
      <c r="YR67" s="449">
        <v>23743.771862310699</v>
      </c>
      <c r="YS67" s="449">
        <v>17324.294921181601</v>
      </c>
      <c r="YT67" s="449">
        <v>29019.195138905601</v>
      </c>
      <c r="YU67" s="449">
        <v>2921.3023589058698</v>
      </c>
      <c r="YV67" s="449">
        <v>3116.3765645410099</v>
      </c>
      <c r="YW67" s="448">
        <v>23012.626034571898</v>
      </c>
      <c r="YX67" s="449">
        <v>29790.109727065101</v>
      </c>
      <c r="YY67" s="449">
        <v>24014.168064694601</v>
      </c>
      <c r="YZ67" s="449">
        <v>17920.968840190399</v>
      </c>
      <c r="ZA67" s="449">
        <v>47716.4579284024</v>
      </c>
      <c r="ZB67" s="449">
        <v>29096.3869803503</v>
      </c>
      <c r="ZC67" s="223">
        <v>310181.063746106</v>
      </c>
      <c r="ZE67" s="226" t="s">
        <v>445</v>
      </c>
      <c r="ZF67" s="448">
        <v>134751</v>
      </c>
      <c r="ZG67" s="449">
        <v>83409</v>
      </c>
      <c r="ZH67" s="449">
        <v>38402</v>
      </c>
      <c r="ZI67" s="223">
        <v>54211</v>
      </c>
      <c r="ZJ67" s="448">
        <v>107106.45324000003</v>
      </c>
      <c r="ZK67" s="449">
        <v>86972.58512199996</v>
      </c>
      <c r="ZL67" s="449">
        <v>56749.86877999999</v>
      </c>
      <c r="ZM67" s="223">
        <v>89483.967210000032</v>
      </c>
      <c r="ZN67" s="448">
        <v>95725.407838840896</v>
      </c>
      <c r="ZO67" s="449">
        <v>89853.750203207106</v>
      </c>
      <c r="ZP67" s="449">
        <v>61224.747150486204</v>
      </c>
      <c r="ZQ67" s="223">
        <v>105729.8033189805</v>
      </c>
      <c r="ZS67" s="226" t="s">
        <v>445</v>
      </c>
      <c r="ZT67" s="448">
        <v>39118.681616757996</v>
      </c>
      <c r="ZU67" s="449">
        <v>51007.439254912599</v>
      </c>
      <c r="ZV67" s="449">
        <v>28519.705705304099</v>
      </c>
      <c r="ZW67" s="223">
        <v>48165.441509789001</v>
      </c>
      <c r="ZX67" s="448">
        <v>56606.7262220829</v>
      </c>
      <c r="ZY67" s="449">
        <v>38846.3109482945</v>
      </c>
      <c r="ZZ67" s="449">
        <v>32705.041445182102</v>
      </c>
      <c r="AAA67" s="223">
        <v>57564.361809191498</v>
      </c>
    </row>
    <row r="68" spans="1:703" ht="15" customHeight="1" x14ac:dyDescent="0.2">
      <c r="A68" s="168"/>
      <c r="B68" s="225" t="s">
        <v>457</v>
      </c>
      <c r="C68" s="452">
        <v>13270</v>
      </c>
      <c r="D68" s="453">
        <v>13616</v>
      </c>
      <c r="E68" s="453">
        <v>14947</v>
      </c>
      <c r="F68" s="453">
        <v>16648</v>
      </c>
      <c r="G68" s="453">
        <v>17655</v>
      </c>
      <c r="H68" s="453">
        <v>20641</v>
      </c>
      <c r="I68" s="204">
        <v>21436</v>
      </c>
      <c r="J68" s="149"/>
      <c r="K68" s="225" t="s">
        <v>457</v>
      </c>
      <c r="L68" s="227">
        <f>((VLOOKUP($K68,$B$8:$I$75,3,FALSE)/VLOOKUP($K68,$B$8:$I$75,2,FALSE))^(1/6.975))-1</f>
        <v>3.6971004148294018E-3</v>
      </c>
      <c r="M68" s="203">
        <f>((VLOOKUP($K68,$B$8:$I$75,4,FALSE)/VLOOKUP($K68,$B$8:$I$75,3,FALSE))^(1/7.035))-1</f>
        <v>1.3345558051006234E-2</v>
      </c>
      <c r="N68" s="203">
        <f>((VLOOKUP($K68,$B$8:$I$75,5,FALSE)/VLOOKUP($K68,$B$8:$I$75,4,FALSE))^(1/8.005))-1</f>
        <v>1.3555067853324054E-2</v>
      </c>
      <c r="O68" s="203">
        <f>((VLOOKUP($K68,$B$8:$I$75,6,FALSE)/VLOOKUP($K68,$B$8:$I$75,5,FALSE))^(1/9.01))-1</f>
        <v>6.5394850376343516E-3</v>
      </c>
      <c r="P68" s="203">
        <f>((VLOOKUP($K68,$B$8:$I$75,7,FALSE)/VLOOKUP($K68,$B$8:$I$75,6,FALSE))^(1/11))-1</f>
        <v>1.4306864646460582E-2</v>
      </c>
      <c r="Q68" s="228">
        <f>((VLOOKUP($K68,$B$8:$I$75,8,FALSE)/VLOOKUP($K68,$B$8:$I$75,7,FALSE))^(1/5))-1</f>
        <v>7.5871098755806443E-3</v>
      </c>
      <c r="S68" s="225" t="s">
        <v>457</v>
      </c>
      <c r="T68" s="227">
        <f>VLOOKUP($S68,$K$8:$Q$75,2,FALSE)*(VLOOKUP($S68,$AW$8:$BC$75,2,FALSE)-VLOOKUP($S68,$CE$8:$CK$75,2,FALSE))/(VLOOKUP($S68,$B$8:$I$75,3,FALSE)-VLOOKUP($S68,$B$8:$I$75,2,FALSE))</f>
        <v>-1.77375337821295E-3</v>
      </c>
      <c r="U68" s="203">
        <f>VLOOKUP($S68,$K$8:$Q$75,3,FALSE)*(VLOOKUP($S68,$AW$8:$BC$75,3,FALSE)-VLOOKUP($S68,$CE$8:$CK$75,3,FALSE))/(VLOOKUP($S68,$B$8:$I$75,4,FALSE)-VLOOKUP($S68,$B$8:$I$75,3,FALSE))</f>
        <v>-3.7299380878845372E-3</v>
      </c>
      <c r="V68" s="203">
        <f>VLOOKUP($S68,$K$8:$Q$75,4,FALSE)*(VLOOKUP($S68,$AW$8:$BC$75,4,FALSE)-VLOOKUP($S68,$CE$8:$CK$75,4,FALSE))/(VLOOKUP($S68,$B$8:$I$75,5,FALSE)-VLOOKUP($S68,$B$8:$I$75,4,FALSE))</f>
        <v>-1.3945543058975364E-3</v>
      </c>
      <c r="W68" s="203">
        <f>VLOOKUP($S68,$K$8:$Q$75,5,FALSE)*(VLOOKUP($S68,$AW$8:$BC$75,5,FALSE)-VLOOKUP($S68,$CE$8:$CK$75,5,FALSE))/(VLOOKUP($S68,$B$8:$I$75,6,FALSE)-VLOOKUP($S68,$B$8:$I$75,5,FALSE))</f>
        <v>-1.3637456384341746E-3</v>
      </c>
      <c r="X68" s="203">
        <f>VLOOKUP($S68,$K$8:$Q$75,6,FALSE)*(VLOOKUP($S68,$AW$8:$BC$75,6,FALSE)-VLOOKUP($S68,$CE$8:$CK$75,6,FALSE))/(VLOOKUP($S68,$B$8:$I$75,7,FALSE)-VLOOKUP($S68,$B$8:$I$75,6,FALSE))</f>
        <v>2.1081783136110703E-3</v>
      </c>
      <c r="Y68" s="228">
        <f>VLOOKUP($S68,$K$8:$Q$75,7,FALSE)*(VLOOKUP($S68,$AW$8:$BC$75,7,FALSE)-VLOOKUP($S68,$CE$8:$CK$75,7,FALSE))/(VLOOKUP($S68,$B$8:$I$75,8,FALSE)-VLOOKUP($S68,$B$8:$I$75,7,FALSE))</f>
        <v>1.8705327491997563E-3</v>
      </c>
      <c r="AA68" s="225" t="s">
        <v>457</v>
      </c>
      <c r="AB68" s="227">
        <f>(VLOOKUP($S68,$K$8:$Q$75,2,FALSE)*((VLOOKUP($S68,$B$8:$I$75,3,FALSE)-VLOOKUP($S68,$B$8:$I$75,2,FALSE))-(VLOOKUP($S68,$AW$8:$BC$75,2,FALSE)-VLOOKUP($S68,$CE$8:$CK$75,2,FALSE)))/(VLOOKUP($S68,$B$8:$I$75,3,FALSE)-VLOOKUP($S68,$B$8:$I$75,2,FALSE)))</f>
        <v>5.4708537930423518E-3</v>
      </c>
      <c r="AC68" s="203">
        <f>(VLOOKUP($S68,$K$8:$Q$75,3,FALSE)*((VLOOKUP($S68,$B$8:$I$75,4,FALSE)-VLOOKUP($S68,$B$8:$I$75,3,FALSE))-(VLOOKUP($S68,$AW$8:$BC$75,3,FALSE)-VLOOKUP($S68,$CE$8:$CK$75,3,FALSE)))/(VLOOKUP($S68,$B$8:$I$75,4,FALSE)-VLOOKUP($S68,$B$8:$I$75,3,FALSE)))</f>
        <v>1.7075496138890773E-2</v>
      </c>
      <c r="AD68" s="203">
        <f>(VLOOKUP($S68,$K$8:$Q$75,4,FALSE)*((VLOOKUP($S68,$B$8:$I$75,5,FALSE)-VLOOKUP($S68,$B$8:$I$75,4,FALSE))-(VLOOKUP($S68,$AW$8:$BC$75,4,FALSE)-VLOOKUP($S68,$CE$8:$CK$75,4,FALSE)))/(VLOOKUP($S68,$B$8:$I$75,5,FALSE)-VLOOKUP($S68,$B$8:$I$75,4,FALSE)))</f>
        <v>1.494962215922159E-2</v>
      </c>
      <c r="AE68" s="203">
        <f>(VLOOKUP($S68,$K$8:$Q$75,5,FALSE)*((VLOOKUP($S68,$B$8:$I$75,6,FALSE)-VLOOKUP($S68,$B$8:$I$75,5,FALSE))-(VLOOKUP($S68,$AW$8:$BC$75,5,FALSE)-VLOOKUP($S68,$CE$8:$CK$75,5,FALSE)))/(VLOOKUP($S68,$B$8:$I$75,6,FALSE)-VLOOKUP($S68,$B$8:$I$75,5,FALSE)))</f>
        <v>7.9032306760685265E-3</v>
      </c>
      <c r="AF68" s="203">
        <f>(VLOOKUP($S68,$K$8:$Q$75,6,FALSE)*((VLOOKUP($S68,$B$8:$I$75,7,FALSE)-VLOOKUP($S68,$B$8:$I$75,6,FALSE))-(VLOOKUP($S68,$AW$8:$BC$75,6,FALSE)-VLOOKUP($S68,$CE$8:$CK$75,6,FALSE)))/(VLOOKUP($S68,$B$8:$I$75,7,FALSE)-VLOOKUP($S68,$B$8:$I$75,6,FALSE)))</f>
        <v>1.2198686332849512E-2</v>
      </c>
      <c r="AG68" s="228">
        <f>(VLOOKUP($S68,$K$8:$Q$75,7,FALSE)*((VLOOKUP($S68,$B$8:$I$75,8,FALSE)-VLOOKUP($S68,$B$8:$I$75,7,FALSE))-(VLOOKUP($S68,$AW$8:$BC$75,7,FALSE)-VLOOKUP($S68,$CE$8:$CK$75,7,FALSE)))/(VLOOKUP($S68,$B$8:$I$75,8,FALSE)-VLOOKUP($S68,$B$8:$I$75,7,FALSE)))</f>
        <v>5.716577126380888E-3</v>
      </c>
      <c r="AI68" s="225" t="s">
        <v>457</v>
      </c>
      <c r="AJ68" s="452">
        <f>VLOOKUP($AI68,$AW$8:$BC$75,2,FALSE)-VLOOKUP($AI68,$CE$8:$CK$75,2,FALSE)</f>
        <v>-166</v>
      </c>
      <c r="AK68" s="204">
        <f>(VLOOKUP($AI68,$B$8:$I$75,3,FALSE)-VLOOKUP($AI68,$B$8:$I$75,2,FALSE))-AJ68</f>
        <v>512</v>
      </c>
      <c r="AL68" s="452">
        <f>VLOOKUP($AI68,$AW$8:$BC$75,3,FALSE)-VLOOKUP($AI68,$CE$8:$CK$75,3,FALSE)</f>
        <v>-372</v>
      </c>
      <c r="AM68" s="204">
        <f>(VLOOKUP($AI68,$B$8:$I$75,4,FALSE)-VLOOKUP($AI68,$B$8:$I$75,3,FALSE))-AL68</f>
        <v>1703</v>
      </c>
      <c r="AN68" s="452">
        <f>VLOOKUP($AI68,$AW$8:$BC$75,4,FALSE)-VLOOKUP($AI68,$CE$8:$CK$75,4,FALSE)</f>
        <v>-175</v>
      </c>
      <c r="AO68" s="204">
        <f>(VLOOKUP($AI68,$B$8:$I$75,5,FALSE)-VLOOKUP($AI68,$B$8:$I$75,4,FALSE))-AN68</f>
        <v>1876</v>
      </c>
      <c r="AP68" s="452">
        <f>VLOOKUP($AI68,$AW$8:$BC$75,5,FALSE)-VLOOKUP($AI68,$CE$8:$CK$75,5,FALSE)</f>
        <v>-210</v>
      </c>
      <c r="AQ68" s="204">
        <f>(VLOOKUP($AI68,$B$8:$I$75,6,FALSE)-VLOOKUP($AI68,$B$8:$I$75,5,FALSE))-AP68</f>
        <v>1217</v>
      </c>
      <c r="AR68" s="452">
        <f>VLOOKUP($AI68,$AW$8:$BC$75,6,FALSE)-VLOOKUP($AI68,$CE$8:$CK$75,6,FALSE)</f>
        <v>440</v>
      </c>
      <c r="AS68" s="204">
        <f>(VLOOKUP($AI68,$B$8:$I$75,7,FALSE)-VLOOKUP($AI68,$B$8:$I$75,6,FALSE))-AR68</f>
        <v>2546</v>
      </c>
      <c r="AT68" s="452">
        <f>VLOOKUP($AI68,$AW$8:$BC$75,7,FALSE)-VLOOKUP($AI68,$CE$8:$CK$75,7,FALSE)</f>
        <v>196</v>
      </c>
      <c r="AU68" s="204">
        <f>(VLOOKUP($AI68,$B$8:$I$75,8,FALSE)-VLOOKUP($AI68,$B$8:$I$75,7,FALSE))-AT68</f>
        <v>599</v>
      </c>
      <c r="AV68" s="636"/>
      <c r="AW68" s="225" t="s">
        <v>457</v>
      </c>
      <c r="AX68" s="452">
        <v>1165</v>
      </c>
      <c r="AY68" s="453">
        <v>1103</v>
      </c>
      <c r="AZ68" s="453">
        <v>1395</v>
      </c>
      <c r="BA68" s="453">
        <v>1628</v>
      </c>
      <c r="BB68" s="453">
        <v>2561</v>
      </c>
      <c r="BC68" s="204">
        <v>1150</v>
      </c>
      <c r="BD68" s="150"/>
      <c r="BE68" s="225" t="s">
        <v>457</v>
      </c>
      <c r="BF68" s="237">
        <f>IF(VLOOKUP($BE68,$B$8:$I$75,3,FALSE)&lt;&gt;VLOOKUP($BE68,$B$8:$I$75,2,FALSE),(10*(VLOOKUP($BE68,$K$8:$Q$75,2,FALSE)*100)*VLOOKUP($BE68,$AW$8:$BC$75,2,FALSE))/(VLOOKUP($BE68,$B$8:$I$75,3,FALSE)-VLOOKUP($BE68,$B$8:$I$75,2,FALSE)),"")</f>
        <v>12.448329431434257</v>
      </c>
      <c r="BG68" s="243">
        <f>IF(VLOOKUP($BE68,$B$8:$I$75,4,FALSE)&lt;&gt;VLOOKUP($BE68,$B$8:$I$75,3,FALSE),(10*(VLOOKUP($BE68,$K$8:$Q$75,3,FALSE)*100)*VLOOKUP($BE68,$AW$8:$BC$75,3,FALSE))/(VLOOKUP($BE68,$B$8:$I$75,4,FALSE)-VLOOKUP($BE68,$B$8:$I$75,3,FALSE)),"")</f>
        <v>11.059466964883454</v>
      </c>
      <c r="BH68" s="243">
        <f>IF(VLOOKUP($BE68,$B$8:$I$75,5,FALSE)&lt;&gt;VLOOKUP($BE68,$B$8:$I$75,4,FALSE),(10*(VLOOKUP($BE68,$K$8:$Q$75,4,FALSE)*100)*VLOOKUP($BE68,$AW$8:$BC$75,4,FALSE))/(VLOOKUP($BE68,$B$8:$I$75,5,FALSE)-VLOOKUP($BE68,$B$8:$I$75,4,FALSE)),"")</f>
        <v>11.116590038440361</v>
      </c>
      <c r="BI68" s="243">
        <f>IF(VLOOKUP($BE68,$B$8:$I$75,6,FALSE)&lt;&gt;VLOOKUP($BE68,$B$8:$I$75,5,FALSE),(10*(VLOOKUP($BE68,$K$8:$Q$75,5,FALSE)*100)*VLOOKUP($BE68,$AW$8:$BC$75,5,FALSE))/(VLOOKUP($BE68,$B$8:$I$75,6,FALSE)-VLOOKUP($BE68,$B$8:$I$75,5,FALSE)),"")</f>
        <v>10.572275711289697</v>
      </c>
      <c r="BJ68" s="243">
        <f>IF(VLOOKUP($BE68,$B$8:$I$75,7,FALSE)&lt;&gt;VLOOKUP($BE68,$B$8:$I$75,6,FALSE),(10*(VLOOKUP($BE68,$K$8:$Q$75,6,FALSE)*100)*VLOOKUP($BE68,$AW$8:$BC$75,6,FALSE))/(VLOOKUP($BE68,$B$8:$I$75,7,FALSE)-VLOOKUP($BE68,$B$8:$I$75,6,FALSE)),"")</f>
        <v>12.270556048086252</v>
      </c>
      <c r="BK68" s="238">
        <f>IF(VLOOKUP($BE68,$B$8:$I$75,8,FALSE)&lt;&gt;VLOOKUP($BE68,$B$8:$I$75,7,FALSE),(10*(VLOOKUP($BE68,$K$8:$Q$75,7,FALSE)*100)*VLOOKUP($BE68,$AW$8:$BC$75,7,FALSE))/(VLOOKUP($BE68,$B$8:$I$75,8,FALSE)-VLOOKUP($BE68,$B$8:$I$75,7,FALSE)),"")</f>
        <v>10.975064599896529</v>
      </c>
      <c r="BL68" s="237">
        <f>IF(VLOOKUP($BE68,$B$8:$I$75,3,FALSE)&lt;&gt;VLOOKUP($BE68,$B$8:$I$75,2,FALSE),(10*(VLOOKUP($BE68,$K$8:$Q$75,2,FALSE)*100)*VLOOKUP($BE68,$CE$8:$CK$75,2,FALSE))/(VLOOKUP($BE68,$B$8:$I$75,3,FALSE)-VLOOKUP($BE68,$B$8:$I$75,2,FALSE)),"")</f>
        <v>14.222082809647208</v>
      </c>
      <c r="BM68" s="243">
        <f>IF(VLOOKUP($BE68,$B$8:$I$75,4,FALSE)&lt;&gt;VLOOKUP($BE68,$B$8:$I$75,3,FALSE),(10*(VLOOKUP($BE68,$K$8:$Q$75,3,FALSE)*100)*VLOOKUP($BE68,$CE$8:$CK$75,3,FALSE))/(VLOOKUP($BE68,$B$8:$I$75,4,FALSE)-VLOOKUP($BE68,$B$8:$I$75,3,FALSE)),"")</f>
        <v>14.789405052767993</v>
      </c>
      <c r="BN68" s="243">
        <f>IF(VLOOKUP($BE68,$B$8:$I$75,5,FALSE)&lt;&gt;VLOOKUP($BE68,$B$8:$I$75,4,FALSE),(10*(VLOOKUP($BE68,$K$8:$Q$75,4,FALSE)*100)*VLOOKUP($BE68,$CE$8:$CK$75,4,FALSE))/(VLOOKUP($BE68,$B$8:$I$75,5,FALSE)-VLOOKUP($BE68,$B$8:$I$75,4,FALSE)),"")</f>
        <v>12.511144344337898</v>
      </c>
      <c r="BO68" s="243">
        <f>IF(VLOOKUP($BE68,$B$8:$I$75,6,FALSE)&lt;&gt;VLOOKUP($BE68,$B$8:$I$75,5,FALSE),(10*(VLOOKUP($BE68,$K$8:$Q$75,5,FALSE)*100)*VLOOKUP($BE68,$CE$8:$CK$75,5,FALSE))/(VLOOKUP($BE68,$B$8:$I$75,6,FALSE)-VLOOKUP($BE68,$B$8:$I$75,5,FALSE)),"")</f>
        <v>11.936021349723871</v>
      </c>
      <c r="BP68" s="243">
        <f>IF(VLOOKUP($BE68,$B$8:$I$75,7,FALSE)&lt;&gt;VLOOKUP($BE68,$B$8:$I$75,6,FALSE),(10*(VLOOKUP($BE68,$K$8:$Q$75,6,FALSE)*100)*VLOOKUP($BE68,$CE$8:$CK$75,6,FALSE))/(VLOOKUP($BE68,$B$8:$I$75,7,FALSE)-VLOOKUP($BE68,$B$8:$I$75,6,FALSE)),"")</f>
        <v>10.162377734475182</v>
      </c>
      <c r="BQ68" s="238">
        <f>IF(VLOOKUP($BE68,$B$8:$I$75,8,FALSE)&lt;&gt;VLOOKUP($BE68,$B$8:$I$75,7,FALSE),(10*(VLOOKUP($BE68,$K$8:$Q$75,7,FALSE)*100)*VLOOKUP($BE68,$CE$8:$CK$75,7,FALSE))/(VLOOKUP($BE68,$B$8:$I$75,8,FALSE)-VLOOKUP($BE68,$B$8:$I$75,7,FALSE)),"")</f>
        <v>9.1045318506967732</v>
      </c>
      <c r="BR68" s="150"/>
      <c r="BS68" s="225" t="s">
        <v>457</v>
      </c>
      <c r="BT68" s="453">
        <v>231</v>
      </c>
      <c r="BU68" s="453">
        <v>259</v>
      </c>
      <c r="BV68" s="453">
        <v>230</v>
      </c>
      <c r="BW68" s="453">
        <v>249</v>
      </c>
      <c r="BX68" s="453">
        <v>234</v>
      </c>
      <c r="BY68" s="453">
        <v>229</v>
      </c>
      <c r="BZ68" s="453">
        <v>208</v>
      </c>
      <c r="CA68" s="453">
        <v>211</v>
      </c>
      <c r="CB68" s="453">
        <v>223</v>
      </c>
      <c r="CC68" s="204">
        <v>239</v>
      </c>
      <c r="CE68" s="225" t="s">
        <v>457</v>
      </c>
      <c r="CF68" s="452">
        <v>1331</v>
      </c>
      <c r="CG68" s="453">
        <v>1475</v>
      </c>
      <c r="CH68" s="453">
        <v>1570</v>
      </c>
      <c r="CI68" s="453">
        <v>1838</v>
      </c>
      <c r="CJ68" s="453">
        <v>2121</v>
      </c>
      <c r="CK68" s="204">
        <v>954</v>
      </c>
      <c r="CM68" s="799" t="s">
        <v>457</v>
      </c>
      <c r="CN68" s="453">
        <v>196</v>
      </c>
      <c r="CO68" s="453">
        <v>176</v>
      </c>
      <c r="CP68" s="453">
        <v>213</v>
      </c>
      <c r="CQ68" s="453">
        <v>175</v>
      </c>
      <c r="CR68" s="453">
        <v>209</v>
      </c>
      <c r="CS68" s="453">
        <v>165</v>
      </c>
      <c r="CT68" s="453">
        <v>192</v>
      </c>
      <c r="CU68" s="453">
        <v>206</v>
      </c>
      <c r="CV68" s="453">
        <v>198</v>
      </c>
      <c r="CW68" s="204">
        <v>214</v>
      </c>
      <c r="CY68" s="225" t="s">
        <v>457</v>
      </c>
      <c r="CZ68" s="452">
        <v>19240.983426173188</v>
      </c>
      <c r="DA68" s="453">
        <v>565.41432474691294</v>
      </c>
      <c r="DB68" s="453">
        <v>1044.8030846916583</v>
      </c>
      <c r="DC68" s="453">
        <v>125.55449250550733</v>
      </c>
      <c r="DD68" s="453">
        <v>204.74587145837913</v>
      </c>
      <c r="DE68" s="204">
        <v>20.036970600452328</v>
      </c>
      <c r="DG68" s="225" t="s">
        <v>457</v>
      </c>
      <c r="DH68" s="452">
        <v>316</v>
      </c>
      <c r="DI68" s="453">
        <v>592</v>
      </c>
      <c r="DJ68" s="453">
        <v>584</v>
      </c>
      <c r="DK68" s="453">
        <v>1484</v>
      </c>
      <c r="DL68" s="453">
        <v>2132</v>
      </c>
      <c r="DM68" s="453">
        <v>2712</v>
      </c>
      <c r="DN68" s="453">
        <v>3988</v>
      </c>
      <c r="DO68" s="204">
        <v>2504</v>
      </c>
      <c r="DP68" s="452">
        <v>267.10253599999999</v>
      </c>
      <c r="DQ68" s="453">
        <v>565.39713699999993</v>
      </c>
      <c r="DR68" s="453">
        <v>952.38432</v>
      </c>
      <c r="DS68" s="453">
        <v>2321.8121149999993</v>
      </c>
      <c r="DT68" s="453">
        <v>2989.9615480000002</v>
      </c>
      <c r="DU68" s="453">
        <v>2633.4969409999999</v>
      </c>
      <c r="DV68" s="453">
        <v>5064.0837380000003</v>
      </c>
      <c r="DW68" s="204">
        <v>1796.8845930000002</v>
      </c>
      <c r="DX68" s="452">
        <v>201.03840478635652</v>
      </c>
      <c r="DY68" s="453">
        <v>720.74645631522412</v>
      </c>
      <c r="DZ68" s="453">
        <v>1091.1004600917402</v>
      </c>
      <c r="EA68" s="453">
        <v>2506.4817742854334</v>
      </c>
      <c r="EB68" s="453">
        <v>2939.460752617867</v>
      </c>
      <c r="EC68" s="453">
        <v>2673.2519479705411</v>
      </c>
      <c r="ED68" s="453">
        <v>5446.001909319999</v>
      </c>
      <c r="EE68" s="204">
        <v>1846.0202358480869</v>
      </c>
      <c r="EG68" s="225" t="s">
        <v>457</v>
      </c>
      <c r="EH68" s="452">
        <v>3280</v>
      </c>
      <c r="EI68" s="453">
        <v>2988</v>
      </c>
      <c r="EJ68" s="453">
        <v>3778</v>
      </c>
      <c r="EK68" s="453">
        <v>3139</v>
      </c>
      <c r="EL68" s="453">
        <v>2759</v>
      </c>
      <c r="EM68" s="453">
        <v>1701</v>
      </c>
      <c r="EN68" s="452">
        <v>4115.1078720000005</v>
      </c>
      <c r="EO68" s="453">
        <v>2933.6907550000001</v>
      </c>
      <c r="EP68" s="453">
        <v>4365.2099979999994</v>
      </c>
      <c r="EQ68" s="453">
        <v>4205.8445220000003</v>
      </c>
      <c r="ER68" s="453">
        <v>2976.4350619999996</v>
      </c>
      <c r="ES68" s="453">
        <v>2044.7117900000001</v>
      </c>
      <c r="ET68" s="452">
        <v>4099.2986411337188</v>
      </c>
      <c r="EU68" s="453">
        <v>2978.5807894492291</v>
      </c>
      <c r="EV68" s="453">
        <v>4210.3104213777478</v>
      </c>
      <c r="EW68" s="453">
        <v>4371.4672395686566</v>
      </c>
      <c r="EX68" s="453">
        <v>3530.4774018209105</v>
      </c>
      <c r="EY68" s="204">
        <v>2245.8655066497327</v>
      </c>
      <c r="EZ68" s="636"/>
      <c r="FA68" s="225" t="s">
        <v>457</v>
      </c>
      <c r="FB68" s="452">
        <v>4359</v>
      </c>
      <c r="FC68" s="453">
        <v>9777</v>
      </c>
      <c r="FD68" s="204">
        <v>3509</v>
      </c>
      <c r="FE68" s="452">
        <v>5304.0610510000006</v>
      </c>
      <c r="FF68" s="453">
        <v>11561.460501000001</v>
      </c>
      <c r="FG68" s="204">
        <v>3775.4784499999996</v>
      </c>
      <c r="FH68" s="452">
        <v>5321.5786807531122</v>
      </c>
      <c r="FI68" s="453">
        <v>11780.716451844548</v>
      </c>
      <c r="FJ68" s="204">
        <v>4333.7048674023326</v>
      </c>
      <c r="FK68" s="636"/>
      <c r="FL68" s="805"/>
      <c r="FM68" s="73"/>
      <c r="FU68" s="631"/>
      <c r="FV68" s="631"/>
      <c r="FW68" s="631"/>
      <c r="FX68" s="631"/>
      <c r="FZ68" s="225" t="s">
        <v>457</v>
      </c>
      <c r="GA68" s="452">
        <v>11861</v>
      </c>
      <c r="GB68" s="453">
        <v>5223</v>
      </c>
      <c r="GC68" s="204">
        <f t="shared" si="37"/>
        <v>6638</v>
      </c>
      <c r="GD68" s="452">
        <v>311513.63099999999</v>
      </c>
      <c r="GE68" s="453">
        <v>207008.52599999995</v>
      </c>
      <c r="GF68" s="204">
        <f t="shared" si="38"/>
        <v>104505.10500000004</v>
      </c>
      <c r="GH68" s="225" t="s">
        <v>457</v>
      </c>
      <c r="GI68" s="452">
        <v>4351</v>
      </c>
      <c r="GJ68" s="453">
        <v>4723</v>
      </c>
      <c r="GK68" s="453">
        <v>5426</v>
      </c>
      <c r="GL68" s="453">
        <v>6129</v>
      </c>
      <c r="GM68" s="453">
        <v>6949</v>
      </c>
      <c r="GN68" s="453">
        <v>8355.2402900625875</v>
      </c>
      <c r="GO68" s="204">
        <v>8863.9860873856815</v>
      </c>
      <c r="GQ68" s="225" t="s">
        <v>457</v>
      </c>
      <c r="GR68" s="452">
        <v>13069</v>
      </c>
      <c r="GS68" s="453">
        <v>13262</v>
      </c>
      <c r="GT68" s="453">
        <v>14497</v>
      </c>
      <c r="GU68" s="453">
        <v>16129</v>
      </c>
      <c r="GV68" s="453">
        <v>17220</v>
      </c>
      <c r="GW68" s="453">
        <v>20162.33647668577</v>
      </c>
      <c r="GX68" s="204">
        <v>20905.643201713137</v>
      </c>
      <c r="GZ68" s="225" t="s">
        <v>457</v>
      </c>
      <c r="HA68" s="387">
        <f t="shared" si="34"/>
        <v>3.0036773155596417</v>
      </c>
      <c r="HB68" s="388">
        <f t="shared" si="34"/>
        <v>2.8079610417107772</v>
      </c>
      <c r="HC68" s="388">
        <f t="shared" si="34"/>
        <v>2.6717655731662364</v>
      </c>
      <c r="HD68" s="388">
        <f t="shared" si="34"/>
        <v>2.631587534671235</v>
      </c>
      <c r="HE68" s="388">
        <f t="shared" si="34"/>
        <v>2.4780543963160166</v>
      </c>
      <c r="HF68" s="388">
        <f t="shared" si="34"/>
        <v>2.4131366396088101</v>
      </c>
      <c r="HG68" s="245">
        <f t="shared" si="34"/>
        <v>2.3584923301565093</v>
      </c>
      <c r="HI68" s="225" t="s">
        <v>457</v>
      </c>
      <c r="HJ68" s="452">
        <v>1658</v>
      </c>
      <c r="HK68" s="453">
        <v>2533</v>
      </c>
      <c r="HL68" s="453">
        <v>1220</v>
      </c>
      <c r="HM68" s="453">
        <v>1043</v>
      </c>
      <c r="HN68" s="453">
        <v>505</v>
      </c>
      <c r="HO68" s="452">
        <v>2079.9755420000001</v>
      </c>
      <c r="HP68" s="453">
        <v>3156.8480370000002</v>
      </c>
      <c r="HQ68" s="453">
        <v>1319.8730750000002</v>
      </c>
      <c r="HR68" s="453">
        <v>1305.8564730000001</v>
      </c>
      <c r="HS68" s="453">
        <v>487.86299200000002</v>
      </c>
      <c r="HT68" s="452">
        <v>2371.9166851939999</v>
      </c>
      <c r="HU68" s="453">
        <v>3341.3590733439</v>
      </c>
      <c r="HV68" s="453">
        <v>1397.0729699563001</v>
      </c>
      <c r="HW68" s="453">
        <v>1335.8799303336</v>
      </c>
      <c r="HX68" s="204">
        <v>446.53280850409999</v>
      </c>
      <c r="HY68" s="804"/>
      <c r="HZ68" s="225" t="s">
        <v>457</v>
      </c>
      <c r="IA68" s="452">
        <v>1644</v>
      </c>
      <c r="IB68" s="453">
        <v>80</v>
      </c>
      <c r="IC68" s="453">
        <v>2372</v>
      </c>
      <c r="ID68" s="453">
        <v>2484</v>
      </c>
      <c r="IE68" s="204">
        <v>380</v>
      </c>
      <c r="IF68" s="452">
        <v>2079.9755449999998</v>
      </c>
      <c r="IG68" s="453">
        <v>135.02692999999999</v>
      </c>
      <c r="IH68" s="453">
        <v>2865.2825000000003</v>
      </c>
      <c r="II68" s="453">
        <v>2760.2504909999998</v>
      </c>
      <c r="IJ68" s="204">
        <v>509.88067000000001</v>
      </c>
      <c r="IK68" s="452">
        <v>2371.9166851914783</v>
      </c>
      <c r="IL68" s="453">
        <v>152.11891069552428</v>
      </c>
      <c r="IM68" s="453">
        <v>2865.869510485069</v>
      </c>
      <c r="IN68" s="453">
        <v>2844.8538790055768</v>
      </c>
      <c r="IO68" s="204">
        <v>658.00248194944356</v>
      </c>
      <c r="IQ68" s="225" t="s">
        <v>457</v>
      </c>
      <c r="IR68" s="452">
        <v>15</v>
      </c>
      <c r="IS68" s="453">
        <v>72</v>
      </c>
      <c r="IT68" s="453">
        <v>239</v>
      </c>
      <c r="IU68" s="453">
        <v>253</v>
      </c>
      <c r="IV68" s="453">
        <v>189</v>
      </c>
      <c r="IW68" s="453">
        <v>564</v>
      </c>
      <c r="IX68" s="204">
        <v>326</v>
      </c>
      <c r="IY68" s="452">
        <v>1072</v>
      </c>
      <c r="IZ68" s="453">
        <v>811</v>
      </c>
      <c r="JA68" s="453">
        <v>3559</v>
      </c>
      <c r="JB68" s="453">
        <v>3627</v>
      </c>
      <c r="JC68" s="453">
        <v>1720</v>
      </c>
      <c r="JD68" s="453">
        <v>2506</v>
      </c>
      <c r="JE68" s="204">
        <v>693</v>
      </c>
      <c r="JF68" s="452">
        <v>12.934219000000001</v>
      </c>
      <c r="JG68" s="453">
        <v>75.626289999999997</v>
      </c>
      <c r="JH68" s="453">
        <v>280.74132700000001</v>
      </c>
      <c r="JI68" s="453">
        <v>379.40972899999997</v>
      </c>
      <c r="JJ68" s="453">
        <v>345.10625599999997</v>
      </c>
      <c r="JK68" s="453">
        <v>509.57183699999996</v>
      </c>
      <c r="JL68" s="204">
        <v>474.63770199999999</v>
      </c>
      <c r="JM68" s="452">
        <v>1151.953759</v>
      </c>
      <c r="JN68" s="453">
        <v>787.56975899999998</v>
      </c>
      <c r="JO68" s="453">
        <v>3750.9297619999998</v>
      </c>
      <c r="JP68" s="453">
        <v>4323.9380569999994</v>
      </c>
      <c r="JQ68" s="453">
        <v>2614.0243419999997</v>
      </c>
      <c r="JR68" s="453">
        <v>2450.7332390000001</v>
      </c>
      <c r="JS68" s="204">
        <v>1049.0785469999998</v>
      </c>
      <c r="JT68" s="452">
        <v>15.15071912008834</v>
      </c>
      <c r="JU68" s="453">
        <v>46.441032530218266</v>
      </c>
      <c r="JV68" s="453">
        <v>279.07428831892975</v>
      </c>
      <c r="JW68" s="453">
        <v>431.22311035214727</v>
      </c>
      <c r="JX68" s="453">
        <v>433.74513650655075</v>
      </c>
      <c r="JY68" s="453">
        <v>599.80797001858332</v>
      </c>
      <c r="JZ68" s="204">
        <v>531.99065209426612</v>
      </c>
      <c r="KA68" s="452">
        <v>1193.2816192336434</v>
      </c>
      <c r="KB68" s="453">
        <v>738.14802371982535</v>
      </c>
      <c r="KC68" s="453">
        <v>3521.5596552775778</v>
      </c>
      <c r="KD68" s="453">
        <v>4579.5791916861235</v>
      </c>
      <c r="KE68" s="453">
        <v>2804.7337629285898</v>
      </c>
      <c r="KF68" s="453">
        <v>2882.6855145204531</v>
      </c>
      <c r="KG68" s="204">
        <v>1162.3527915253105</v>
      </c>
      <c r="KI68" s="225" t="s">
        <v>457</v>
      </c>
      <c r="KJ68" s="452">
        <v>2620</v>
      </c>
      <c r="KK68" s="453">
        <v>1084</v>
      </c>
      <c r="KL68" s="453">
        <v>1052</v>
      </c>
      <c r="KM68" s="204">
        <v>496</v>
      </c>
      <c r="KN68" s="452">
        <v>3112.1287940000002</v>
      </c>
      <c r="KO68" s="453">
        <v>1149.8469420000001</v>
      </c>
      <c r="KP68" s="453">
        <v>1416.973821</v>
      </c>
      <c r="KQ68" s="204">
        <v>476.067317</v>
      </c>
      <c r="KR68" s="452">
        <v>3214.1551952363516</v>
      </c>
      <c r="KS68" s="453">
        <v>1321.396072070492</v>
      </c>
      <c r="KT68" s="453">
        <v>1445.8272746230009</v>
      </c>
      <c r="KU68" s="204">
        <v>415.86406849899566</v>
      </c>
      <c r="KW68" s="225" t="s">
        <v>457</v>
      </c>
      <c r="KX68" s="452">
        <v>5459</v>
      </c>
      <c r="KY68" s="453">
        <v>6179</v>
      </c>
      <c r="KZ68" s="453">
        <v>7004</v>
      </c>
      <c r="LA68" s="453">
        <v>7700</v>
      </c>
      <c r="LB68" s="453">
        <v>8303</v>
      </c>
      <c r="LC68" s="453">
        <v>9824.1937941836204</v>
      </c>
      <c r="LD68" s="204">
        <v>10406.393964456185</v>
      </c>
      <c r="LE68" s="77"/>
      <c r="LF68" s="225" t="s">
        <v>457</v>
      </c>
      <c r="LG68" s="452">
        <v>6949</v>
      </c>
      <c r="LH68" s="453">
        <v>936</v>
      </c>
      <c r="LI68" s="204">
        <v>418</v>
      </c>
      <c r="LJ68" s="452">
        <v>8355.2402900625875</v>
      </c>
      <c r="LK68" s="453">
        <v>788.1022872135419</v>
      </c>
      <c r="LL68" s="204">
        <v>680.85121690748224</v>
      </c>
      <c r="LM68" s="452">
        <v>8863.9860873856815</v>
      </c>
      <c r="LN68" s="453">
        <v>708.93251909338642</v>
      </c>
      <c r="LO68" s="204">
        <v>833.47535797712135</v>
      </c>
      <c r="LQ68" s="225" t="s">
        <v>457</v>
      </c>
      <c r="LR68" s="452">
        <v>7421</v>
      </c>
      <c r="LS68" s="453">
        <v>685</v>
      </c>
      <c r="LT68" s="204">
        <v>200</v>
      </c>
      <c r="LU68" s="452">
        <v>8907.6561789999996</v>
      </c>
      <c r="LV68" s="453">
        <v>821.07328499999994</v>
      </c>
      <c r="LW68" s="204">
        <v>95.464328999998997</v>
      </c>
      <c r="LX68" s="452">
        <v>9550.2933662476207</v>
      </c>
      <c r="LY68" s="453">
        <v>796.72577973293403</v>
      </c>
      <c r="LZ68" s="204">
        <v>59.374818475635301</v>
      </c>
      <c r="MB68" s="225" t="s">
        <v>457</v>
      </c>
      <c r="MC68" s="1107"/>
      <c r="MD68" s="1108"/>
      <c r="ME68" s="1108"/>
      <c r="MF68" s="1108"/>
      <c r="MG68" s="1108"/>
      <c r="MH68" s="452">
        <v>203.366817</v>
      </c>
      <c r="MI68" s="453">
        <v>820.98647600000004</v>
      </c>
      <c r="MJ68" s="453">
        <v>1800.9566739999998</v>
      </c>
      <c r="MK68" s="453">
        <v>2766.1952040000001</v>
      </c>
      <c r="ML68" s="453">
        <v>4232.6886199999999</v>
      </c>
      <c r="MM68" s="452">
        <v>129.92548852420001</v>
      </c>
      <c r="MN68" s="453">
        <v>790.39430655160004</v>
      </c>
      <c r="MO68" s="453">
        <v>1920.6883062320999</v>
      </c>
      <c r="MP68" s="453">
        <v>2635.1129642866999</v>
      </c>
      <c r="MQ68" s="204">
        <v>4930.2728988613007</v>
      </c>
      <c r="MS68" s="225" t="s">
        <v>457</v>
      </c>
      <c r="MT68" s="452">
        <v>4351</v>
      </c>
      <c r="MU68" s="453">
        <v>4723</v>
      </c>
      <c r="MV68" s="453">
        <v>5426</v>
      </c>
      <c r="MW68" s="453">
        <v>6129</v>
      </c>
      <c r="MX68" s="453">
        <v>6949</v>
      </c>
      <c r="MY68" s="453">
        <v>8355.2402900625875</v>
      </c>
      <c r="MZ68" s="204">
        <v>8863.9860873856815</v>
      </c>
      <c r="NB68" s="225" t="s">
        <v>457</v>
      </c>
      <c r="NC68" s="452">
        <v>6197</v>
      </c>
      <c r="ND68" s="453">
        <v>609</v>
      </c>
      <c r="NE68" s="204">
        <v>153</v>
      </c>
      <c r="NF68" s="452">
        <v>7593.8782590000001</v>
      </c>
      <c r="NG68" s="453">
        <v>698.98788200000001</v>
      </c>
      <c r="NH68" s="204">
        <v>62.374147999997149</v>
      </c>
      <c r="NI68" s="452">
        <v>8140.5732597663</v>
      </c>
      <c r="NJ68" s="453">
        <v>685.28242245863703</v>
      </c>
      <c r="NK68" s="204">
        <v>38.1304051607326</v>
      </c>
      <c r="NM68" s="225" t="s">
        <v>457</v>
      </c>
      <c r="NN68" s="452">
        <v>162</v>
      </c>
      <c r="NO68" s="453">
        <v>649</v>
      </c>
      <c r="NP68" s="453">
        <v>1560</v>
      </c>
      <c r="NQ68" s="453">
        <v>2097</v>
      </c>
      <c r="NR68" s="453">
        <v>2491</v>
      </c>
      <c r="NS68" s="453">
        <v>28834</v>
      </c>
      <c r="NT68" s="452">
        <v>121.42508000000001</v>
      </c>
      <c r="NU68" s="453">
        <v>581.426289</v>
      </c>
      <c r="NV68" s="453">
        <v>1510.7945670000001</v>
      </c>
      <c r="NW68" s="453">
        <v>2331.5690559999998</v>
      </c>
      <c r="NX68" s="453">
        <v>3810.0252979999996</v>
      </c>
      <c r="NY68" s="453">
        <v>37464.807635000005</v>
      </c>
      <c r="NZ68" s="452">
        <v>91.413126195944002</v>
      </c>
      <c r="OA68" s="453">
        <v>544.72492463184005</v>
      </c>
      <c r="OB68" s="453">
        <v>1535.9083040879</v>
      </c>
      <c r="OC68" s="453">
        <v>2383.71879934973</v>
      </c>
      <c r="OD68" s="453">
        <v>4308.2209331202603</v>
      </c>
      <c r="OE68" s="204">
        <v>40830.1086877567</v>
      </c>
      <c r="OG68" s="225" t="s">
        <v>457</v>
      </c>
      <c r="OH68" s="452">
        <v>5152</v>
      </c>
      <c r="OI68" s="453">
        <v>1103</v>
      </c>
      <c r="OJ68" s="453">
        <v>407</v>
      </c>
      <c r="OK68" s="204">
        <v>297</v>
      </c>
      <c r="OL68" s="452">
        <v>6341.335626000001</v>
      </c>
      <c r="OM68" s="453">
        <v>1344.13211</v>
      </c>
      <c r="ON68" s="453">
        <v>520.41792599999997</v>
      </c>
      <c r="OO68" s="204">
        <v>149.35462700000005</v>
      </c>
      <c r="OP68" s="452">
        <v>6826.30784263636</v>
      </c>
      <c r="OQ68" s="453">
        <v>1312.08970716064</v>
      </c>
      <c r="OR68" s="453">
        <v>580.056407712451</v>
      </c>
      <c r="OS68" s="204">
        <v>145.53212987622999</v>
      </c>
      <c r="OU68" s="225" t="s">
        <v>457</v>
      </c>
      <c r="OV68" s="452">
        <v>796.49746217602797</v>
      </c>
      <c r="OW68" s="453">
        <v>1494.7373498916299</v>
      </c>
      <c r="OX68" s="453">
        <v>1597.1392021808299</v>
      </c>
      <c r="OY68" s="453">
        <v>2051.7718472236302</v>
      </c>
      <c r="OZ68" s="453">
        <v>1095.46468521101</v>
      </c>
      <c r="PA68" s="204">
        <v>1828.3755407025501</v>
      </c>
      <c r="PC68" s="225" t="s">
        <v>457</v>
      </c>
      <c r="PD68" s="452">
        <v>142.478753147155</v>
      </c>
      <c r="PE68" s="453">
        <v>38.368925715341099</v>
      </c>
      <c r="PF68" s="453">
        <v>151.02143368086899</v>
      </c>
      <c r="PG68" s="453">
        <v>174.27263119386799</v>
      </c>
      <c r="PH68" s="453">
        <v>93.1252461856743</v>
      </c>
      <c r="PI68" s="204">
        <v>75.015432535729801</v>
      </c>
      <c r="PJ68" s="452">
        <v>2422.2731594913398</v>
      </c>
      <c r="PK68" s="453">
        <v>557.936545997331</v>
      </c>
      <c r="PL68" s="453">
        <v>824.289893863967</v>
      </c>
      <c r="PM68" s="453">
        <v>2091.5652392595398</v>
      </c>
      <c r="PN68" s="453">
        <v>1308.8080097577699</v>
      </c>
      <c r="PO68" s="204">
        <v>741.47346337367196</v>
      </c>
      <c r="PP68" s="452">
        <v>2568.7971436278699</v>
      </c>
      <c r="PQ68" s="453">
        <v>597.30674983128301</v>
      </c>
      <c r="PR68" s="453">
        <v>988.31132754483599</v>
      </c>
      <c r="PS68" s="453">
        <v>2274.8460187887899</v>
      </c>
      <c r="PT68" s="453">
        <v>1405.9500322379099</v>
      </c>
      <c r="PU68" s="204">
        <v>820.54099711554204</v>
      </c>
      <c r="PV68" s="636"/>
      <c r="PW68" s="225" t="s">
        <v>457</v>
      </c>
      <c r="PX68" s="452">
        <v>915</v>
      </c>
      <c r="PY68" s="453">
        <v>3079</v>
      </c>
      <c r="PZ68" s="204">
        <v>2965</v>
      </c>
      <c r="QA68" s="420">
        <v>726.54290499999661</v>
      </c>
      <c r="QB68" s="423">
        <v>3429.9108929999998</v>
      </c>
      <c r="QC68" s="218">
        <v>4198.7864910000008</v>
      </c>
      <c r="QD68" s="452">
        <v>718.70810868052899</v>
      </c>
      <c r="QE68" s="453">
        <v>3533.1646898951799</v>
      </c>
      <c r="QF68" s="204">
        <v>4612.1132888099701</v>
      </c>
      <c r="QH68" s="799" t="s">
        <v>457</v>
      </c>
      <c r="QI68" s="453">
        <f t="shared" si="9"/>
        <v>107</v>
      </c>
      <c r="QJ68" s="453">
        <f t="shared" si="10"/>
        <v>91</v>
      </c>
      <c r="QK68" s="453">
        <f t="shared" si="11"/>
        <v>82</v>
      </c>
      <c r="QL68" s="453">
        <f t="shared" si="12"/>
        <v>158</v>
      </c>
      <c r="QM68" s="453">
        <f t="shared" si="13"/>
        <v>101</v>
      </c>
      <c r="QN68" s="453">
        <f t="shared" si="14"/>
        <v>95</v>
      </c>
      <c r="QO68" s="453">
        <f t="shared" si="15"/>
        <v>62</v>
      </c>
      <c r="QP68" s="453">
        <f t="shared" si="16"/>
        <v>66</v>
      </c>
      <c r="QQ68" s="204">
        <f t="shared" si="17"/>
        <v>63</v>
      </c>
      <c r="QR68" s="204">
        <f t="shared" si="18"/>
        <v>825</v>
      </c>
      <c r="QT68" s="799" t="s">
        <v>457</v>
      </c>
      <c r="QU68" s="453">
        <v>76</v>
      </c>
      <c r="QV68" s="453">
        <v>62</v>
      </c>
      <c r="QW68" s="453">
        <v>76</v>
      </c>
      <c r="QX68" s="453">
        <v>113</v>
      </c>
      <c r="QY68" s="453">
        <v>91</v>
      </c>
      <c r="QZ68" s="453">
        <v>81</v>
      </c>
      <c r="RA68" s="453">
        <v>46</v>
      </c>
      <c r="RB68" s="453">
        <v>61</v>
      </c>
      <c r="RC68" s="204">
        <v>55</v>
      </c>
      <c r="RD68" s="204">
        <f t="shared" si="35"/>
        <v>661</v>
      </c>
      <c r="RF68" s="799" t="s">
        <v>457</v>
      </c>
      <c r="RG68" s="453">
        <v>27</v>
      </c>
      <c r="RH68" s="453">
        <v>26</v>
      </c>
      <c r="RI68" s="453">
        <v>3</v>
      </c>
      <c r="RJ68" s="453">
        <v>30</v>
      </c>
      <c r="RK68" s="453">
        <v>10</v>
      </c>
      <c r="RL68" s="453">
        <v>6</v>
      </c>
      <c r="RM68" s="453">
        <v>14</v>
      </c>
      <c r="RN68" s="453">
        <v>5</v>
      </c>
      <c r="RO68" s="204">
        <v>8</v>
      </c>
      <c r="RP68" s="204">
        <f t="shared" si="36"/>
        <v>129</v>
      </c>
      <c r="RR68" s="799" t="s">
        <v>457</v>
      </c>
      <c r="RS68" s="453">
        <v>4</v>
      </c>
      <c r="RT68" s="453">
        <v>3</v>
      </c>
      <c r="RU68" s="453">
        <v>3</v>
      </c>
      <c r="RV68" s="453">
        <v>15</v>
      </c>
      <c r="RW68" s="453">
        <v>0</v>
      </c>
      <c r="RX68" s="453">
        <v>8</v>
      </c>
      <c r="RY68" s="453">
        <v>2</v>
      </c>
      <c r="RZ68" s="453">
        <v>0</v>
      </c>
      <c r="SA68" s="204">
        <v>0</v>
      </c>
      <c r="SB68" s="204">
        <f t="shared" si="21"/>
        <v>35</v>
      </c>
      <c r="SD68" s="225" t="s">
        <v>457</v>
      </c>
      <c r="SE68" s="420">
        <v>123</v>
      </c>
      <c r="SF68" s="423">
        <v>87</v>
      </c>
      <c r="SG68" s="423">
        <v>116</v>
      </c>
      <c r="SH68" s="423">
        <v>142</v>
      </c>
      <c r="SI68" s="423">
        <v>113</v>
      </c>
      <c r="SJ68" s="423">
        <v>105</v>
      </c>
      <c r="SK68" s="423">
        <v>81</v>
      </c>
      <c r="SL68" s="423">
        <v>77</v>
      </c>
      <c r="SM68" s="423">
        <v>89</v>
      </c>
      <c r="SN68" s="218">
        <v>96</v>
      </c>
      <c r="SP68" s="225" t="s">
        <v>457</v>
      </c>
      <c r="SQ68" s="452">
        <v>4531</v>
      </c>
      <c r="SR68" s="218">
        <v>7105</v>
      </c>
      <c r="SS68" s="420">
        <v>4382.8994329999996</v>
      </c>
      <c r="ST68" s="218">
        <v>8933.2826650000006</v>
      </c>
      <c r="SU68" s="452">
        <v>4609.3177615969998</v>
      </c>
      <c r="SV68" s="204">
        <v>9157.1958162165793</v>
      </c>
      <c r="SX68" s="225" t="s">
        <v>457</v>
      </c>
      <c r="SY68" s="452">
        <v>7897</v>
      </c>
      <c r="SZ68" s="453">
        <v>7072</v>
      </c>
      <c r="TA68" s="453">
        <v>803</v>
      </c>
      <c r="TB68" s="453">
        <v>1037</v>
      </c>
      <c r="TC68" s="453">
        <v>1030</v>
      </c>
      <c r="TD68" s="204">
        <v>892</v>
      </c>
      <c r="TE68" s="452">
        <v>8858.8662029999996</v>
      </c>
      <c r="TF68" s="453">
        <v>839.27195799999993</v>
      </c>
      <c r="TG68" s="453">
        <v>946.44417399999986</v>
      </c>
      <c r="TH68" s="453">
        <v>1357.5637880000002</v>
      </c>
      <c r="TI68" s="204">
        <v>748.26755500000002</v>
      </c>
      <c r="TJ68" s="452">
        <v>9062.1825301611207</v>
      </c>
      <c r="TK68" s="453">
        <v>972.34492617265005</v>
      </c>
      <c r="TL68" s="453">
        <v>1012.22574875065</v>
      </c>
      <c r="TM68" s="453">
        <v>1253.5042611317399</v>
      </c>
      <c r="TN68" s="204">
        <v>702.73902524777395</v>
      </c>
      <c r="TP68" s="225" t="s">
        <v>457</v>
      </c>
      <c r="TQ68" s="452">
        <v>304</v>
      </c>
      <c r="TR68" s="453">
        <v>556</v>
      </c>
      <c r="TS68" s="453">
        <v>552</v>
      </c>
      <c r="TT68" s="453">
        <v>1420</v>
      </c>
      <c r="TU68" s="453">
        <v>1852</v>
      </c>
      <c r="TV68" s="204">
        <v>2380</v>
      </c>
      <c r="TW68" s="452">
        <v>235.125179</v>
      </c>
      <c r="TX68" s="453">
        <v>549.79391999999996</v>
      </c>
      <c r="TY68" s="453">
        <v>896.900035</v>
      </c>
      <c r="TZ68" s="453">
        <v>2190.4418629999996</v>
      </c>
      <c r="UA68" s="453">
        <v>2679.4423989999996</v>
      </c>
      <c r="UB68" s="204">
        <v>2250.5103100000001</v>
      </c>
      <c r="UC68" s="452">
        <v>180.95452331399599</v>
      </c>
      <c r="UD68" s="453">
        <v>678.42910039144397</v>
      </c>
      <c r="UE68" s="453">
        <v>1010.49744588763</v>
      </c>
      <c r="UF68" s="453">
        <v>2298.20852588243</v>
      </c>
      <c r="UG68" s="453">
        <v>2574.0641207629701</v>
      </c>
      <c r="UH68" s="204">
        <v>2292.3244119147698</v>
      </c>
      <c r="UJ68" s="225" t="s">
        <v>457</v>
      </c>
      <c r="UK68" s="452">
        <v>7105</v>
      </c>
      <c r="UL68" s="453">
        <v>6080</v>
      </c>
      <c r="UM68" s="453">
        <v>1025</v>
      </c>
      <c r="UN68" s="452">
        <v>8931.2679650000009</v>
      </c>
      <c r="UO68" s="453">
        <v>7712.1895059999997</v>
      </c>
      <c r="UP68" s="453">
        <v>1219.0784609999998</v>
      </c>
      <c r="UQ68" s="452">
        <v>9152.1687048653093</v>
      </c>
      <c r="UR68" s="453">
        <v>7921.8786456565203</v>
      </c>
      <c r="US68" s="204">
        <v>1230.2900592087899</v>
      </c>
      <c r="UU68" s="225" t="s">
        <v>457</v>
      </c>
      <c r="UV68" s="452">
        <v>6681.8895169999996</v>
      </c>
      <c r="UW68" s="453">
        <v>1030.2999870000001</v>
      </c>
      <c r="UX68" s="452">
        <v>621.993516</v>
      </c>
      <c r="UY68" s="453">
        <v>566.18774800000006</v>
      </c>
      <c r="UZ68" s="204">
        <v>30.897197000000002</v>
      </c>
      <c r="VA68" s="452">
        <v>6892.6492715460699</v>
      </c>
      <c r="VB68" s="453">
        <v>1029.22937411045</v>
      </c>
      <c r="VC68" s="452">
        <v>658.052335869226</v>
      </c>
      <c r="VD68" s="453">
        <v>547.01405950223398</v>
      </c>
      <c r="VE68" s="204">
        <v>25.223663837328701</v>
      </c>
      <c r="VF68" s="168"/>
      <c r="VG68" s="225" t="s">
        <v>457</v>
      </c>
      <c r="VH68" s="452">
        <v>646.98298599999998</v>
      </c>
      <c r="VI68" s="453">
        <v>137.67537400000001</v>
      </c>
      <c r="VJ68" s="453">
        <v>51.042043000000007</v>
      </c>
      <c r="VK68" s="204">
        <v>194.59958399999999</v>
      </c>
      <c r="VL68" s="452">
        <v>603.35372737495902</v>
      </c>
      <c r="VM68" s="453">
        <v>145.59635578379499</v>
      </c>
      <c r="VN68" s="453">
        <v>61.125450571762798</v>
      </c>
      <c r="VO68" s="204">
        <v>219.15384037993101</v>
      </c>
      <c r="VQ68" s="225" t="s">
        <v>457</v>
      </c>
      <c r="VR68" s="452">
        <v>3646</v>
      </c>
      <c r="VS68" s="204">
        <v>885</v>
      </c>
      <c r="VT68" s="452">
        <v>3423.6185259999997</v>
      </c>
      <c r="VU68" s="204">
        <v>959.28090800000007</v>
      </c>
      <c r="VV68" s="452">
        <v>3577.14228704795</v>
      </c>
      <c r="VW68" s="204">
        <v>1032.17547454905</v>
      </c>
      <c r="VY68" s="225" t="s">
        <v>457</v>
      </c>
      <c r="VZ68" s="452">
        <v>522</v>
      </c>
      <c r="WA68" s="453">
        <v>1476</v>
      </c>
      <c r="WB68" s="453">
        <v>393</v>
      </c>
      <c r="WC68" s="453">
        <v>1586</v>
      </c>
      <c r="WD68" s="204">
        <v>824</v>
      </c>
      <c r="WE68" s="420">
        <v>334.14552600000002</v>
      </c>
      <c r="WF68" s="423">
        <v>633.08056699999997</v>
      </c>
      <c r="WG68" s="423">
        <v>558.66634099999999</v>
      </c>
      <c r="WH68" s="423">
        <v>1695.6151630000002</v>
      </c>
      <c r="WI68" s="218">
        <v>1237.1824510000001</v>
      </c>
      <c r="WJ68" s="452">
        <v>311.10875014528898</v>
      </c>
      <c r="WK68" s="453">
        <v>658.89515167618595</v>
      </c>
      <c r="WL68" s="453">
        <v>516.194534052211</v>
      </c>
      <c r="WM68" s="453">
        <v>1899.5495092440301</v>
      </c>
      <c r="WN68" s="204">
        <v>1366.1418607983201</v>
      </c>
      <c r="WP68" s="225" t="s">
        <v>457</v>
      </c>
      <c r="WQ68" s="452">
        <v>305</v>
      </c>
      <c r="WR68" s="453">
        <v>515</v>
      </c>
      <c r="WS68" s="453">
        <v>222</v>
      </c>
      <c r="WT68" s="453">
        <v>662</v>
      </c>
      <c r="WU68" s="453">
        <v>1156</v>
      </c>
      <c r="WV68" s="204">
        <v>1941</v>
      </c>
      <c r="WW68" s="452">
        <v>231.183976</v>
      </c>
      <c r="WX68" s="453">
        <v>464.74739099999999</v>
      </c>
      <c r="WY68" s="453">
        <v>289.450287</v>
      </c>
      <c r="WZ68" s="453">
        <v>831.01978599999984</v>
      </c>
      <c r="XA68" s="453">
        <v>1431.2353919999998</v>
      </c>
      <c r="XB68" s="204">
        <v>1211.0532179999998</v>
      </c>
      <c r="XC68" s="452">
        <v>200.97694040629301</v>
      </c>
      <c r="XD68" s="453">
        <v>586.45766408335601</v>
      </c>
      <c r="XE68" s="453">
        <v>344.96147891278798</v>
      </c>
      <c r="XF68" s="453">
        <v>1023.95874303878</v>
      </c>
      <c r="XG68" s="453">
        <v>1534.3196988253201</v>
      </c>
      <c r="XH68" s="204">
        <v>1061.2152806494901</v>
      </c>
      <c r="XI68" s="636"/>
      <c r="XJ68" s="225" t="s">
        <v>457</v>
      </c>
      <c r="XK68" s="452">
        <v>41</v>
      </c>
      <c r="XL68" s="453">
        <v>13</v>
      </c>
      <c r="XM68" s="453">
        <v>20</v>
      </c>
      <c r="XN68" s="453">
        <v>72</v>
      </c>
      <c r="XO68" s="204">
        <v>16</v>
      </c>
      <c r="XP68" s="452">
        <v>26.499574554151078</v>
      </c>
      <c r="XQ68" s="453">
        <v>19.667707981065881</v>
      </c>
      <c r="XR68" s="453">
        <v>25.118075555372517</v>
      </c>
      <c r="XS68" s="453">
        <v>67.300245086879329</v>
      </c>
      <c r="XT68" s="204">
        <v>35.568165744947279</v>
      </c>
      <c r="XU68" s="452">
        <v>8.311459128264989</v>
      </c>
      <c r="XV68" s="453">
        <v>12.28248968398243</v>
      </c>
      <c r="XW68" s="453">
        <v>22.262028612323771</v>
      </c>
      <c r="XX68" s="453">
        <v>100.01781628129312</v>
      </c>
      <c r="XY68" s="204">
        <v>75.677191184742384</v>
      </c>
      <c r="XZ68" s="636"/>
      <c r="YA68" s="225" t="s">
        <v>457</v>
      </c>
      <c r="YB68" s="452">
        <v>391.51202275444302</v>
      </c>
      <c r="YC68" s="453">
        <v>745.39998495670704</v>
      </c>
      <c r="YD68" s="453">
        <v>581.37426007057195</v>
      </c>
      <c r="YE68" s="453">
        <v>412.98466039420799</v>
      </c>
      <c r="YF68" s="453">
        <v>202.97461840896401</v>
      </c>
      <c r="YG68" s="453">
        <v>8.0822484183475396</v>
      </c>
      <c r="YH68" s="204">
        <v>27.0429653050284</v>
      </c>
      <c r="YI68" s="452">
        <v>541.62380069548601</v>
      </c>
      <c r="YJ68" s="453">
        <v>753.44777874000397</v>
      </c>
      <c r="YK68" s="453">
        <v>587.36508292640201</v>
      </c>
      <c r="YL68" s="453">
        <v>431.04517809915302</v>
      </c>
      <c r="YM68" s="453">
        <v>590.166062181916</v>
      </c>
      <c r="YN68" s="453">
        <v>460.16580242192902</v>
      </c>
      <c r="YO68" s="204">
        <v>6980.7397024399997</v>
      </c>
      <c r="YP68" s="452">
        <v>753.59169641829703</v>
      </c>
      <c r="YQ68" s="453">
        <v>1419.0368746573199</v>
      </c>
      <c r="YR68" s="453">
        <v>1144.2256645610901</v>
      </c>
      <c r="YS68" s="453">
        <v>813.11288926478005</v>
      </c>
      <c r="YT68" s="453">
        <v>442.35944657150901</v>
      </c>
      <c r="YU68" s="453">
        <v>21.104430106854299</v>
      </c>
      <c r="YV68" s="204">
        <v>84.331360251979504</v>
      </c>
      <c r="YW68" s="452">
        <v>1039.96854969425</v>
      </c>
      <c r="YX68" s="453">
        <v>1441.1165736237001</v>
      </c>
      <c r="YY68" s="453">
        <v>1159.2341206000101</v>
      </c>
      <c r="YZ68" s="453">
        <v>846.15702786635904</v>
      </c>
      <c r="ZA68" s="453">
        <v>1134.49519555704</v>
      </c>
      <c r="ZB68" s="453">
        <v>997.92856602582901</v>
      </c>
      <c r="ZC68" s="204">
        <v>14358.120569417</v>
      </c>
      <c r="ZE68" s="225" t="s">
        <v>457</v>
      </c>
      <c r="ZF68" s="452">
        <v>6448</v>
      </c>
      <c r="ZG68" s="453">
        <v>3702</v>
      </c>
      <c r="ZH68" s="453">
        <v>1350</v>
      </c>
      <c r="ZI68" s="204">
        <v>1574</v>
      </c>
      <c r="ZJ68" s="452">
        <v>5027.4951980000005</v>
      </c>
      <c r="ZK68" s="453">
        <v>4537.8990690000001</v>
      </c>
      <c r="ZL68" s="453">
        <v>2393.8107050000003</v>
      </c>
      <c r="ZM68" s="204">
        <v>3249.0038340000001</v>
      </c>
      <c r="ZN68" s="452">
        <v>4529.7934026616604</v>
      </c>
      <c r="ZO68" s="453">
        <v>5053.4878334984096</v>
      </c>
      <c r="ZP68" s="453">
        <v>2624.8238572811201</v>
      </c>
      <c r="ZQ68" s="204">
        <v>3767.6881392299701</v>
      </c>
      <c r="ZS68" s="225" t="s">
        <v>457</v>
      </c>
      <c r="ZT68" s="452">
        <v>1870.04276251536</v>
      </c>
      <c r="ZU68" s="453">
        <v>3019.8552864128501</v>
      </c>
      <c r="ZV68" s="453">
        <v>1269.92815517804</v>
      </c>
      <c r="ZW68" s="204">
        <v>1651.2060485102099</v>
      </c>
      <c r="ZX68" s="452">
        <v>2659.7506401463002</v>
      </c>
      <c r="ZY68" s="453">
        <v>2033.63254708556</v>
      </c>
      <c r="ZZ68" s="453">
        <v>1354.8957021030801</v>
      </c>
      <c r="AAA68" s="204">
        <v>2116.48209071976</v>
      </c>
    </row>
    <row r="69" spans="1:703" ht="15" customHeight="1" x14ac:dyDescent="0.2">
      <c r="A69" s="168"/>
      <c r="B69" s="234" t="s">
        <v>458</v>
      </c>
      <c r="C69" s="221">
        <v>11636</v>
      </c>
      <c r="D69" s="451">
        <v>12491</v>
      </c>
      <c r="E69" s="451">
        <v>13298</v>
      </c>
      <c r="F69" s="451">
        <v>14008</v>
      </c>
      <c r="G69" s="451">
        <v>14410</v>
      </c>
      <c r="H69" s="451">
        <v>16333</v>
      </c>
      <c r="I69" s="222">
        <v>16828</v>
      </c>
      <c r="J69" s="149"/>
      <c r="K69" s="234" t="s">
        <v>458</v>
      </c>
      <c r="L69" s="227">
        <f>((VLOOKUP($K69,$B$8:$I$75,3,FALSE)/VLOOKUP($K69,$B$8:$I$75,2,FALSE))^(1/6.975))-1</f>
        <v>1.0217385041936922E-2</v>
      </c>
      <c r="M69" s="203">
        <f>((VLOOKUP($K69,$B$8:$I$75,4,FALSE)/VLOOKUP($K69,$B$8:$I$75,3,FALSE))^(1/7.035))-1</f>
        <v>8.9388282637898886E-3</v>
      </c>
      <c r="N69" s="203">
        <f>((VLOOKUP($K69,$B$8:$I$75,5,FALSE)/VLOOKUP($K69,$B$8:$I$75,4,FALSE))^(1/8.005))-1</f>
        <v>6.518963794285515E-3</v>
      </c>
      <c r="O69" s="203">
        <f>((VLOOKUP($K69,$B$8:$I$75,6,FALSE)/VLOOKUP($K69,$B$8:$I$75,5,FALSE))^(1/9.01))-1</f>
        <v>3.1452038455208609E-3</v>
      </c>
      <c r="P69" s="203">
        <f>((VLOOKUP($K69,$B$8:$I$75,7,FALSE)/VLOOKUP($K69,$B$8:$I$75,6,FALSE))^(1/11))-1</f>
        <v>1.1452831836606059E-2</v>
      </c>
      <c r="Q69" s="228">
        <f>((VLOOKUP($K69,$B$8:$I$75,8,FALSE)/VLOOKUP($K69,$B$8:$I$75,7,FALSE))^(1/5))-1</f>
        <v>5.9891767596527146E-3</v>
      </c>
      <c r="S69" s="234" t="s">
        <v>458</v>
      </c>
      <c r="T69" s="227">
        <f>VLOOKUP($S69,$K$8:$Q$75,2,FALSE)*(VLOOKUP($S69,$AW$8:$BC$75,2,FALSE)-VLOOKUP($S69,$CE$8:$CK$75,2,FALSE))/(VLOOKUP($S69,$B$8:$I$75,3,FALSE)-VLOOKUP($S69,$B$8:$I$75,2,FALSE))</f>
        <v>4.7800631775143489E-3</v>
      </c>
      <c r="U69" s="203">
        <f>VLOOKUP($S69,$K$8:$Q$75,3,FALSE)*(VLOOKUP($S69,$AW$8:$BC$75,3,FALSE)-VLOOKUP($S69,$CE$8:$CK$75,3,FALSE))/(VLOOKUP($S69,$B$8:$I$75,4,FALSE)-VLOOKUP($S69,$B$8:$I$75,3,FALSE))</f>
        <v>3.0239158810590329E-3</v>
      </c>
      <c r="V69" s="203">
        <f>VLOOKUP($S69,$K$8:$Q$75,4,FALSE)*(VLOOKUP($S69,$AW$8:$BC$75,4,FALSE)-VLOOKUP($S69,$CE$8:$CK$75,4,FALSE))/(VLOOKUP($S69,$B$8:$I$75,5,FALSE)-VLOOKUP($S69,$B$8:$I$75,4,FALSE))</f>
        <v>4.2878254815934304E-3</v>
      </c>
      <c r="W69" s="203">
        <f>VLOOKUP($S69,$K$8:$Q$75,5,FALSE)*(VLOOKUP($S69,$AW$8:$BC$75,5,FALSE)-VLOOKUP($S69,$CE$8:$CK$75,5,FALSE))/(VLOOKUP($S69,$B$8:$I$75,6,FALSE)-VLOOKUP($S69,$B$8:$I$75,5,FALSE))</f>
        <v>1.9794442112357658E-3</v>
      </c>
      <c r="X69" s="203">
        <f>VLOOKUP($S69,$K$8:$Q$75,6,FALSE)*(VLOOKUP($S69,$AW$8:$BC$75,6,FALSE)-VLOOKUP($S69,$CE$8:$CK$75,6,FALSE))/(VLOOKUP($S69,$B$8:$I$75,7,FALSE)-VLOOKUP($S69,$B$8:$I$75,6,FALSE))</f>
        <v>4.1987761023438751E-3</v>
      </c>
      <c r="Y69" s="228">
        <f>VLOOKUP($S69,$K$8:$Q$75,7,FALSE)*(VLOOKUP($S69,$AW$8:$BC$75,7,FALSE)-VLOOKUP($S69,$CE$8:$CK$75,7,FALSE))/(VLOOKUP($S69,$B$8:$I$75,8,FALSE)-VLOOKUP($S69,$B$8:$I$75,7,FALSE))</f>
        <v>4.5614538149274207E-3</v>
      </c>
      <c r="AA69" s="234" t="s">
        <v>458</v>
      </c>
      <c r="AB69" s="227">
        <f>(VLOOKUP($S69,$K$8:$Q$75,2,FALSE)*((VLOOKUP($S69,$B$8:$I$75,3,FALSE)-VLOOKUP($S69,$B$8:$I$75,2,FALSE))-(VLOOKUP($S69,$AW$8:$BC$75,2,FALSE)-VLOOKUP($S69,$CE$8:$CK$75,2,FALSE)))/(VLOOKUP($S69,$B$8:$I$75,3,FALSE)-VLOOKUP($S69,$B$8:$I$75,2,FALSE)))</f>
        <v>5.4373218644225728E-3</v>
      </c>
      <c r="AC69" s="203">
        <f>(VLOOKUP($S69,$K$8:$Q$75,3,FALSE)*((VLOOKUP($S69,$B$8:$I$75,4,FALSE)-VLOOKUP($S69,$B$8:$I$75,3,FALSE))-(VLOOKUP($S69,$AW$8:$BC$75,3,FALSE)-VLOOKUP($S69,$CE$8:$CK$75,3,FALSE)))/(VLOOKUP($S69,$B$8:$I$75,4,FALSE)-VLOOKUP($S69,$B$8:$I$75,3,FALSE)))</f>
        <v>5.9149123827308562E-3</v>
      </c>
      <c r="AD69" s="203">
        <f>(VLOOKUP($S69,$K$8:$Q$75,4,FALSE)*((VLOOKUP($S69,$B$8:$I$75,5,FALSE)-VLOOKUP($S69,$B$8:$I$75,4,FALSE))-(VLOOKUP($S69,$AW$8:$BC$75,4,FALSE)-VLOOKUP($S69,$CE$8:$CK$75,4,FALSE)))/(VLOOKUP($S69,$B$8:$I$75,5,FALSE)-VLOOKUP($S69,$B$8:$I$75,4,FALSE)))</f>
        <v>2.2311383126920846E-3</v>
      </c>
      <c r="AE69" s="203">
        <f>(VLOOKUP($S69,$K$8:$Q$75,5,FALSE)*((VLOOKUP($S69,$B$8:$I$75,6,FALSE)-VLOOKUP($S69,$B$8:$I$75,5,FALSE))-(VLOOKUP($S69,$AW$8:$BC$75,5,FALSE)-VLOOKUP($S69,$CE$8:$CK$75,5,FALSE)))/(VLOOKUP($S69,$B$8:$I$75,6,FALSE)-VLOOKUP($S69,$B$8:$I$75,5,FALSE)))</f>
        <v>1.1657596342850951E-3</v>
      </c>
      <c r="AF69" s="203">
        <f>(VLOOKUP($S69,$K$8:$Q$75,6,FALSE)*((VLOOKUP($S69,$B$8:$I$75,7,FALSE)-VLOOKUP($S69,$B$8:$I$75,6,FALSE))-(VLOOKUP($S69,$AW$8:$BC$75,6,FALSE)-VLOOKUP($S69,$CE$8:$CK$75,6,FALSE)))/(VLOOKUP($S69,$B$8:$I$75,7,FALSE)-VLOOKUP($S69,$B$8:$I$75,6,FALSE)))</f>
        <v>7.2540557342621837E-3</v>
      </c>
      <c r="AG69" s="228">
        <f>(VLOOKUP($S69,$K$8:$Q$75,7,FALSE)*((VLOOKUP($S69,$B$8:$I$75,8,FALSE)-VLOOKUP($S69,$B$8:$I$75,7,FALSE))-(VLOOKUP($S69,$AW$8:$BC$75,7,FALSE)-VLOOKUP($S69,$CE$8:$CK$75,7,FALSE)))/(VLOOKUP($S69,$B$8:$I$75,8,FALSE)-VLOOKUP($S69,$B$8:$I$75,7,FALSE)))</f>
        <v>1.4277229447252936E-3</v>
      </c>
      <c r="AI69" s="234" t="s">
        <v>458</v>
      </c>
      <c r="AJ69" s="221">
        <f>VLOOKUP($AI69,$AW$8:$BC$75,2,FALSE)-VLOOKUP($AI69,$CE$8:$CK$75,2,FALSE)</f>
        <v>400</v>
      </c>
      <c r="AK69" s="222">
        <f>(VLOOKUP($AI69,$B$8:$I$75,3,FALSE)-VLOOKUP($AI69,$B$8:$I$75,2,FALSE))-AJ69</f>
        <v>455</v>
      </c>
      <c r="AL69" s="221">
        <f>VLOOKUP($AI69,$AW$8:$BC$75,3,FALSE)-VLOOKUP($AI69,$CE$8:$CK$75,3,FALSE)</f>
        <v>273</v>
      </c>
      <c r="AM69" s="222">
        <f>(VLOOKUP($AI69,$B$8:$I$75,4,FALSE)-VLOOKUP($AI69,$B$8:$I$75,3,FALSE))-AL69</f>
        <v>534</v>
      </c>
      <c r="AN69" s="221">
        <f>VLOOKUP($AI69,$AW$8:$BC$75,4,FALSE)-VLOOKUP($AI69,$CE$8:$CK$75,4,FALSE)</f>
        <v>467</v>
      </c>
      <c r="AO69" s="222">
        <f>(VLOOKUP($AI69,$B$8:$I$75,5,FALSE)-VLOOKUP($AI69,$B$8:$I$75,4,FALSE))-AN69</f>
        <v>243</v>
      </c>
      <c r="AP69" s="221">
        <f>VLOOKUP($AI69,$AW$8:$BC$75,5,FALSE)-VLOOKUP($AI69,$CE$8:$CK$75,5,FALSE)</f>
        <v>253</v>
      </c>
      <c r="AQ69" s="222">
        <f>(VLOOKUP($AI69,$B$8:$I$75,6,FALSE)-VLOOKUP($AI69,$B$8:$I$75,5,FALSE))-AP69</f>
        <v>149</v>
      </c>
      <c r="AR69" s="221">
        <f>VLOOKUP($AI69,$AW$8:$BC$75,6,FALSE)-VLOOKUP($AI69,$CE$8:$CK$75,6,FALSE)</f>
        <v>705</v>
      </c>
      <c r="AS69" s="222">
        <f>(VLOOKUP($AI69,$B$8:$I$75,7,FALSE)-VLOOKUP($AI69,$B$8:$I$75,6,FALSE))-AR69</f>
        <v>1218</v>
      </c>
      <c r="AT69" s="221">
        <f>VLOOKUP($AI69,$AW$8:$BC$75,7,FALSE)-VLOOKUP($AI69,$CE$8:$CK$75,7,FALSE)</f>
        <v>377</v>
      </c>
      <c r="AU69" s="222">
        <f>(VLOOKUP($AI69,$B$8:$I$75,8,FALSE)-VLOOKUP($AI69,$B$8:$I$75,7,FALSE))-AT69</f>
        <v>118</v>
      </c>
      <c r="AV69" s="636"/>
      <c r="AW69" s="234" t="s">
        <v>458</v>
      </c>
      <c r="AX69" s="221">
        <v>1425</v>
      </c>
      <c r="AY69" s="451">
        <v>1290</v>
      </c>
      <c r="AZ69" s="451">
        <v>1526</v>
      </c>
      <c r="BA69" s="451">
        <v>1522</v>
      </c>
      <c r="BB69" s="451">
        <v>2253</v>
      </c>
      <c r="BC69" s="222">
        <v>1065</v>
      </c>
      <c r="BD69" s="150"/>
      <c r="BE69" s="234" t="s">
        <v>458</v>
      </c>
      <c r="BF69" s="239">
        <f>IF(VLOOKUP($BE69,$B$8:$I$75,3,FALSE)&lt;&gt;VLOOKUP($BE69,$B$8:$I$75,2,FALSE),(10*(VLOOKUP($BE69,$K$8:$Q$75,2,FALSE)*100)*VLOOKUP($BE69,$AW$8:$BC$75,2,FALSE))/(VLOOKUP($BE69,$B$8:$I$75,3,FALSE)-VLOOKUP($BE69,$B$8:$I$75,2,FALSE)),"")</f>
        <v>17.028975069894869</v>
      </c>
      <c r="BG69" s="235">
        <f>IF(VLOOKUP($BE69,$B$8:$I$75,4,FALSE)&lt;&gt;VLOOKUP($BE69,$B$8:$I$75,3,FALSE),(10*(VLOOKUP($BE69,$K$8:$Q$75,3,FALSE)*100)*VLOOKUP($BE69,$AW$8:$BC$75,3,FALSE))/(VLOOKUP($BE69,$B$8:$I$75,4,FALSE)-VLOOKUP($BE69,$B$8:$I$75,3,FALSE)),"")</f>
        <v>14.288833284125101</v>
      </c>
      <c r="BH69" s="235">
        <f>IF(VLOOKUP($BE69,$B$8:$I$75,5,FALSE)&lt;&gt;VLOOKUP($BE69,$B$8:$I$75,4,FALSE),(10*(VLOOKUP($BE69,$K$8:$Q$75,4,FALSE)*100)*VLOOKUP($BE69,$AW$8:$BC$75,4,FALSE))/(VLOOKUP($BE69,$B$8:$I$75,5,FALSE)-VLOOKUP($BE69,$B$8:$I$75,4,FALSE)),"")</f>
        <v>14.011181338140418</v>
      </c>
      <c r="BI69" s="235">
        <f>IF(VLOOKUP($BE69,$B$8:$I$75,6,FALSE)&lt;&gt;VLOOKUP($BE69,$B$8:$I$75,5,FALSE),(10*(VLOOKUP($BE69,$K$8:$Q$75,5,FALSE)*100)*VLOOKUP($BE69,$AW$8:$BC$75,5,FALSE))/(VLOOKUP($BE69,$B$8:$I$75,6,FALSE)-VLOOKUP($BE69,$B$8:$I$75,5,FALSE)),"")</f>
        <v>11.907960828066543</v>
      </c>
      <c r="BJ69" s="235">
        <f>IF(VLOOKUP($BE69,$B$8:$I$75,7,FALSE)&lt;&gt;VLOOKUP($BE69,$B$8:$I$75,6,FALSE),(10*(VLOOKUP($BE69,$K$8:$Q$75,6,FALSE)*100)*VLOOKUP($BE69,$AW$8:$BC$75,6,FALSE))/(VLOOKUP($BE69,$B$8:$I$75,7,FALSE)-VLOOKUP($BE69,$B$8:$I$75,6,FALSE)),"")</f>
        <v>13.418216395150001</v>
      </c>
      <c r="BK69" s="240">
        <f>IF(VLOOKUP($BE69,$B$8:$I$75,8,FALSE)&lt;&gt;VLOOKUP($BE69,$B$8:$I$75,7,FALSE),(10*(VLOOKUP($BE69,$K$8:$Q$75,7,FALSE)*100)*VLOOKUP($BE69,$AW$8:$BC$75,7,FALSE))/(VLOOKUP($BE69,$B$8:$I$75,8,FALSE)-VLOOKUP($BE69,$B$8:$I$75,7,FALSE)),"")</f>
        <v>12.885804543495235</v>
      </c>
      <c r="BL69" s="239">
        <f>IF(VLOOKUP($BE69,$B$8:$I$75,3,FALSE)&lt;&gt;VLOOKUP($BE69,$B$8:$I$75,2,FALSE),(10*(VLOOKUP($BE69,$K$8:$Q$75,2,FALSE)*100)*VLOOKUP($BE69,$CE$8:$CK$75,2,FALSE))/(VLOOKUP($BE69,$B$8:$I$75,3,FALSE)-VLOOKUP($BE69,$B$8:$I$75,2,FALSE)),"")</f>
        <v>12.248911892380519</v>
      </c>
      <c r="BM69" s="235">
        <f>IF(VLOOKUP($BE69,$B$8:$I$75,4,FALSE)&lt;&gt;VLOOKUP($BE69,$B$8:$I$75,3,FALSE),(10*(VLOOKUP($BE69,$K$8:$Q$75,3,FALSE)*100)*VLOOKUP($BE69,$CE$8:$CK$75,3,FALSE))/(VLOOKUP($BE69,$B$8:$I$75,4,FALSE)-VLOOKUP($BE69,$B$8:$I$75,3,FALSE)),"")</f>
        <v>11.264917403066068</v>
      </c>
      <c r="BN69" s="235">
        <f>IF(VLOOKUP($BE69,$B$8:$I$75,5,FALSE)&lt;&gt;VLOOKUP($BE69,$B$8:$I$75,4,FALSE),(10*(VLOOKUP($BE69,$K$8:$Q$75,4,FALSE)*100)*VLOOKUP($BE69,$CE$8:$CK$75,4,FALSE))/(VLOOKUP($BE69,$B$8:$I$75,5,FALSE)-VLOOKUP($BE69,$B$8:$I$75,4,FALSE)),"")</f>
        <v>9.7233558565469878</v>
      </c>
      <c r="BO69" s="235">
        <f>IF(VLOOKUP($BE69,$B$8:$I$75,6,FALSE)&lt;&gt;VLOOKUP($BE69,$B$8:$I$75,5,FALSE),(10*(VLOOKUP($BE69,$K$8:$Q$75,5,FALSE)*100)*VLOOKUP($BE69,$CE$8:$CK$75,5,FALSE))/(VLOOKUP($BE69,$B$8:$I$75,6,FALSE)-VLOOKUP($BE69,$B$8:$I$75,5,FALSE)),"")</f>
        <v>9.9285166168307786</v>
      </c>
      <c r="BP69" s="235">
        <f>IF(VLOOKUP($BE69,$B$8:$I$75,7,FALSE)&lt;&gt;VLOOKUP($BE69,$B$8:$I$75,6,FALSE),(10*(VLOOKUP($BE69,$K$8:$Q$75,6,FALSE)*100)*VLOOKUP($BE69,$CE$8:$CK$75,6,FALSE))/(VLOOKUP($BE69,$B$8:$I$75,7,FALSE)-VLOOKUP($BE69,$B$8:$I$75,6,FALSE)),"")</f>
        <v>9.2194402928061265</v>
      </c>
      <c r="BQ69" s="240">
        <f>IF(VLOOKUP($BE69,$B$8:$I$75,8,FALSE)&lt;&gt;VLOOKUP($BE69,$B$8:$I$75,7,FALSE),(10*(VLOOKUP($BE69,$K$8:$Q$75,7,FALSE)*100)*VLOOKUP($BE69,$CE$8:$CK$75,7,FALSE))/(VLOOKUP($BE69,$B$8:$I$75,8,FALSE)-VLOOKUP($BE69,$B$8:$I$75,7,FALSE)),"")</f>
        <v>8.3243507285678131</v>
      </c>
      <c r="BR69" s="150"/>
      <c r="BS69" s="234" t="s">
        <v>458</v>
      </c>
      <c r="BT69" s="451">
        <v>223</v>
      </c>
      <c r="BU69" s="451">
        <v>229</v>
      </c>
      <c r="BV69" s="451">
        <v>198</v>
      </c>
      <c r="BW69" s="451">
        <v>233</v>
      </c>
      <c r="BX69" s="451">
        <v>212</v>
      </c>
      <c r="BY69" s="451">
        <v>205</v>
      </c>
      <c r="BZ69" s="451">
        <v>217</v>
      </c>
      <c r="CA69" s="451">
        <v>170</v>
      </c>
      <c r="CB69" s="451">
        <v>169</v>
      </c>
      <c r="CC69" s="222">
        <v>165</v>
      </c>
      <c r="CE69" s="234" t="s">
        <v>458</v>
      </c>
      <c r="CF69" s="221">
        <v>1025</v>
      </c>
      <c r="CG69" s="451">
        <v>1017</v>
      </c>
      <c r="CH69" s="451">
        <v>1059</v>
      </c>
      <c r="CI69" s="451">
        <v>1269</v>
      </c>
      <c r="CJ69" s="451">
        <v>1548</v>
      </c>
      <c r="CK69" s="222">
        <v>688</v>
      </c>
      <c r="CM69" s="801" t="s">
        <v>458</v>
      </c>
      <c r="CN69" s="451">
        <v>135</v>
      </c>
      <c r="CO69" s="451">
        <v>130</v>
      </c>
      <c r="CP69" s="451">
        <v>144</v>
      </c>
      <c r="CQ69" s="451">
        <v>138</v>
      </c>
      <c r="CR69" s="451">
        <v>121</v>
      </c>
      <c r="CS69" s="451">
        <v>161</v>
      </c>
      <c r="CT69" s="451">
        <v>124</v>
      </c>
      <c r="CU69" s="451">
        <v>147</v>
      </c>
      <c r="CV69" s="451">
        <v>147</v>
      </c>
      <c r="CW69" s="222">
        <v>142</v>
      </c>
      <c r="CY69" s="234" t="s">
        <v>458</v>
      </c>
      <c r="CZ69" s="221">
        <v>14973.511219482358</v>
      </c>
      <c r="DA69" s="451">
        <v>410.19403973573054</v>
      </c>
      <c r="DB69" s="451">
        <v>849.45021222919422</v>
      </c>
      <c r="DC69" s="451">
        <v>143.32982922282525</v>
      </c>
      <c r="DD69" s="451">
        <v>250.7946778172107</v>
      </c>
      <c r="DE69" s="222">
        <v>32.000272636259908</v>
      </c>
      <c r="DG69" s="234" t="s">
        <v>458</v>
      </c>
      <c r="DH69" s="221">
        <v>284</v>
      </c>
      <c r="DI69" s="451">
        <v>404</v>
      </c>
      <c r="DJ69" s="451">
        <v>548</v>
      </c>
      <c r="DK69" s="451">
        <v>1220</v>
      </c>
      <c r="DL69" s="451">
        <v>1772</v>
      </c>
      <c r="DM69" s="451">
        <v>2484</v>
      </c>
      <c r="DN69" s="451">
        <v>2876</v>
      </c>
      <c r="DO69" s="222">
        <v>2132</v>
      </c>
      <c r="DP69" s="221">
        <v>149.14077699999999</v>
      </c>
      <c r="DQ69" s="451">
        <v>407.15847000000008</v>
      </c>
      <c r="DR69" s="451">
        <v>672.75115099999994</v>
      </c>
      <c r="DS69" s="451">
        <v>1870.3247780000002</v>
      </c>
      <c r="DT69" s="451">
        <v>2230.7057810000001</v>
      </c>
      <c r="DU69" s="451">
        <v>2487.8417080000004</v>
      </c>
      <c r="DV69" s="451">
        <v>3541.2787559999997</v>
      </c>
      <c r="DW69" s="222">
        <v>1683.7718719999998</v>
      </c>
      <c r="DX69" s="221">
        <v>176.48037054727769</v>
      </c>
      <c r="DY69" s="451">
        <v>394.87265255839873</v>
      </c>
      <c r="DZ69" s="451">
        <v>824.81801640782578</v>
      </c>
      <c r="EA69" s="451">
        <v>1996.1199167680352</v>
      </c>
      <c r="EB69" s="451">
        <v>2225.7390210294898</v>
      </c>
      <c r="EC69" s="451">
        <v>2439.4430516276539</v>
      </c>
      <c r="ED69" s="451">
        <v>3726.2844373390612</v>
      </c>
      <c r="EE69" s="222">
        <v>1653.6289430435754</v>
      </c>
      <c r="EG69" s="234" t="s">
        <v>458</v>
      </c>
      <c r="EH69" s="221">
        <v>2841</v>
      </c>
      <c r="EI69" s="451">
        <v>2617</v>
      </c>
      <c r="EJ69" s="451">
        <v>3344</v>
      </c>
      <c r="EK69" s="451">
        <v>2621</v>
      </c>
      <c r="EL69" s="451">
        <v>1890</v>
      </c>
      <c r="EM69" s="451">
        <v>1098</v>
      </c>
      <c r="EN69" s="422">
        <v>3318.5997840000005</v>
      </c>
      <c r="EO69" s="236">
        <v>2437.6851270000002</v>
      </c>
      <c r="EP69" s="236">
        <v>3476.1144560000002</v>
      </c>
      <c r="EQ69" s="236">
        <v>3448.7408809999997</v>
      </c>
      <c r="ER69" s="236">
        <v>2244.7115720000002</v>
      </c>
      <c r="ES69" s="205">
        <v>1407.1481740000002</v>
      </c>
      <c r="ET69" s="221">
        <v>3408.9542860763845</v>
      </c>
      <c r="EU69" s="451">
        <v>2376.4491694277499</v>
      </c>
      <c r="EV69" s="451">
        <v>3389.6591882163812</v>
      </c>
      <c r="EW69" s="451">
        <v>3543.5448999766177</v>
      </c>
      <c r="EX69" s="451">
        <v>2617.1133475453521</v>
      </c>
      <c r="EY69" s="222">
        <v>1492.2791087575001</v>
      </c>
      <c r="EZ69" s="636"/>
      <c r="FA69" s="234" t="s">
        <v>458</v>
      </c>
      <c r="FB69" s="221">
        <v>3774</v>
      </c>
      <c r="FC69" s="451">
        <v>8285</v>
      </c>
      <c r="FD69" s="222">
        <v>2352</v>
      </c>
      <c r="FE69" s="221">
        <v>4239.8267799999994</v>
      </c>
      <c r="FF69" s="451">
        <v>9428.1002530000005</v>
      </c>
      <c r="FG69" s="222">
        <v>2665.0729689999998</v>
      </c>
      <c r="FH69" s="221">
        <v>4312.9817082089603</v>
      </c>
      <c r="FI69" s="451">
        <v>9502.0097701324557</v>
      </c>
      <c r="FJ69" s="222">
        <v>3013.0085216585776</v>
      </c>
      <c r="FK69" s="636"/>
      <c r="FL69" s="805"/>
      <c r="FM69" s="73"/>
      <c r="FU69" s="631"/>
      <c r="FV69" s="631"/>
      <c r="FW69" s="631"/>
      <c r="FX69" s="631"/>
      <c r="FZ69" s="234" t="s">
        <v>458</v>
      </c>
      <c r="GA69" s="221">
        <v>9167</v>
      </c>
      <c r="GB69" s="451">
        <v>3526</v>
      </c>
      <c r="GC69" s="222">
        <f t="shared" si="37"/>
        <v>5641</v>
      </c>
      <c r="GD69" s="221">
        <v>214350.8</v>
      </c>
      <c r="GE69" s="451">
        <v>130592.47500000002</v>
      </c>
      <c r="GF69" s="222">
        <f t="shared" si="38"/>
        <v>83758.324999999968</v>
      </c>
      <c r="GH69" s="234" t="s">
        <v>458</v>
      </c>
      <c r="GI69" s="221">
        <v>3646</v>
      </c>
      <c r="GJ69" s="451">
        <v>4072</v>
      </c>
      <c r="GK69" s="451">
        <v>4560</v>
      </c>
      <c r="GL69" s="451">
        <v>5016</v>
      </c>
      <c r="GM69" s="451">
        <v>5548</v>
      </c>
      <c r="GN69" s="451">
        <v>6692.2407962911875</v>
      </c>
      <c r="GO69" s="222">
        <v>6984.6237822593766</v>
      </c>
      <c r="GQ69" s="234" t="s">
        <v>458</v>
      </c>
      <c r="GR69" s="221">
        <v>11420</v>
      </c>
      <c r="GS69" s="451">
        <v>12072</v>
      </c>
      <c r="GT69" s="451">
        <v>12995</v>
      </c>
      <c r="GU69" s="451">
        <v>13538</v>
      </c>
      <c r="GV69" s="451">
        <v>13947</v>
      </c>
      <c r="GW69" s="451">
        <v>15894.650147696175</v>
      </c>
      <c r="GX69" s="222">
        <v>16361.960944895749</v>
      </c>
      <c r="GZ69" s="234" t="s">
        <v>458</v>
      </c>
      <c r="HA69" s="389">
        <f t="shared" ref="HA69:HA75" si="39">GR69/GI69</f>
        <v>3.1321996708721889</v>
      </c>
      <c r="HB69" s="390">
        <f t="shared" ref="HB69:HB75" si="40">GS69/GJ69</f>
        <v>2.9646365422396856</v>
      </c>
      <c r="HC69" s="390">
        <f t="shared" ref="HC69:HC75" si="41">GT69/GK69</f>
        <v>2.8497807017543861</v>
      </c>
      <c r="HD69" s="390">
        <f t="shared" ref="HD69:HD75" si="42">GU69/GL69</f>
        <v>2.6989633173843699</v>
      </c>
      <c r="HE69" s="390">
        <f t="shared" ref="HE69:HE75" si="43">GV69/GM69</f>
        <v>2.5138788752703678</v>
      </c>
      <c r="HF69" s="390">
        <f t="shared" ref="HF69:HF75" si="44">GW69/GN69</f>
        <v>2.3750864070080868</v>
      </c>
      <c r="HG69" s="246">
        <f t="shared" ref="HG69:HG75" si="45">GX69/GO69</f>
        <v>2.3425686844371456</v>
      </c>
      <c r="HI69" s="234" t="s">
        <v>458</v>
      </c>
      <c r="HJ69" s="221">
        <v>1417</v>
      </c>
      <c r="HK69" s="451">
        <v>1854</v>
      </c>
      <c r="HL69" s="451">
        <v>923</v>
      </c>
      <c r="HM69" s="451">
        <v>887</v>
      </c>
      <c r="HN69" s="451">
        <v>467</v>
      </c>
      <c r="HO69" s="221">
        <v>1862.4417720000001</v>
      </c>
      <c r="HP69" s="451">
        <v>2439.6186050000001</v>
      </c>
      <c r="HQ69" s="451">
        <v>995.567632</v>
      </c>
      <c r="HR69" s="451">
        <v>1036.7609600000001</v>
      </c>
      <c r="HS69" s="451">
        <v>386.41420699999998</v>
      </c>
      <c r="HT69" s="221">
        <v>2067.9925871981004</v>
      </c>
      <c r="HU69" s="451">
        <v>2490.3125579277994</v>
      </c>
      <c r="HV69" s="451">
        <v>995.14438696190018</v>
      </c>
      <c r="HW69" s="451">
        <v>1041.8270417053</v>
      </c>
      <c r="HX69" s="222">
        <v>393.18877178630004</v>
      </c>
      <c r="HY69" s="804"/>
      <c r="HZ69" s="234" t="s">
        <v>458</v>
      </c>
      <c r="IA69" s="221">
        <v>1408</v>
      </c>
      <c r="IB69" s="451">
        <v>60</v>
      </c>
      <c r="IC69" s="451">
        <v>1684</v>
      </c>
      <c r="ID69" s="451">
        <v>2064</v>
      </c>
      <c r="IE69" s="451">
        <v>324</v>
      </c>
      <c r="IF69" s="221">
        <v>1862.4417729999998</v>
      </c>
      <c r="IG69" s="451">
        <v>165.21857599999998</v>
      </c>
      <c r="IH69" s="451">
        <v>2152.0261910000004</v>
      </c>
      <c r="II69" s="451">
        <v>2127.2887479999999</v>
      </c>
      <c r="IJ69" s="451">
        <v>413.82787200000001</v>
      </c>
      <c r="IK69" s="221">
        <v>2067.9925871887253</v>
      </c>
      <c r="IL69" s="451">
        <v>135.52508139287835</v>
      </c>
      <c r="IM69" s="451">
        <v>2134.5498931002835</v>
      </c>
      <c r="IN69" s="451">
        <v>2148.0816313286114</v>
      </c>
      <c r="IO69" s="222">
        <v>502.31615254923207</v>
      </c>
      <c r="IQ69" s="234" t="s">
        <v>458</v>
      </c>
      <c r="IR69" s="221">
        <v>5</v>
      </c>
      <c r="IS69" s="451">
        <v>55</v>
      </c>
      <c r="IT69" s="451">
        <v>264</v>
      </c>
      <c r="IU69" s="451">
        <v>274</v>
      </c>
      <c r="IV69" s="451">
        <v>166</v>
      </c>
      <c r="IW69" s="451">
        <v>439</v>
      </c>
      <c r="IX69" s="222">
        <v>214</v>
      </c>
      <c r="IY69" s="221">
        <v>919</v>
      </c>
      <c r="IZ69" s="451">
        <v>684</v>
      </c>
      <c r="JA69" s="451">
        <v>3064</v>
      </c>
      <c r="JB69" s="451">
        <v>3045</v>
      </c>
      <c r="JC69" s="451">
        <v>1283</v>
      </c>
      <c r="JD69" s="451">
        <v>1694</v>
      </c>
      <c r="JE69" s="222">
        <v>455</v>
      </c>
      <c r="JF69" s="221">
        <v>8.0869499999999999</v>
      </c>
      <c r="JG69" s="451">
        <v>69.17375100000001</v>
      </c>
      <c r="JH69" s="451">
        <v>276.86559499999998</v>
      </c>
      <c r="JI69" s="451">
        <v>398.66924599999999</v>
      </c>
      <c r="JJ69" s="451">
        <v>328.88457499999998</v>
      </c>
      <c r="JK69" s="451">
        <v>401.37237099999999</v>
      </c>
      <c r="JL69" s="222">
        <v>357.58550500000001</v>
      </c>
      <c r="JM69" s="221">
        <v>860.992797</v>
      </c>
      <c r="JN69" s="451">
        <v>649.96939199999997</v>
      </c>
      <c r="JO69" s="451">
        <v>3072.5326650000002</v>
      </c>
      <c r="JP69" s="451">
        <v>3450.042422</v>
      </c>
      <c r="JQ69" s="451">
        <v>2076.1197609999999</v>
      </c>
      <c r="JR69" s="451">
        <v>1740.7796000000003</v>
      </c>
      <c r="JS69" s="222">
        <v>735.61211400000013</v>
      </c>
      <c r="JT69" s="221">
        <v>14.012964197082173</v>
      </c>
      <c r="JU69" s="451">
        <v>64.300808789725934</v>
      </c>
      <c r="JV69" s="451">
        <v>261.29697316565</v>
      </c>
      <c r="JW69" s="451">
        <v>428.37509163306191</v>
      </c>
      <c r="JX69" s="451">
        <v>407.90291899698775</v>
      </c>
      <c r="JY69" s="451">
        <v>483.87072868410496</v>
      </c>
      <c r="JZ69" s="222">
        <v>393.44392711677233</v>
      </c>
      <c r="KA69" s="221">
        <v>876.74134870934449</v>
      </c>
      <c r="KB69" s="451">
        <v>634.83056003120373</v>
      </c>
      <c r="KC69" s="451">
        <v>2869.1085736944906</v>
      </c>
      <c r="KD69" s="451">
        <v>3592.618617176814</v>
      </c>
      <c r="KE69" s="451">
        <v>2166.2146527924838</v>
      </c>
      <c r="KF69" s="451">
        <v>2022.1527392505416</v>
      </c>
      <c r="KG69" s="222">
        <v>810.34016716447934</v>
      </c>
      <c r="KI69" s="234" t="s">
        <v>458</v>
      </c>
      <c r="KJ69" s="221">
        <v>1924</v>
      </c>
      <c r="KK69" s="451">
        <v>860</v>
      </c>
      <c r="KL69" s="451">
        <v>880</v>
      </c>
      <c r="KM69" s="222">
        <v>440</v>
      </c>
      <c r="KN69" s="221">
        <v>2315.9064240000002</v>
      </c>
      <c r="KO69" s="451">
        <v>937.15418000000011</v>
      </c>
      <c r="KP69" s="451">
        <v>1080.7185460000001</v>
      </c>
      <c r="KQ69" s="222">
        <v>371.35650800000002</v>
      </c>
      <c r="KR69" s="221">
        <v>2308.2160383895898</v>
      </c>
      <c r="KS69" s="451">
        <v>1004.3073763424296</v>
      </c>
      <c r="KT69" s="451">
        <v>1097.2333290451243</v>
      </c>
      <c r="KU69" s="222">
        <v>393.26899352827712</v>
      </c>
      <c r="KW69" s="234" t="s">
        <v>458</v>
      </c>
      <c r="KX69" s="221">
        <v>4278</v>
      </c>
      <c r="KY69" s="451">
        <v>4905</v>
      </c>
      <c r="KZ69" s="451">
        <v>5496</v>
      </c>
      <c r="LA69" s="451">
        <v>5865</v>
      </c>
      <c r="LB69" s="451">
        <v>6304</v>
      </c>
      <c r="LC69" s="451">
        <v>7578.4188347721829</v>
      </c>
      <c r="LD69" s="222">
        <v>7975.7058974589636</v>
      </c>
      <c r="LE69" s="77"/>
      <c r="LF69" s="234" t="s">
        <v>458</v>
      </c>
      <c r="LG69" s="221">
        <v>5548</v>
      </c>
      <c r="LH69" s="451">
        <v>390</v>
      </c>
      <c r="LI69" s="222">
        <v>366</v>
      </c>
      <c r="LJ69" s="221">
        <v>6692.2407962911875</v>
      </c>
      <c r="LK69" s="451">
        <v>329.17980001187334</v>
      </c>
      <c r="LL69" s="222">
        <v>556.99823846912318</v>
      </c>
      <c r="LM69" s="221">
        <v>6984.6237822593766</v>
      </c>
      <c r="LN69" s="451">
        <v>318.09228567696601</v>
      </c>
      <c r="LO69" s="222">
        <v>672.98982952262236</v>
      </c>
      <c r="LQ69" s="234" t="s">
        <v>458</v>
      </c>
      <c r="LR69" s="221">
        <v>5205</v>
      </c>
      <c r="LS69" s="451">
        <v>911</v>
      </c>
      <c r="LT69" s="222">
        <v>196</v>
      </c>
      <c r="LU69" s="221">
        <v>6321.1839280000004</v>
      </c>
      <c r="LV69" s="451">
        <v>1217.1857729999999</v>
      </c>
      <c r="LW69" s="222">
        <v>40.049135000000433</v>
      </c>
      <c r="LX69" s="221">
        <v>6662.6889743587099</v>
      </c>
      <c r="LY69" s="451">
        <v>1255.8528663088</v>
      </c>
      <c r="LZ69" s="222">
        <v>57.164056791455998</v>
      </c>
      <c r="MB69" s="234" t="s">
        <v>458</v>
      </c>
      <c r="MC69" s="1111"/>
      <c r="MD69" s="1112"/>
      <c r="ME69" s="1112"/>
      <c r="MF69" s="1112"/>
      <c r="MG69" s="1112"/>
      <c r="MH69" s="221">
        <v>191.43423400000003</v>
      </c>
      <c r="MI69" s="451">
        <v>616.10168900000008</v>
      </c>
      <c r="MJ69" s="451">
        <v>1521.6896320000001</v>
      </c>
      <c r="MK69" s="451">
        <v>2095.1168960000005</v>
      </c>
      <c r="ML69" s="451">
        <v>3154.076384</v>
      </c>
      <c r="MM69" s="221">
        <v>130.9064642141</v>
      </c>
      <c r="MN69" s="451">
        <v>720.47443411430004</v>
      </c>
      <c r="MO69" s="451">
        <v>1546.4615615573002</v>
      </c>
      <c r="MP69" s="451">
        <v>2071.1386539001001</v>
      </c>
      <c r="MQ69" s="222">
        <v>3506.7247836791003</v>
      </c>
      <c r="MS69" s="234" t="s">
        <v>458</v>
      </c>
      <c r="MT69" s="221">
        <v>3646</v>
      </c>
      <c r="MU69" s="451">
        <v>4072</v>
      </c>
      <c r="MV69" s="451">
        <v>4560</v>
      </c>
      <c r="MW69" s="451">
        <v>5016</v>
      </c>
      <c r="MX69" s="451">
        <v>5548</v>
      </c>
      <c r="MY69" s="451">
        <v>6692.2407962911875</v>
      </c>
      <c r="MZ69" s="222">
        <v>6984.6237822593766</v>
      </c>
      <c r="NB69" s="234" t="s">
        <v>458</v>
      </c>
      <c r="NC69" s="221">
        <v>4526</v>
      </c>
      <c r="ND69" s="451">
        <v>843</v>
      </c>
      <c r="NE69" s="222">
        <v>179</v>
      </c>
      <c r="NF69" s="221">
        <v>5641.3335889999998</v>
      </c>
      <c r="NG69" s="451">
        <v>1019.166996</v>
      </c>
      <c r="NH69" s="222">
        <v>31.740211000000272</v>
      </c>
      <c r="NI69" s="221">
        <v>5908.6818707636403</v>
      </c>
      <c r="NJ69" s="451">
        <v>1032.8565349181899</v>
      </c>
      <c r="NK69" s="222">
        <v>43.085376577530702</v>
      </c>
      <c r="NM69" s="234" t="s">
        <v>458</v>
      </c>
      <c r="NN69" s="221">
        <v>150</v>
      </c>
      <c r="NO69" s="451">
        <v>599</v>
      </c>
      <c r="NP69" s="451">
        <v>1274</v>
      </c>
      <c r="NQ69" s="451">
        <v>1674</v>
      </c>
      <c r="NR69" s="451">
        <v>1851</v>
      </c>
      <c r="NS69" s="451">
        <v>22378</v>
      </c>
      <c r="NT69" s="221">
        <v>122.219178</v>
      </c>
      <c r="NU69" s="451">
        <v>482.82134999999994</v>
      </c>
      <c r="NV69" s="451">
        <v>1182.931411</v>
      </c>
      <c r="NW69" s="451">
        <v>1921.044997</v>
      </c>
      <c r="NX69" s="451">
        <v>2983.2238579999998</v>
      </c>
      <c r="NY69" s="451">
        <v>29698.107465000001</v>
      </c>
      <c r="NZ69" s="221">
        <v>102.260653655006</v>
      </c>
      <c r="OA69" s="451">
        <v>490.347726472251</v>
      </c>
      <c r="OB69" s="451">
        <v>1211.9272765348301</v>
      </c>
      <c r="OC69" s="451">
        <v>1906.8885778474</v>
      </c>
      <c r="OD69" s="451">
        <v>3273.1995477498899</v>
      </c>
      <c r="OE69" s="222">
        <v>31499.4293806879</v>
      </c>
      <c r="OG69" s="234" t="s">
        <v>458</v>
      </c>
      <c r="OH69" s="221">
        <v>3517</v>
      </c>
      <c r="OI69" s="451">
        <v>952</v>
      </c>
      <c r="OJ69" s="451">
        <v>886</v>
      </c>
      <c r="OK69" s="222">
        <v>193</v>
      </c>
      <c r="OL69" s="221">
        <v>4507.9695170000005</v>
      </c>
      <c r="OM69" s="451">
        <v>1107.2666319999998</v>
      </c>
      <c r="ON69" s="451">
        <v>957.61732500000005</v>
      </c>
      <c r="OO69" s="222">
        <v>119.387321</v>
      </c>
      <c r="OP69" s="221">
        <v>4743.14003334265</v>
      </c>
      <c r="OQ69" s="451">
        <v>1246.51097915373</v>
      </c>
      <c r="OR69" s="451">
        <v>884.53973104231898</v>
      </c>
      <c r="OS69" s="222">
        <v>110.433038720686</v>
      </c>
      <c r="OU69" s="234" t="s">
        <v>458</v>
      </c>
      <c r="OV69" s="221">
        <v>708.88322513207197</v>
      </c>
      <c r="OW69" s="451">
        <v>1248.5541578935299</v>
      </c>
      <c r="OX69" s="451">
        <v>1231.09169259333</v>
      </c>
      <c r="OY69" s="451">
        <v>1534.76517440409</v>
      </c>
      <c r="OZ69" s="451">
        <v>800.96623939866799</v>
      </c>
      <c r="PA69" s="222">
        <v>1460.3632928376801</v>
      </c>
      <c r="PC69" s="234" t="s">
        <v>458</v>
      </c>
      <c r="PD69" s="221">
        <v>92.200682524612702</v>
      </c>
      <c r="PE69" s="451">
        <v>61.196728889440699</v>
      </c>
      <c r="PF69" s="451">
        <v>308.73799334089898</v>
      </c>
      <c r="PG69" s="451">
        <v>347.87674676271598</v>
      </c>
      <c r="PH69" s="451">
        <v>158.456026739919</v>
      </c>
      <c r="PI69" s="222">
        <v>54.254602630100798</v>
      </c>
      <c r="PJ69" s="221">
        <v>1472.07287083135</v>
      </c>
      <c r="PK69" s="451">
        <v>460.144277187</v>
      </c>
      <c r="PL69" s="451">
        <v>583.92923287722704</v>
      </c>
      <c r="PM69" s="451">
        <v>1586.97198449136</v>
      </c>
      <c r="PN69" s="451">
        <v>1013.33542948913</v>
      </c>
      <c r="PO69" s="222">
        <v>684.22470031606599</v>
      </c>
      <c r="PP69" s="221">
        <v>1572.22657467627</v>
      </c>
      <c r="PQ69" s="451">
        <v>523.35242640112995</v>
      </c>
      <c r="PR69" s="451">
        <v>899.71034368331198</v>
      </c>
      <c r="PS69" s="451">
        <v>1946.8849732794299</v>
      </c>
      <c r="PT69" s="451">
        <v>1182.8259225510999</v>
      </c>
      <c r="PU69" s="222">
        <v>741.48641206609898</v>
      </c>
      <c r="PV69" s="636"/>
      <c r="PW69" s="234" t="s">
        <v>458</v>
      </c>
      <c r="PX69" s="221">
        <v>829</v>
      </c>
      <c r="PY69" s="451">
        <v>2547</v>
      </c>
      <c r="PZ69" s="222">
        <v>2172</v>
      </c>
      <c r="QA69" s="422">
        <v>832.23243099999991</v>
      </c>
      <c r="QB69" s="236">
        <v>2622.2280169999999</v>
      </c>
      <c r="QC69" s="205">
        <v>3237.7803480000002</v>
      </c>
      <c r="QD69" s="221">
        <v>766.64401299955205</v>
      </c>
      <c r="QE69" s="451">
        <v>2717.43274201232</v>
      </c>
      <c r="QF69" s="222">
        <v>3500.54702724749</v>
      </c>
      <c r="QH69" s="801" t="s">
        <v>458</v>
      </c>
      <c r="QI69" s="451">
        <f t="shared" si="9"/>
        <v>100</v>
      </c>
      <c r="QJ69" s="451">
        <f t="shared" si="10"/>
        <v>50</v>
      </c>
      <c r="QK69" s="451">
        <f t="shared" si="11"/>
        <v>79</v>
      </c>
      <c r="QL69" s="451">
        <f t="shared" si="12"/>
        <v>66</v>
      </c>
      <c r="QM69" s="451">
        <f t="shared" si="13"/>
        <v>32</v>
      </c>
      <c r="QN69" s="451">
        <f t="shared" si="14"/>
        <v>39</v>
      </c>
      <c r="QO69" s="451">
        <f t="shared" si="15"/>
        <v>22</v>
      </c>
      <c r="QP69" s="451">
        <f t="shared" si="16"/>
        <v>20</v>
      </c>
      <c r="QQ69" s="222">
        <f t="shared" si="17"/>
        <v>17</v>
      </c>
      <c r="QR69" s="222">
        <f t="shared" si="18"/>
        <v>425</v>
      </c>
      <c r="QT69" s="801" t="s">
        <v>458</v>
      </c>
      <c r="QU69" s="451">
        <v>74</v>
      </c>
      <c r="QV69" s="451">
        <v>50</v>
      </c>
      <c r="QW69" s="451">
        <v>65</v>
      </c>
      <c r="QX69" s="451">
        <v>54</v>
      </c>
      <c r="QY69" s="451">
        <v>32</v>
      </c>
      <c r="QZ69" s="451">
        <v>39</v>
      </c>
      <c r="RA69" s="451">
        <v>19</v>
      </c>
      <c r="RB69" s="451">
        <v>20</v>
      </c>
      <c r="RC69" s="222">
        <v>15</v>
      </c>
      <c r="RD69" s="222">
        <f t="shared" si="35"/>
        <v>368</v>
      </c>
      <c r="RF69" s="801" t="s">
        <v>458</v>
      </c>
      <c r="RG69" s="451">
        <v>20</v>
      </c>
      <c r="RH69" s="451">
        <v>0</v>
      </c>
      <c r="RI69" s="451">
        <v>8</v>
      </c>
      <c r="RJ69" s="451">
        <v>10</v>
      </c>
      <c r="RK69" s="451">
        <v>0</v>
      </c>
      <c r="RL69" s="451">
        <v>0</v>
      </c>
      <c r="RM69" s="451">
        <v>3</v>
      </c>
      <c r="RN69" s="451">
        <v>0</v>
      </c>
      <c r="RO69" s="222">
        <v>2</v>
      </c>
      <c r="RP69" s="222">
        <f t="shared" si="36"/>
        <v>43</v>
      </c>
      <c r="RR69" s="801" t="s">
        <v>458</v>
      </c>
      <c r="RS69" s="451">
        <v>6</v>
      </c>
      <c r="RT69" s="451">
        <v>0</v>
      </c>
      <c r="RU69" s="451">
        <v>6</v>
      </c>
      <c r="RV69" s="451">
        <v>2</v>
      </c>
      <c r="RW69" s="451">
        <v>0</v>
      </c>
      <c r="RX69" s="451">
        <v>0</v>
      </c>
      <c r="RY69" s="451">
        <v>0</v>
      </c>
      <c r="RZ69" s="451">
        <v>0</v>
      </c>
      <c r="SA69" s="222">
        <v>0</v>
      </c>
      <c r="SB69" s="222">
        <f t="shared" si="21"/>
        <v>14</v>
      </c>
      <c r="SD69" s="234" t="s">
        <v>458</v>
      </c>
      <c r="SE69" s="422">
        <v>79</v>
      </c>
      <c r="SF69" s="236">
        <v>62</v>
      </c>
      <c r="SG69" s="236">
        <v>121</v>
      </c>
      <c r="SH69" s="236">
        <v>60</v>
      </c>
      <c r="SI69" s="236">
        <v>54</v>
      </c>
      <c r="SJ69" s="236">
        <v>34</v>
      </c>
      <c r="SK69" s="236">
        <v>29</v>
      </c>
      <c r="SL69" s="236">
        <v>25</v>
      </c>
      <c r="SM69" s="236">
        <v>36</v>
      </c>
      <c r="SN69" s="205">
        <v>26</v>
      </c>
      <c r="SP69" s="234" t="s">
        <v>458</v>
      </c>
      <c r="SQ69" s="221">
        <v>5555</v>
      </c>
      <c r="SR69" s="205">
        <v>5975</v>
      </c>
      <c r="SS69" s="422">
        <v>5645.1436810000005</v>
      </c>
      <c r="ST69" s="205">
        <v>7049.5349810000007</v>
      </c>
      <c r="SU69" s="221">
        <v>5248.3806704077297</v>
      </c>
      <c r="SV69" s="222">
        <v>7116.0252928288501</v>
      </c>
      <c r="SX69" s="234" t="s">
        <v>458</v>
      </c>
      <c r="SY69" s="221">
        <v>6741</v>
      </c>
      <c r="SZ69" s="451">
        <v>5955</v>
      </c>
      <c r="TA69" s="451">
        <v>759</v>
      </c>
      <c r="TB69" s="451">
        <v>920</v>
      </c>
      <c r="TC69" s="451">
        <v>714</v>
      </c>
      <c r="TD69" s="222">
        <v>843</v>
      </c>
      <c r="TE69" s="221">
        <v>7002.4930849999992</v>
      </c>
      <c r="TF69" s="451">
        <v>814.36950800000011</v>
      </c>
      <c r="TG69" s="451">
        <v>758.57907000000012</v>
      </c>
      <c r="TH69" s="451">
        <v>1005.1503009999999</v>
      </c>
      <c r="TI69" s="222">
        <v>768.73528600000009</v>
      </c>
      <c r="TJ69" s="221">
        <v>7065.8347421052304</v>
      </c>
      <c r="TK69" s="451">
        <v>959.56958364093703</v>
      </c>
      <c r="TL69" s="451">
        <v>738.35342950867903</v>
      </c>
      <c r="TM69" s="451">
        <v>840.81978822028395</v>
      </c>
      <c r="TN69" s="222">
        <v>801.45964878990105</v>
      </c>
      <c r="TP69" s="234" t="s">
        <v>458</v>
      </c>
      <c r="TQ69" s="221">
        <v>280</v>
      </c>
      <c r="TR69" s="451">
        <v>340</v>
      </c>
      <c r="TS69" s="451">
        <v>532</v>
      </c>
      <c r="TT69" s="451">
        <v>1136</v>
      </c>
      <c r="TU69" s="451">
        <v>1496</v>
      </c>
      <c r="TV69" s="222">
        <v>2168</v>
      </c>
      <c r="TW69" s="221">
        <v>141.35310200000001</v>
      </c>
      <c r="TX69" s="451">
        <v>367.65913600000005</v>
      </c>
      <c r="TY69" s="451">
        <v>624.65213699999993</v>
      </c>
      <c r="TZ69" s="451">
        <v>1735.3794130000001</v>
      </c>
      <c r="UA69" s="451">
        <v>1940.1933469999999</v>
      </c>
      <c r="UB69" s="222">
        <v>2162.5587420000002</v>
      </c>
      <c r="UC69" s="221">
        <v>176.480370547278</v>
      </c>
      <c r="UD69" s="451">
        <v>326.67129132696601</v>
      </c>
      <c r="UE69" s="451">
        <v>785.69044186227404</v>
      </c>
      <c r="UF69" s="451">
        <v>1863.44030209936</v>
      </c>
      <c r="UG69" s="451">
        <v>1904.23476392046</v>
      </c>
      <c r="UH69" s="222">
        <v>2016.4348133138899</v>
      </c>
      <c r="UJ69" s="234" t="s">
        <v>458</v>
      </c>
      <c r="UK69" s="221">
        <v>5975</v>
      </c>
      <c r="UL69" s="451">
        <v>5158</v>
      </c>
      <c r="UM69" s="451">
        <v>817</v>
      </c>
      <c r="UN69" s="221">
        <v>7048.5594090000004</v>
      </c>
      <c r="UO69" s="451">
        <v>6259.7222469999997</v>
      </c>
      <c r="UP69" s="451">
        <v>788.83715899999993</v>
      </c>
      <c r="UQ69" s="221">
        <v>7116.0252928288501</v>
      </c>
      <c r="UR69" s="451">
        <v>6324.7690260700801</v>
      </c>
      <c r="US69" s="222">
        <v>791.25626675876902</v>
      </c>
      <c r="UU69" s="234" t="s">
        <v>458</v>
      </c>
      <c r="UV69" s="221">
        <v>5351.630005</v>
      </c>
      <c r="UW69" s="451">
        <v>908.09223800000007</v>
      </c>
      <c r="UX69" s="221">
        <v>419.67066900000003</v>
      </c>
      <c r="UY69" s="451">
        <v>357.09873400000004</v>
      </c>
      <c r="UZ69" s="222">
        <v>12.067751000000001</v>
      </c>
      <c r="VA69" s="221">
        <v>5429.4232635928702</v>
      </c>
      <c r="VB69" s="451">
        <v>895.345762477211</v>
      </c>
      <c r="VC69" s="221">
        <v>489.10005709643099</v>
      </c>
      <c r="VD69" s="451">
        <v>290.04429655067003</v>
      </c>
      <c r="VE69" s="222">
        <v>12.1119131116682</v>
      </c>
      <c r="VF69" s="168"/>
      <c r="VG69" s="234" t="s">
        <v>458</v>
      </c>
      <c r="VH69" s="221">
        <v>541.96063800000002</v>
      </c>
      <c r="VI69" s="451">
        <v>148.22111899999999</v>
      </c>
      <c r="VJ69" s="451">
        <v>68.356447000000003</v>
      </c>
      <c r="VK69" s="222">
        <v>149.554034</v>
      </c>
      <c r="VL69" s="221">
        <v>475.64835958154498</v>
      </c>
      <c r="VM69" s="451">
        <v>191.49701384820801</v>
      </c>
      <c r="VN69" s="451">
        <v>71.284166068891594</v>
      </c>
      <c r="VO69" s="222">
        <v>156.916222978566</v>
      </c>
      <c r="VQ69" s="234" t="s">
        <v>458</v>
      </c>
      <c r="VR69" s="221">
        <v>4751</v>
      </c>
      <c r="VS69" s="222">
        <v>804</v>
      </c>
      <c r="VT69" s="221">
        <v>4912.6870510000008</v>
      </c>
      <c r="VU69" s="222">
        <v>732.45663100000002</v>
      </c>
      <c r="VV69" s="221">
        <v>4518.8693059963698</v>
      </c>
      <c r="VW69" s="222">
        <v>729.51136441135498</v>
      </c>
      <c r="VY69" s="234" t="s">
        <v>458</v>
      </c>
      <c r="VZ69" s="221">
        <v>353</v>
      </c>
      <c r="WA69" s="451">
        <v>1586</v>
      </c>
      <c r="WB69" s="451">
        <v>343</v>
      </c>
      <c r="WC69" s="451">
        <v>1669</v>
      </c>
      <c r="WD69" s="222">
        <v>1721</v>
      </c>
      <c r="WE69" s="422">
        <v>229.39864399999999</v>
      </c>
      <c r="WF69" s="236">
        <v>1232.6502700000001</v>
      </c>
      <c r="WG69" s="236">
        <v>400.92301799999996</v>
      </c>
      <c r="WH69" s="236">
        <v>1942.0354620000003</v>
      </c>
      <c r="WI69" s="205">
        <v>1783.7106669999998</v>
      </c>
      <c r="WJ69" s="221">
        <v>218.02541250849299</v>
      </c>
      <c r="WK69" s="451">
        <v>1193.5782021688201</v>
      </c>
      <c r="WL69" s="451">
        <v>257.307496829081</v>
      </c>
      <c r="WM69" s="451">
        <v>1832.61683227142</v>
      </c>
      <c r="WN69" s="222">
        <v>1768.2090317351699</v>
      </c>
      <c r="WP69" s="234" t="s">
        <v>458</v>
      </c>
      <c r="WQ69" s="221">
        <v>284</v>
      </c>
      <c r="WR69" s="451">
        <v>341</v>
      </c>
      <c r="WS69" s="451">
        <v>652</v>
      </c>
      <c r="WT69" s="451">
        <v>1218</v>
      </c>
      <c r="WU69" s="451">
        <v>1290</v>
      </c>
      <c r="WV69" s="222">
        <v>1887</v>
      </c>
      <c r="WW69" s="221">
        <v>149.207762</v>
      </c>
      <c r="WX69" s="451">
        <v>326.47426999999999</v>
      </c>
      <c r="WY69" s="451">
        <v>695.1102370000001</v>
      </c>
      <c r="WZ69" s="451">
        <v>1329.3374570000003</v>
      </c>
      <c r="XA69" s="451">
        <v>1503.207699</v>
      </c>
      <c r="XB69" s="222">
        <v>1585.3806370000002</v>
      </c>
      <c r="XC69" s="221">
        <v>175.511555693926</v>
      </c>
      <c r="XD69" s="451">
        <v>305.984872032147</v>
      </c>
      <c r="XE69" s="451">
        <v>728.55849245981801</v>
      </c>
      <c r="XF69" s="451">
        <v>1389.3660320759</v>
      </c>
      <c r="XG69" s="451">
        <v>1270.42953065806</v>
      </c>
      <c r="XH69" s="222">
        <v>1399.88649259314</v>
      </c>
      <c r="XI69" s="636"/>
      <c r="XJ69" s="234" t="s">
        <v>458</v>
      </c>
      <c r="XK69" s="221">
        <v>44</v>
      </c>
      <c r="XL69" s="451">
        <v>241</v>
      </c>
      <c r="XM69" s="451">
        <v>36</v>
      </c>
      <c r="XN69" s="451">
        <v>89</v>
      </c>
      <c r="XO69" s="222">
        <v>32</v>
      </c>
      <c r="XP69" s="221">
        <v>22.12400489275117</v>
      </c>
      <c r="XQ69" s="451">
        <v>248.2871894511124</v>
      </c>
      <c r="XR69" s="451">
        <v>32.161792549559259</v>
      </c>
      <c r="XS69" s="451">
        <v>81.755984339240044</v>
      </c>
      <c r="XT69" s="222">
        <v>29.553828451281603</v>
      </c>
      <c r="XU69" s="221">
        <v>41.68473120705967</v>
      </c>
      <c r="XV69" s="451">
        <v>261.01126624118882</v>
      </c>
      <c r="XW69" s="451">
        <v>42.903026979711797</v>
      </c>
      <c r="XX69" s="451">
        <v>85.326670486083884</v>
      </c>
      <c r="XY69" s="222">
        <v>28.721428588523757</v>
      </c>
      <c r="XZ69" s="636"/>
      <c r="YA69" s="234" t="s">
        <v>458</v>
      </c>
      <c r="YB69" s="221">
        <v>329.516326371905</v>
      </c>
      <c r="YC69" s="451">
        <v>578.40188175746403</v>
      </c>
      <c r="YD69" s="451">
        <v>465.31711374090702</v>
      </c>
      <c r="YE69" s="451">
        <v>278.78861559522699</v>
      </c>
      <c r="YF69" s="451">
        <v>169.285462043412</v>
      </c>
      <c r="YG69" s="451">
        <v>6.0202219011704798</v>
      </c>
      <c r="YH69" s="451">
        <v>27.110405997369501</v>
      </c>
      <c r="YI69" s="221">
        <v>473.88501632674399</v>
      </c>
      <c r="YJ69" s="451">
        <v>598.374925390096</v>
      </c>
      <c r="YK69" s="451">
        <v>467.35801534849003</v>
      </c>
      <c r="YL69" s="451">
        <v>291.79277921785001</v>
      </c>
      <c r="YM69" s="451">
        <v>522.64647400185697</v>
      </c>
      <c r="YN69" s="451">
        <v>404.14112051279898</v>
      </c>
      <c r="YO69" s="222">
        <v>5412.6828166331597</v>
      </c>
      <c r="YP69" s="221">
        <v>624.44647918226599</v>
      </c>
      <c r="YQ69" s="451">
        <v>1151.39532817336</v>
      </c>
      <c r="YR69" s="451">
        <v>945.93239899001298</v>
      </c>
      <c r="YS69" s="451">
        <v>583.50126010310896</v>
      </c>
      <c r="YT69" s="451">
        <v>321.12754498914097</v>
      </c>
      <c r="YU69" s="451">
        <v>21.063304663229999</v>
      </c>
      <c r="YV69" s="451">
        <v>72.1310711833288</v>
      </c>
      <c r="YW69" s="221">
        <v>889.18115041709495</v>
      </c>
      <c r="YX69" s="451">
        <v>1182.3595138281601</v>
      </c>
      <c r="YY69" s="451">
        <v>952.98277942417201</v>
      </c>
      <c r="YZ69" s="451">
        <v>604.53274117673595</v>
      </c>
      <c r="ZA69" s="451">
        <v>952.695987028898</v>
      </c>
      <c r="ZB69" s="451">
        <v>819.22044122211605</v>
      </c>
      <c r="ZC69" s="222">
        <v>11042.5965444958</v>
      </c>
      <c r="ZE69" s="234" t="s">
        <v>458</v>
      </c>
      <c r="ZF69" s="221">
        <v>5487</v>
      </c>
      <c r="ZG69" s="451">
        <v>2729</v>
      </c>
      <c r="ZH69" s="451">
        <v>1081</v>
      </c>
      <c r="ZI69" s="222">
        <v>1174</v>
      </c>
      <c r="ZJ69" s="221">
        <v>4485.3744939999997</v>
      </c>
      <c r="ZK69" s="451">
        <v>3287.060704</v>
      </c>
      <c r="ZL69" s="451">
        <v>1965.593762</v>
      </c>
      <c r="ZM69" s="222">
        <v>2231.5055929999999</v>
      </c>
      <c r="ZN69" s="221">
        <v>3872.59099989583</v>
      </c>
      <c r="ZO69" s="451">
        <v>3771.3595391591698</v>
      </c>
      <c r="ZP69" s="451">
        <v>2086.9166096323861</v>
      </c>
      <c r="ZQ69" s="222">
        <v>2690.3553842973997</v>
      </c>
      <c r="ZS69" s="234" t="s">
        <v>458</v>
      </c>
      <c r="ZT69" s="221">
        <v>1717.69612098364</v>
      </c>
      <c r="ZU69" s="451">
        <v>2221.8457689833899</v>
      </c>
      <c r="ZV69" s="451">
        <v>998.94504941760601</v>
      </c>
      <c r="ZW69" s="222">
        <v>1211.57154544385</v>
      </c>
      <c r="ZX69" s="221">
        <v>2154.8948789121901</v>
      </c>
      <c r="ZY69" s="451">
        <v>1549.5137701757801</v>
      </c>
      <c r="ZZ69" s="451">
        <v>1087.9715602147801</v>
      </c>
      <c r="AAA69" s="222">
        <v>1478.7838388535499</v>
      </c>
    </row>
    <row r="70" spans="1:703" ht="15" customHeight="1" x14ac:dyDescent="0.2">
      <c r="A70" s="168"/>
      <c r="B70" s="234" t="s">
        <v>459</v>
      </c>
      <c r="C70" s="221">
        <v>17520</v>
      </c>
      <c r="D70" s="451">
        <v>20514</v>
      </c>
      <c r="E70" s="451">
        <v>22055</v>
      </c>
      <c r="F70" s="451">
        <v>23490</v>
      </c>
      <c r="G70" s="451">
        <v>24797</v>
      </c>
      <c r="H70" s="451">
        <v>27443</v>
      </c>
      <c r="I70" s="222">
        <v>28315</v>
      </c>
      <c r="J70" s="149"/>
      <c r="K70" s="234" t="s">
        <v>459</v>
      </c>
      <c r="L70" s="227">
        <f>((VLOOKUP($K70,$B$8:$I$75,3,FALSE)/VLOOKUP($K70,$B$8:$I$75,2,FALSE))^(1/6.975))-1</f>
        <v>2.2876304817687432E-2</v>
      </c>
      <c r="M70" s="203">
        <f>((VLOOKUP($K70,$B$8:$I$75,4,FALSE)/VLOOKUP($K70,$B$8:$I$75,3,FALSE))^(1/7.035))-1</f>
        <v>1.0349099106909287E-2</v>
      </c>
      <c r="N70" s="203">
        <f>((VLOOKUP($K70,$B$8:$I$75,5,FALSE)/VLOOKUP($K70,$B$8:$I$75,4,FALSE))^(1/8.005))-1</f>
        <v>7.9055970765617989E-3</v>
      </c>
      <c r="O70" s="203">
        <f>((VLOOKUP($K70,$B$8:$I$75,6,FALSE)/VLOOKUP($K70,$B$8:$I$75,5,FALSE))^(1/9.01))-1</f>
        <v>6.0278483441631447E-3</v>
      </c>
      <c r="P70" s="203">
        <f>((VLOOKUP($K70,$B$8:$I$75,7,FALSE)/VLOOKUP($K70,$B$8:$I$75,6,FALSE))^(1/11))-1</f>
        <v>9.2597402229512848E-3</v>
      </c>
      <c r="Q70" s="228">
        <f>((VLOOKUP($K70,$B$8:$I$75,8,FALSE)/VLOOKUP($K70,$B$8:$I$75,7,FALSE))^(1/5))-1</f>
        <v>6.2757250064067183E-3</v>
      </c>
      <c r="S70" s="234" t="s">
        <v>459</v>
      </c>
      <c r="T70" s="227">
        <f>VLOOKUP($S70,$K$8:$Q$75,2,FALSE)*(VLOOKUP($S70,$AW$8:$BC$75,2,FALSE)-VLOOKUP($S70,$CE$8:$CK$75,2,FALSE))/(VLOOKUP($S70,$B$8:$I$75,3,FALSE)-VLOOKUP($S70,$B$8:$I$75,2,FALSE))</f>
        <v>3.5987774111993255E-3</v>
      </c>
      <c r="U70" s="203">
        <f>VLOOKUP($S70,$K$8:$Q$75,3,FALSE)*(VLOOKUP($S70,$AW$8:$BC$75,3,FALSE)-VLOOKUP($S70,$CE$8:$CK$75,3,FALSE))/(VLOOKUP($S70,$B$8:$I$75,4,FALSE)-VLOOKUP($S70,$B$8:$I$75,3,FALSE))</f>
        <v>2.6729016512328989E-3</v>
      </c>
      <c r="V70" s="203">
        <f>VLOOKUP($S70,$K$8:$Q$75,4,FALSE)*(VLOOKUP($S70,$AW$8:$BC$75,4,FALSE)-VLOOKUP($S70,$CE$8:$CK$75,4,FALSE))/(VLOOKUP($S70,$B$8:$I$75,5,FALSE)-VLOOKUP($S70,$B$8:$I$75,4,FALSE))</f>
        <v>1.4819551314251733E-3</v>
      </c>
      <c r="W70" s="203">
        <f>VLOOKUP($S70,$K$8:$Q$75,5,FALSE)*(VLOOKUP($S70,$AW$8:$BC$75,5,FALSE)-VLOOKUP($S70,$CE$8:$CK$75,5,FALSE))/(VLOOKUP($S70,$B$8:$I$75,6,FALSE)-VLOOKUP($S70,$B$8:$I$75,5,FALSE))</f>
        <v>1.4481594338693401E-3</v>
      </c>
      <c r="X70" s="203">
        <f>VLOOKUP($S70,$K$8:$Q$75,6,FALSE)*(VLOOKUP($S70,$AW$8:$BC$75,6,FALSE)-VLOOKUP($S70,$CE$8:$CK$75,6,FALSE))/(VLOOKUP($S70,$B$8:$I$75,7,FALSE)-VLOOKUP($S70,$B$8:$I$75,6,FALSE))</f>
        <v>2.6351414920190164E-3</v>
      </c>
      <c r="Y70" s="228">
        <f>VLOOKUP($S70,$K$8:$Q$75,7,FALSE)*(VLOOKUP($S70,$AW$8:$BC$75,7,FALSE)-VLOOKUP($S70,$CE$8:$CK$75,7,FALSE))/(VLOOKUP($S70,$B$8:$I$75,8,FALSE)-VLOOKUP($S70,$B$8:$I$75,7,FALSE))</f>
        <v>8.0605642284122989E-4</v>
      </c>
      <c r="AA70" s="234" t="s">
        <v>459</v>
      </c>
      <c r="AB70" s="227">
        <f>(VLOOKUP($S70,$K$8:$Q$75,2,FALSE)*((VLOOKUP($S70,$B$8:$I$75,3,FALSE)-VLOOKUP($S70,$B$8:$I$75,2,FALSE))-(VLOOKUP($S70,$AW$8:$BC$75,2,FALSE)-VLOOKUP($S70,$CE$8:$CK$75,2,FALSE)))/(VLOOKUP($S70,$B$8:$I$75,3,FALSE)-VLOOKUP($S70,$B$8:$I$75,2,FALSE)))</f>
        <v>1.9277527406488106E-2</v>
      </c>
      <c r="AC70" s="203">
        <f>(VLOOKUP($S70,$K$8:$Q$75,3,FALSE)*((VLOOKUP($S70,$B$8:$I$75,4,FALSE)-VLOOKUP($S70,$B$8:$I$75,3,FALSE))-(VLOOKUP($S70,$AW$8:$BC$75,3,FALSE)-VLOOKUP($S70,$CE$8:$CK$75,3,FALSE)))/(VLOOKUP($S70,$B$8:$I$75,4,FALSE)-VLOOKUP($S70,$B$8:$I$75,3,FALSE)))</f>
        <v>7.676197455676389E-3</v>
      </c>
      <c r="AD70" s="203">
        <f>(VLOOKUP($S70,$K$8:$Q$75,4,FALSE)*((VLOOKUP($S70,$B$8:$I$75,5,FALSE)-VLOOKUP($S70,$B$8:$I$75,4,FALSE))-(VLOOKUP($S70,$AW$8:$BC$75,4,FALSE)-VLOOKUP($S70,$CE$8:$CK$75,4,FALSE)))/(VLOOKUP($S70,$B$8:$I$75,5,FALSE)-VLOOKUP($S70,$B$8:$I$75,4,FALSE)))</f>
        <v>6.423641945136626E-3</v>
      </c>
      <c r="AE70" s="203">
        <f>(VLOOKUP($S70,$K$8:$Q$75,5,FALSE)*((VLOOKUP($S70,$B$8:$I$75,6,FALSE)-VLOOKUP($S70,$B$8:$I$75,5,FALSE))-(VLOOKUP($S70,$AW$8:$BC$75,5,FALSE)-VLOOKUP($S70,$CE$8:$CK$75,5,FALSE)))/(VLOOKUP($S70,$B$8:$I$75,6,FALSE)-VLOOKUP($S70,$B$8:$I$75,5,FALSE)))</f>
        <v>4.5796889102938049E-3</v>
      </c>
      <c r="AF70" s="203">
        <f>(VLOOKUP($S70,$K$8:$Q$75,6,FALSE)*((VLOOKUP($S70,$B$8:$I$75,7,FALSE)-VLOOKUP($S70,$B$8:$I$75,6,FALSE))-(VLOOKUP($S70,$AW$8:$BC$75,6,FALSE)-VLOOKUP($S70,$CE$8:$CK$75,6,FALSE)))/(VLOOKUP($S70,$B$8:$I$75,7,FALSE)-VLOOKUP($S70,$B$8:$I$75,6,FALSE)))</f>
        <v>6.6245987309322685E-3</v>
      </c>
      <c r="AG70" s="228">
        <f>(VLOOKUP($S70,$K$8:$Q$75,7,FALSE)*((VLOOKUP($S70,$B$8:$I$75,8,FALSE)-VLOOKUP($S70,$B$8:$I$75,7,FALSE))-(VLOOKUP($S70,$AW$8:$BC$75,7,FALSE)-VLOOKUP($S70,$CE$8:$CK$75,7,FALSE)))/(VLOOKUP($S70,$B$8:$I$75,8,FALSE)-VLOOKUP($S70,$B$8:$I$75,7,FALSE)))</f>
        <v>5.469668583565488E-3</v>
      </c>
      <c r="AI70" s="234" t="s">
        <v>459</v>
      </c>
      <c r="AJ70" s="221">
        <f>VLOOKUP($AI70,$AW$8:$BC$75,2,FALSE)-VLOOKUP($AI70,$CE$8:$CK$75,2,FALSE)</f>
        <v>471</v>
      </c>
      <c r="AK70" s="222">
        <f>(VLOOKUP($AI70,$B$8:$I$75,3,FALSE)-VLOOKUP($AI70,$B$8:$I$75,2,FALSE))-AJ70</f>
        <v>2523</v>
      </c>
      <c r="AL70" s="221">
        <f>VLOOKUP($AI70,$AW$8:$BC$75,3,FALSE)-VLOOKUP($AI70,$CE$8:$CK$75,3,FALSE)</f>
        <v>398</v>
      </c>
      <c r="AM70" s="222">
        <f>(VLOOKUP($AI70,$B$8:$I$75,4,FALSE)-VLOOKUP($AI70,$B$8:$I$75,3,FALSE))-AL70</f>
        <v>1143</v>
      </c>
      <c r="AN70" s="221">
        <f>VLOOKUP($AI70,$AW$8:$BC$75,4,FALSE)-VLOOKUP($AI70,$CE$8:$CK$75,4,FALSE)</f>
        <v>269</v>
      </c>
      <c r="AO70" s="222">
        <f>(VLOOKUP($AI70,$B$8:$I$75,5,FALSE)-VLOOKUP($AI70,$B$8:$I$75,4,FALSE))-AN70</f>
        <v>1166</v>
      </c>
      <c r="AP70" s="221">
        <f>VLOOKUP($AI70,$AW$8:$BC$75,5,FALSE)-VLOOKUP($AI70,$CE$8:$CK$75,5,FALSE)</f>
        <v>314</v>
      </c>
      <c r="AQ70" s="222">
        <f>(VLOOKUP($AI70,$B$8:$I$75,6,FALSE)-VLOOKUP($AI70,$B$8:$I$75,5,FALSE))-AP70</f>
        <v>993</v>
      </c>
      <c r="AR70" s="221">
        <f>VLOOKUP($AI70,$AW$8:$BC$75,6,FALSE)-VLOOKUP($AI70,$CE$8:$CK$75,6,FALSE)</f>
        <v>753</v>
      </c>
      <c r="AS70" s="222">
        <f>(VLOOKUP($AI70,$B$8:$I$75,7,FALSE)-VLOOKUP($AI70,$B$8:$I$75,6,FALSE))-AR70</f>
        <v>1893</v>
      </c>
      <c r="AT70" s="221">
        <f>VLOOKUP($AI70,$AW$8:$BC$75,7,FALSE)-VLOOKUP($AI70,$CE$8:$CK$75,7,FALSE)</f>
        <v>112</v>
      </c>
      <c r="AU70" s="222">
        <f>(VLOOKUP($AI70,$B$8:$I$75,8,FALSE)-VLOOKUP($AI70,$B$8:$I$75,7,FALSE))-AT70</f>
        <v>760</v>
      </c>
      <c r="AV70" s="636"/>
      <c r="AW70" s="234" t="s">
        <v>459</v>
      </c>
      <c r="AX70" s="221">
        <v>2220</v>
      </c>
      <c r="AY70" s="451">
        <v>2181</v>
      </c>
      <c r="AZ70" s="451">
        <v>2192</v>
      </c>
      <c r="BA70" s="451">
        <v>2592</v>
      </c>
      <c r="BB70" s="451">
        <v>3532</v>
      </c>
      <c r="BC70" s="222">
        <v>1475</v>
      </c>
      <c r="BD70" s="150"/>
      <c r="BE70" s="234" t="s">
        <v>459</v>
      </c>
      <c r="BF70" s="239">
        <f>IF(VLOOKUP($BE70,$B$8:$I$75,3,FALSE)&lt;&gt;VLOOKUP($BE70,$B$8:$I$75,2,FALSE),(10*(VLOOKUP($BE70,$K$8:$Q$75,2,FALSE)*100)*VLOOKUP($BE70,$AW$8:$BC$75,2,FALSE))/(VLOOKUP($BE70,$B$8:$I$75,3,FALSE)-VLOOKUP($BE70,$B$8:$I$75,2,FALSE)),"")</f>
        <v>16.962390345780261</v>
      </c>
      <c r="BG70" s="235">
        <f>IF(VLOOKUP($BE70,$B$8:$I$75,4,FALSE)&lt;&gt;VLOOKUP($BE70,$B$8:$I$75,3,FALSE),(10*(VLOOKUP($BE70,$K$8:$Q$75,3,FALSE)*100)*VLOOKUP($BE70,$AW$8:$BC$75,3,FALSE))/(VLOOKUP($BE70,$B$8:$I$75,4,FALSE)-VLOOKUP($BE70,$B$8:$I$75,3,FALSE)),"")</f>
        <v>14.647232415424503</v>
      </c>
      <c r="BH70" s="235">
        <f>IF(VLOOKUP($BE70,$B$8:$I$75,5,FALSE)&lt;&gt;VLOOKUP($BE70,$B$8:$I$75,4,FALSE),(10*(VLOOKUP($BE70,$K$8:$Q$75,4,FALSE)*100)*VLOOKUP($BE70,$AW$8:$BC$75,4,FALSE))/(VLOOKUP($BE70,$B$8:$I$75,5,FALSE)-VLOOKUP($BE70,$B$8:$I$75,4,FALSE)),"")</f>
        <v>12.076006126706245</v>
      </c>
      <c r="BI70" s="235">
        <f>IF(VLOOKUP($BE70,$B$8:$I$75,6,FALSE)&lt;&gt;VLOOKUP($BE70,$B$8:$I$75,5,FALSE),(10*(VLOOKUP($BE70,$K$8:$Q$75,5,FALSE)*100)*VLOOKUP($BE70,$AW$8:$BC$75,5,FALSE))/(VLOOKUP($BE70,$B$8:$I$75,6,FALSE)-VLOOKUP($BE70,$B$8:$I$75,5,FALSE)),"")</f>
        <v>11.954233288501049</v>
      </c>
      <c r="BJ70" s="235">
        <f>IF(VLOOKUP($BE70,$B$8:$I$75,7,FALSE)&lt;&gt;VLOOKUP($BE70,$B$8:$I$75,6,FALSE),(10*(VLOOKUP($BE70,$K$8:$Q$75,6,FALSE)*100)*VLOOKUP($BE70,$AW$8:$BC$75,6,FALSE))/(VLOOKUP($BE70,$B$8:$I$75,7,FALSE)-VLOOKUP($BE70,$B$8:$I$75,6,FALSE)),"")</f>
        <v>12.360318392843514</v>
      </c>
      <c r="BK70" s="240">
        <f>IF(VLOOKUP($BE70,$B$8:$I$75,8,FALSE)&lt;&gt;VLOOKUP($BE70,$B$8:$I$75,7,FALSE),(10*(VLOOKUP($BE70,$K$8:$Q$75,7,FALSE)*100)*VLOOKUP($BE70,$AW$8:$BC$75,7,FALSE))/(VLOOKUP($BE70,$B$8:$I$75,8,FALSE)-VLOOKUP($BE70,$B$8:$I$75,7,FALSE)),"")</f>
        <v>10.615475211525125</v>
      </c>
      <c r="BL70" s="239">
        <f>IF(VLOOKUP($BE70,$B$8:$I$75,3,FALSE)&lt;&gt;VLOOKUP($BE70,$B$8:$I$75,2,FALSE),(10*(VLOOKUP($BE70,$K$8:$Q$75,2,FALSE)*100)*VLOOKUP($BE70,$CE$8:$CK$75,2,FALSE))/(VLOOKUP($BE70,$B$8:$I$75,3,FALSE)-VLOOKUP($BE70,$B$8:$I$75,2,FALSE)),"")</f>
        <v>13.363612934580937</v>
      </c>
      <c r="BM70" s="235">
        <f>IF(VLOOKUP($BE70,$B$8:$I$75,4,FALSE)&lt;&gt;VLOOKUP($BE70,$B$8:$I$75,3,FALSE),(10*(VLOOKUP($BE70,$K$8:$Q$75,3,FALSE)*100)*VLOOKUP($BE70,$CE$8:$CK$75,3,FALSE))/(VLOOKUP($BE70,$B$8:$I$75,4,FALSE)-VLOOKUP($BE70,$B$8:$I$75,3,FALSE)),"")</f>
        <v>11.974330764191603</v>
      </c>
      <c r="BN70" s="235">
        <f>IF(VLOOKUP($BE70,$B$8:$I$75,5,FALSE)&lt;&gt;VLOOKUP($BE70,$B$8:$I$75,4,FALSE),(10*(VLOOKUP($BE70,$K$8:$Q$75,4,FALSE)*100)*VLOOKUP($BE70,$CE$8:$CK$75,4,FALSE))/(VLOOKUP($BE70,$B$8:$I$75,5,FALSE)-VLOOKUP($BE70,$B$8:$I$75,4,FALSE)),"")</f>
        <v>10.594050995281073</v>
      </c>
      <c r="BO70" s="235">
        <f>IF(VLOOKUP($BE70,$B$8:$I$75,6,FALSE)&lt;&gt;VLOOKUP($BE70,$B$8:$I$75,5,FALSE),(10*(VLOOKUP($BE70,$K$8:$Q$75,5,FALSE)*100)*VLOOKUP($BE70,$CE$8:$CK$75,5,FALSE))/(VLOOKUP($BE70,$B$8:$I$75,6,FALSE)-VLOOKUP($BE70,$B$8:$I$75,5,FALSE)),"")</f>
        <v>10.50607385463171</v>
      </c>
      <c r="BP70" s="235">
        <f>IF(VLOOKUP($BE70,$B$8:$I$75,7,FALSE)&lt;&gt;VLOOKUP($BE70,$B$8:$I$75,6,FALSE),(10*(VLOOKUP($BE70,$K$8:$Q$75,6,FALSE)*100)*VLOOKUP($BE70,$CE$8:$CK$75,6,FALSE))/(VLOOKUP($BE70,$B$8:$I$75,7,FALSE)-VLOOKUP($BE70,$B$8:$I$75,6,FALSE)),"")</f>
        <v>9.725176900824497</v>
      </c>
      <c r="BQ70" s="240">
        <f>IF(VLOOKUP($BE70,$B$8:$I$75,8,FALSE)&lt;&gt;VLOOKUP($BE70,$B$8:$I$75,7,FALSE),(10*(VLOOKUP($BE70,$K$8:$Q$75,7,FALSE)*100)*VLOOKUP($BE70,$CE$8:$CK$75,7,FALSE))/(VLOOKUP($BE70,$B$8:$I$75,8,FALSE)-VLOOKUP($BE70,$B$8:$I$75,7,FALSE)),"")</f>
        <v>9.8094187886838942</v>
      </c>
      <c r="BR70" s="150"/>
      <c r="BS70" s="234" t="s">
        <v>459</v>
      </c>
      <c r="BT70" s="451">
        <v>347</v>
      </c>
      <c r="BU70" s="451">
        <v>325</v>
      </c>
      <c r="BV70" s="451">
        <v>276</v>
      </c>
      <c r="BW70" s="451">
        <v>318</v>
      </c>
      <c r="BX70" s="451">
        <v>268</v>
      </c>
      <c r="BY70" s="451">
        <v>277</v>
      </c>
      <c r="BZ70" s="451">
        <v>336</v>
      </c>
      <c r="CA70" s="451">
        <v>294</v>
      </c>
      <c r="CB70" s="451">
        <v>277</v>
      </c>
      <c r="CC70" s="222">
        <v>280</v>
      </c>
      <c r="CE70" s="234" t="s">
        <v>459</v>
      </c>
      <c r="CF70" s="221">
        <v>1749</v>
      </c>
      <c r="CG70" s="451">
        <v>1783</v>
      </c>
      <c r="CH70" s="451">
        <v>1923</v>
      </c>
      <c r="CI70" s="451">
        <v>2278</v>
      </c>
      <c r="CJ70" s="451">
        <v>2779</v>
      </c>
      <c r="CK70" s="222">
        <v>1363</v>
      </c>
      <c r="CM70" s="801" t="s">
        <v>459</v>
      </c>
      <c r="CN70" s="451">
        <v>244</v>
      </c>
      <c r="CO70" s="451">
        <v>265</v>
      </c>
      <c r="CP70" s="451">
        <v>277</v>
      </c>
      <c r="CQ70" s="451">
        <v>228</v>
      </c>
      <c r="CR70" s="451">
        <v>285</v>
      </c>
      <c r="CS70" s="451">
        <v>280</v>
      </c>
      <c r="CT70" s="451">
        <v>293</v>
      </c>
      <c r="CU70" s="451">
        <v>296</v>
      </c>
      <c r="CV70" s="451">
        <v>281</v>
      </c>
      <c r="CW70" s="222">
        <v>331</v>
      </c>
      <c r="CY70" s="234" t="s">
        <v>459</v>
      </c>
      <c r="CZ70" s="221">
        <v>24968.613826242901</v>
      </c>
      <c r="DA70" s="451">
        <v>864.09547854230971</v>
      </c>
      <c r="DB70" s="451">
        <v>1509.3555586649225</v>
      </c>
      <c r="DC70" s="451">
        <v>232.58755542624175</v>
      </c>
      <c r="DD70" s="451">
        <v>392.46694290509214</v>
      </c>
      <c r="DE70" s="222">
        <v>76.450042003452609</v>
      </c>
      <c r="DG70" s="234" t="s">
        <v>459</v>
      </c>
      <c r="DH70" s="221">
        <v>248</v>
      </c>
      <c r="DI70" s="451">
        <v>704</v>
      </c>
      <c r="DJ70" s="451">
        <v>979</v>
      </c>
      <c r="DK70" s="451">
        <v>1937</v>
      </c>
      <c r="DL70" s="451">
        <v>3111</v>
      </c>
      <c r="DM70" s="451">
        <v>4000</v>
      </c>
      <c r="DN70" s="451">
        <v>5473</v>
      </c>
      <c r="DO70" s="222">
        <v>3556</v>
      </c>
      <c r="DP70" s="221">
        <v>142.461197</v>
      </c>
      <c r="DQ70" s="451">
        <v>793.88668600000005</v>
      </c>
      <c r="DR70" s="451">
        <v>1388.8126729999999</v>
      </c>
      <c r="DS70" s="451">
        <v>2942.219392</v>
      </c>
      <c r="DT70" s="451">
        <v>3596.6431480000001</v>
      </c>
      <c r="DU70" s="451">
        <v>3725.2250800000002</v>
      </c>
      <c r="DV70" s="451">
        <v>6809.7845720000005</v>
      </c>
      <c r="DW70" s="222">
        <v>2805.7528590000002</v>
      </c>
      <c r="DX70" s="221">
        <v>146.82248587770187</v>
      </c>
      <c r="DY70" s="451">
        <v>916.00015952406352</v>
      </c>
      <c r="DZ70" s="451">
        <v>1369.3218587187864</v>
      </c>
      <c r="EA70" s="451">
        <v>2984.0808988312988</v>
      </c>
      <c r="EB70" s="451">
        <v>3654.1141725670363</v>
      </c>
      <c r="EC70" s="451">
        <v>3529.1525826009165</v>
      </c>
      <c r="ED70" s="451">
        <v>7653.1312009082039</v>
      </c>
      <c r="EE70" s="222">
        <v>2846.6547490575563</v>
      </c>
      <c r="EG70" s="234" t="s">
        <v>459</v>
      </c>
      <c r="EH70" s="221">
        <v>4649</v>
      </c>
      <c r="EI70" s="451">
        <v>4660</v>
      </c>
      <c r="EJ70" s="451">
        <v>5125</v>
      </c>
      <c r="EK70" s="451">
        <v>4439</v>
      </c>
      <c r="EL70" s="451">
        <v>3718</v>
      </c>
      <c r="EM70" s="451">
        <v>2215</v>
      </c>
      <c r="EN70" s="422">
        <v>5261.8746279999996</v>
      </c>
      <c r="EO70" s="236">
        <v>4374.4425549999996</v>
      </c>
      <c r="EP70" s="236">
        <v>5330.4550019999988</v>
      </c>
      <c r="EQ70" s="236">
        <v>5518.9711370000005</v>
      </c>
      <c r="ER70" s="236">
        <v>4058.7248509999999</v>
      </c>
      <c r="ES70" s="205">
        <v>2898.5318279999997</v>
      </c>
      <c r="ET70" s="221">
        <v>5323.3463362092943</v>
      </c>
      <c r="EU70" s="451">
        <v>4221.8563063833353</v>
      </c>
      <c r="EV70" s="451">
        <v>5315.7926228952274</v>
      </c>
      <c r="EW70" s="451">
        <v>5490.3538593852518</v>
      </c>
      <c r="EX70" s="451">
        <v>4818.5688755090396</v>
      </c>
      <c r="EY70" s="222">
        <v>3145.0819996178484</v>
      </c>
      <c r="EZ70" s="636"/>
      <c r="FA70" s="234" t="s">
        <v>459</v>
      </c>
      <c r="FB70" s="221">
        <v>6284</v>
      </c>
      <c r="FC70" s="451">
        <v>13789</v>
      </c>
      <c r="FD70" s="222">
        <v>4733</v>
      </c>
      <c r="FE70" s="221">
        <v>6864.4837040000002</v>
      </c>
      <c r="FF70" s="451">
        <v>15358.893570999999</v>
      </c>
      <c r="FG70" s="222">
        <v>5219.6227209999997</v>
      </c>
      <c r="FH70" s="221">
        <v>7029.155189690071</v>
      </c>
      <c r="FI70" s="451">
        <v>15336.086014955914</v>
      </c>
      <c r="FJ70" s="222">
        <v>5949.7587953540196</v>
      </c>
      <c r="FK70" s="636"/>
      <c r="FL70" s="805"/>
      <c r="FM70" s="73"/>
      <c r="FU70" s="631"/>
      <c r="FV70" s="631"/>
      <c r="FW70" s="631"/>
      <c r="FX70" s="631"/>
      <c r="FZ70" s="234" t="s">
        <v>459</v>
      </c>
      <c r="GA70" s="221">
        <v>16014</v>
      </c>
      <c r="GB70" s="451">
        <v>7007</v>
      </c>
      <c r="GC70" s="222">
        <f t="shared" si="37"/>
        <v>9007</v>
      </c>
      <c r="GD70" s="221">
        <v>415537.90400000004</v>
      </c>
      <c r="GE70" s="451">
        <v>281450.59100000007</v>
      </c>
      <c r="GF70" s="222">
        <f t="shared" si="38"/>
        <v>134087.31299999997</v>
      </c>
      <c r="GH70" s="234" t="s">
        <v>459</v>
      </c>
      <c r="GI70" s="221">
        <v>5791</v>
      </c>
      <c r="GJ70" s="451">
        <v>7068</v>
      </c>
      <c r="GK70" s="451">
        <v>7991</v>
      </c>
      <c r="GL70" s="451">
        <v>8811</v>
      </c>
      <c r="GM70" s="451">
        <v>9985</v>
      </c>
      <c r="GN70" s="451">
        <v>11615.577140764392</v>
      </c>
      <c r="GO70" s="222">
        <v>12174.710330311273</v>
      </c>
      <c r="GQ70" s="234" t="s">
        <v>459</v>
      </c>
      <c r="GR70" s="221">
        <v>16973</v>
      </c>
      <c r="GS70" s="451">
        <v>19973</v>
      </c>
      <c r="GT70" s="451">
        <v>21574</v>
      </c>
      <c r="GU70" s="451">
        <v>22730</v>
      </c>
      <c r="GV70" s="451">
        <v>24173</v>
      </c>
      <c r="GW70" s="451">
        <v>26752.993909104352</v>
      </c>
      <c r="GX70" s="222">
        <v>27593.0041334698</v>
      </c>
      <c r="GZ70" s="234" t="s">
        <v>459</v>
      </c>
      <c r="HA70" s="389">
        <f t="shared" si="39"/>
        <v>2.930927300984286</v>
      </c>
      <c r="HB70" s="390">
        <f t="shared" si="40"/>
        <v>2.8258347481607244</v>
      </c>
      <c r="HC70" s="390">
        <f t="shared" si="41"/>
        <v>2.6997872606682516</v>
      </c>
      <c r="HD70" s="390">
        <f t="shared" si="42"/>
        <v>2.5797298831006694</v>
      </c>
      <c r="HE70" s="390">
        <f t="shared" si="43"/>
        <v>2.4209313970956434</v>
      </c>
      <c r="HF70" s="390">
        <f t="shared" si="44"/>
        <v>2.3031997106037734</v>
      </c>
      <c r="HG70" s="246">
        <f t="shared" si="45"/>
        <v>2.2664197656326763</v>
      </c>
      <c r="HI70" s="234" t="s">
        <v>459</v>
      </c>
      <c r="HJ70" s="221">
        <v>2686</v>
      </c>
      <c r="HK70" s="451">
        <v>3557</v>
      </c>
      <c r="HL70" s="451">
        <v>1613</v>
      </c>
      <c r="HM70" s="451">
        <v>1361</v>
      </c>
      <c r="HN70" s="451">
        <v>754</v>
      </c>
      <c r="HO70" s="221">
        <v>3416.4064620000004</v>
      </c>
      <c r="HP70" s="451">
        <v>4362.3188900000005</v>
      </c>
      <c r="HQ70" s="451">
        <v>1601.0214759999999</v>
      </c>
      <c r="HR70" s="451">
        <v>1552.3890279999998</v>
      </c>
      <c r="HS70" s="451">
        <v>686.40901299999996</v>
      </c>
      <c r="HT70" s="221">
        <v>3776.4848960142008</v>
      </c>
      <c r="HU70" s="451">
        <v>4513.6711583872011</v>
      </c>
      <c r="HV70" s="451">
        <v>1660.8849523403003</v>
      </c>
      <c r="HW70" s="451">
        <v>1510.2752287899002</v>
      </c>
      <c r="HX70" s="222">
        <v>726.84213917069997</v>
      </c>
      <c r="HY70" s="804"/>
      <c r="HZ70" s="234" t="s">
        <v>459</v>
      </c>
      <c r="IA70" s="221">
        <v>2707</v>
      </c>
      <c r="IB70" s="451">
        <v>147</v>
      </c>
      <c r="IC70" s="451">
        <v>3142</v>
      </c>
      <c r="ID70" s="451">
        <v>3193</v>
      </c>
      <c r="IE70" s="451">
        <v>799</v>
      </c>
      <c r="IF70" s="221">
        <v>3416.406469</v>
      </c>
      <c r="IG70" s="451">
        <v>195.48268400000001</v>
      </c>
      <c r="IH70" s="451">
        <v>3757.2517340000004</v>
      </c>
      <c r="II70" s="451">
        <v>3355.2763130000003</v>
      </c>
      <c r="IJ70" s="451">
        <v>894.12771699999996</v>
      </c>
      <c r="IK70" s="221">
        <v>3776.4848960016598</v>
      </c>
      <c r="IL70" s="451">
        <v>216.33513664623749</v>
      </c>
      <c r="IM70" s="451">
        <v>3838.6805665872971</v>
      </c>
      <c r="IN70" s="451">
        <v>3329.5987859486113</v>
      </c>
      <c r="IO70" s="222">
        <v>1027.0589895055898</v>
      </c>
      <c r="IQ70" s="234" t="s">
        <v>459</v>
      </c>
      <c r="IR70" s="221">
        <v>19</v>
      </c>
      <c r="IS70" s="451">
        <v>145</v>
      </c>
      <c r="IT70" s="451">
        <v>490</v>
      </c>
      <c r="IU70" s="451">
        <v>433</v>
      </c>
      <c r="IV70" s="451">
        <v>318</v>
      </c>
      <c r="IW70" s="451">
        <v>846</v>
      </c>
      <c r="IX70" s="222">
        <v>435</v>
      </c>
      <c r="IY70" s="221">
        <v>1579</v>
      </c>
      <c r="IZ70" s="451">
        <v>1382</v>
      </c>
      <c r="JA70" s="451">
        <v>4888</v>
      </c>
      <c r="JB70" s="451">
        <v>5042</v>
      </c>
      <c r="JC70" s="451">
        <v>2288</v>
      </c>
      <c r="JD70" s="451">
        <v>3514</v>
      </c>
      <c r="JE70" s="222">
        <v>910</v>
      </c>
      <c r="JF70" s="221">
        <v>34.831752999999999</v>
      </c>
      <c r="JG70" s="451">
        <v>182.182906</v>
      </c>
      <c r="JH70" s="451">
        <v>520.11438700000008</v>
      </c>
      <c r="JI70" s="451">
        <v>573.98095999999998</v>
      </c>
      <c r="JJ70" s="451">
        <v>592.87560299999996</v>
      </c>
      <c r="JK70" s="451">
        <v>801.96040500000004</v>
      </c>
      <c r="JL70" s="222">
        <v>713.40379400000006</v>
      </c>
      <c r="JM70" s="221">
        <v>1450.605857</v>
      </c>
      <c r="JN70" s="451">
        <v>1262.4941269999999</v>
      </c>
      <c r="JO70" s="451">
        <v>4914.5758180000003</v>
      </c>
      <c r="JP70" s="451">
        <v>5407.4768029999996</v>
      </c>
      <c r="JQ70" s="451">
        <v>3605.3486929999999</v>
      </c>
      <c r="JR70" s="451">
        <v>3391.9756720000005</v>
      </c>
      <c r="JS70" s="222">
        <v>1528.6380989999998</v>
      </c>
      <c r="JT70" s="221">
        <v>21.566927600421987</v>
      </c>
      <c r="JU70" s="451">
        <v>153.11341794247792</v>
      </c>
      <c r="JV70" s="451">
        <v>469.25763592170415</v>
      </c>
      <c r="JW70" s="451">
        <v>734.91845763452579</v>
      </c>
      <c r="JX70" s="451">
        <v>674.57126039618481</v>
      </c>
      <c r="JY70" s="451">
        <v>853.73054961562605</v>
      </c>
      <c r="JZ70" s="222">
        <v>864.65878591238527</v>
      </c>
      <c r="KA70" s="221">
        <v>1604.809476781789</v>
      </c>
      <c r="KB70" s="451">
        <v>1145.809831827444</v>
      </c>
      <c r="KC70" s="451">
        <v>4573.9476904544317</v>
      </c>
      <c r="KD70" s="451">
        <v>5633.9533054580588</v>
      </c>
      <c r="KE70" s="451">
        <v>3772.3762369860815</v>
      </c>
      <c r="KF70" s="451">
        <v>3778.5327794579548</v>
      </c>
      <c r="KG70" s="222">
        <v>1873.2279645318342</v>
      </c>
      <c r="KI70" s="234" t="s">
        <v>459</v>
      </c>
      <c r="KJ70" s="221">
        <v>3616</v>
      </c>
      <c r="KK70" s="451">
        <v>1472</v>
      </c>
      <c r="KL70" s="451">
        <v>1383</v>
      </c>
      <c r="KM70" s="222">
        <v>723</v>
      </c>
      <c r="KN70" s="221">
        <v>4085.1513320000004</v>
      </c>
      <c r="KO70" s="451">
        <v>1617.749628</v>
      </c>
      <c r="KP70" s="451">
        <v>1650.4188370000002</v>
      </c>
      <c r="KQ70" s="222">
        <v>682.02207200000009</v>
      </c>
      <c r="KR70" s="221">
        <v>4239.6454495152011</v>
      </c>
      <c r="KS70" s="451">
        <v>1647.0568349130544</v>
      </c>
      <c r="KT70" s="451">
        <v>1599.4153861023349</v>
      </c>
      <c r="KU70" s="222">
        <v>735.46623618113586</v>
      </c>
      <c r="KW70" s="234" t="s">
        <v>459</v>
      </c>
      <c r="KX70" s="221">
        <v>7192</v>
      </c>
      <c r="KY70" s="451">
        <v>8701</v>
      </c>
      <c r="KZ70" s="451">
        <v>9618</v>
      </c>
      <c r="LA70" s="451">
        <v>10457</v>
      </c>
      <c r="LB70" s="451">
        <v>11382</v>
      </c>
      <c r="LC70" s="451">
        <v>13350.780784468398</v>
      </c>
      <c r="LD70" s="222">
        <v>14143.093019156562</v>
      </c>
      <c r="LE70" s="77"/>
      <c r="LF70" s="234" t="s">
        <v>459</v>
      </c>
      <c r="LG70" s="221">
        <v>9985</v>
      </c>
      <c r="LH70" s="451">
        <v>718</v>
      </c>
      <c r="LI70" s="222">
        <v>679</v>
      </c>
      <c r="LJ70" s="221">
        <v>11615.577140764392</v>
      </c>
      <c r="LK70" s="451">
        <v>684.61999315981348</v>
      </c>
      <c r="LL70" s="222">
        <v>1050.5836505441919</v>
      </c>
      <c r="LM70" s="221">
        <v>12174.710330311273</v>
      </c>
      <c r="LN70" s="451">
        <v>851.16823856237079</v>
      </c>
      <c r="LO70" s="222">
        <v>1117.2144502829169</v>
      </c>
      <c r="LQ70" s="234" t="s">
        <v>459</v>
      </c>
      <c r="LR70" s="221">
        <v>8804</v>
      </c>
      <c r="LS70" s="451">
        <v>2305</v>
      </c>
      <c r="LT70" s="222">
        <v>281</v>
      </c>
      <c r="LU70" s="221">
        <v>10371.495353</v>
      </c>
      <c r="LV70" s="451">
        <v>2862.2342530000001</v>
      </c>
      <c r="LW70" s="222">
        <v>117.05117799999834</v>
      </c>
      <c r="LX70" s="221">
        <v>11125.8024855767</v>
      </c>
      <c r="LY70" s="451">
        <v>2909.7875943438798</v>
      </c>
      <c r="LZ70" s="222">
        <v>107.502939235993</v>
      </c>
      <c r="MB70" s="234" t="s">
        <v>459</v>
      </c>
      <c r="MC70" s="1111"/>
      <c r="MD70" s="1112"/>
      <c r="ME70" s="1112"/>
      <c r="MF70" s="1112"/>
      <c r="MG70" s="1112"/>
      <c r="MH70" s="221">
        <v>392.80458099999998</v>
      </c>
      <c r="MI70" s="451">
        <v>1331.3556739999997</v>
      </c>
      <c r="MJ70" s="451">
        <v>2804.5556380000003</v>
      </c>
      <c r="MK70" s="451">
        <v>3662.4330530000002</v>
      </c>
      <c r="ML70" s="451">
        <v>5159.6318389999997</v>
      </c>
      <c r="MM70" s="221">
        <v>288.26738555700001</v>
      </c>
      <c r="MN70" s="451">
        <v>1347.3791065647999</v>
      </c>
      <c r="MO70" s="451">
        <v>3001.2748422254999</v>
      </c>
      <c r="MP70" s="451">
        <v>3876.1324363254007</v>
      </c>
      <c r="MQ70" s="222">
        <v>5630.0392484487002</v>
      </c>
      <c r="MS70" s="234" t="s">
        <v>459</v>
      </c>
      <c r="MT70" s="221">
        <v>5791</v>
      </c>
      <c r="MU70" s="451">
        <v>7068</v>
      </c>
      <c r="MV70" s="451">
        <v>7991</v>
      </c>
      <c r="MW70" s="451">
        <v>8811</v>
      </c>
      <c r="MX70" s="451">
        <v>9985</v>
      </c>
      <c r="MY70" s="451">
        <v>11615.577140764392</v>
      </c>
      <c r="MZ70" s="222">
        <v>12174.710330311273</v>
      </c>
      <c r="NB70" s="234" t="s">
        <v>459</v>
      </c>
      <c r="NC70" s="221">
        <v>7624</v>
      </c>
      <c r="ND70" s="451">
        <v>2104</v>
      </c>
      <c r="NE70" s="222">
        <v>243</v>
      </c>
      <c r="NF70" s="221">
        <v>9060.9182389999987</v>
      </c>
      <c r="NG70" s="451">
        <v>2480.0369000000001</v>
      </c>
      <c r="NH70" s="222">
        <v>74.622000999999727</v>
      </c>
      <c r="NI70" s="221">
        <v>9543.0890492542003</v>
      </c>
      <c r="NJ70" s="451">
        <v>2552.3463292752199</v>
      </c>
      <c r="NK70" s="222">
        <v>79.274951781855506</v>
      </c>
      <c r="NM70" s="234" t="s">
        <v>459</v>
      </c>
      <c r="NN70" s="221">
        <v>308</v>
      </c>
      <c r="NO70" s="451">
        <v>1058</v>
      </c>
      <c r="NP70" s="451">
        <v>2373</v>
      </c>
      <c r="NQ70" s="451">
        <v>2965</v>
      </c>
      <c r="NR70" s="451">
        <v>3267</v>
      </c>
      <c r="NS70" s="451">
        <v>40218</v>
      </c>
      <c r="NT70" s="221">
        <v>264.01542599999999</v>
      </c>
      <c r="NU70" s="451">
        <v>1121.80981</v>
      </c>
      <c r="NV70" s="451">
        <v>2361.267938</v>
      </c>
      <c r="NW70" s="451">
        <v>3227.7941899999996</v>
      </c>
      <c r="NX70" s="451">
        <v>4640.6897769999996</v>
      </c>
      <c r="NY70" s="451">
        <v>49482.539990999998</v>
      </c>
      <c r="NZ70" s="221">
        <v>189.88580744633799</v>
      </c>
      <c r="OA70" s="451">
        <v>1093.9097736864301</v>
      </c>
      <c r="OB70" s="451">
        <v>2417.6210770655598</v>
      </c>
      <c r="OC70" s="451">
        <v>3381.5231734521399</v>
      </c>
      <c r="OD70" s="451">
        <v>5091.7704986608196</v>
      </c>
      <c r="OE70" s="222">
        <v>52910.5900983334</v>
      </c>
      <c r="OG70" s="234" t="s">
        <v>459</v>
      </c>
      <c r="OH70" s="221">
        <v>6258</v>
      </c>
      <c r="OI70" s="451">
        <v>1483</v>
      </c>
      <c r="OJ70" s="451">
        <v>1832</v>
      </c>
      <c r="OK70" s="222">
        <v>398</v>
      </c>
      <c r="OL70" s="221">
        <v>7554.0421050000004</v>
      </c>
      <c r="OM70" s="451">
        <v>1954.6741079999999</v>
      </c>
      <c r="ON70" s="451">
        <v>1878.6184900000001</v>
      </c>
      <c r="OO70" s="222">
        <v>228.24243900000002</v>
      </c>
      <c r="OP70" s="221">
        <v>8077.42119770318</v>
      </c>
      <c r="OQ70" s="451">
        <v>1970.71863784075</v>
      </c>
      <c r="OR70" s="451">
        <v>1926.2258138446</v>
      </c>
      <c r="OS70" s="222">
        <v>200.34468092275</v>
      </c>
      <c r="OU70" s="234" t="s">
        <v>459</v>
      </c>
      <c r="OV70" s="221">
        <v>1315.0470946862799</v>
      </c>
      <c r="OW70" s="451">
        <v>2401.7009300005898</v>
      </c>
      <c r="OX70" s="451">
        <v>2211.5903465665201</v>
      </c>
      <c r="OY70" s="451">
        <v>2401.5297339951799</v>
      </c>
      <c r="OZ70" s="451">
        <v>1406.3764499459201</v>
      </c>
      <c r="PA70" s="222">
        <v>2438.4657751167802</v>
      </c>
      <c r="PC70" s="234" t="s">
        <v>459</v>
      </c>
      <c r="PD70" s="221">
        <v>202.64341282234199</v>
      </c>
      <c r="PE70" s="451">
        <v>115.609171046683</v>
      </c>
      <c r="PF70" s="451">
        <v>988.772624516306</v>
      </c>
      <c r="PG70" s="451">
        <v>670.49433810660901</v>
      </c>
      <c r="PH70" s="451">
        <v>297.88662246453703</v>
      </c>
      <c r="PI70" s="222">
        <v>246.845234447526</v>
      </c>
      <c r="PJ70" s="221">
        <v>2095.23654734719</v>
      </c>
      <c r="PK70" s="451">
        <v>595.79359130170599</v>
      </c>
      <c r="PL70" s="451">
        <v>1468.03499554822</v>
      </c>
      <c r="PM70" s="451">
        <v>2786.5148319981899</v>
      </c>
      <c r="PN70" s="451">
        <v>1483.7378582582301</v>
      </c>
      <c r="PO70" s="222">
        <v>959.01082196621201</v>
      </c>
      <c r="PP70" s="221">
        <v>2317.2750217712701</v>
      </c>
      <c r="PQ70" s="451">
        <v>720.35572643014495</v>
      </c>
      <c r="PR70" s="451">
        <v>2474.2648502380098</v>
      </c>
      <c r="PS70" s="451">
        <v>3468.0099476653199</v>
      </c>
      <c r="PT70" s="451">
        <v>1795.03572391793</v>
      </c>
      <c r="PU70" s="222">
        <v>1212.8560104863</v>
      </c>
      <c r="PV70" s="636"/>
      <c r="PW70" s="234" t="s">
        <v>459</v>
      </c>
      <c r="PX70" s="221">
        <v>1522</v>
      </c>
      <c r="PY70" s="451">
        <v>4812</v>
      </c>
      <c r="PZ70" s="222">
        <v>3637</v>
      </c>
      <c r="QA70" s="422">
        <v>1375.3364339999998</v>
      </c>
      <c r="QB70" s="236">
        <v>5297.4034409999995</v>
      </c>
      <c r="QC70" s="205">
        <v>4942.8372650000001</v>
      </c>
      <c r="QD70" s="221">
        <v>1330.1682002223699</v>
      </c>
      <c r="QE70" s="451">
        <v>5513.7462527325097</v>
      </c>
      <c r="QF70" s="222">
        <v>5330.7958773563996</v>
      </c>
      <c r="QH70" s="801" t="s">
        <v>459</v>
      </c>
      <c r="QI70" s="451">
        <f t="shared" si="9"/>
        <v>250</v>
      </c>
      <c r="QJ70" s="451">
        <f t="shared" si="10"/>
        <v>164</v>
      </c>
      <c r="QK70" s="451">
        <f t="shared" si="11"/>
        <v>57</v>
      </c>
      <c r="QL70" s="451">
        <f t="shared" si="12"/>
        <v>124</v>
      </c>
      <c r="QM70" s="451">
        <f t="shared" si="13"/>
        <v>102</v>
      </c>
      <c r="QN70" s="451">
        <f t="shared" si="14"/>
        <v>141</v>
      </c>
      <c r="QO70" s="451">
        <f t="shared" si="15"/>
        <v>88</v>
      </c>
      <c r="QP70" s="451">
        <f t="shared" si="16"/>
        <v>133</v>
      </c>
      <c r="QQ70" s="222">
        <f t="shared" si="17"/>
        <v>109</v>
      </c>
      <c r="QR70" s="222">
        <f t="shared" si="18"/>
        <v>1168</v>
      </c>
      <c r="QT70" s="801" t="s">
        <v>459</v>
      </c>
      <c r="QU70" s="451">
        <v>129</v>
      </c>
      <c r="QV70" s="451">
        <v>78</v>
      </c>
      <c r="QW70" s="451">
        <v>53</v>
      </c>
      <c r="QX70" s="451">
        <v>103</v>
      </c>
      <c r="QY70" s="451">
        <v>80</v>
      </c>
      <c r="QZ70" s="451">
        <v>83</v>
      </c>
      <c r="RA70" s="451">
        <v>66</v>
      </c>
      <c r="RB70" s="451">
        <v>78</v>
      </c>
      <c r="RC70" s="222">
        <v>63</v>
      </c>
      <c r="RD70" s="222">
        <f t="shared" si="35"/>
        <v>733</v>
      </c>
      <c r="RF70" s="801" t="s">
        <v>459</v>
      </c>
      <c r="RG70" s="451">
        <v>46</v>
      </c>
      <c r="RH70" s="451">
        <v>50</v>
      </c>
      <c r="RI70" s="451">
        <v>2</v>
      </c>
      <c r="RJ70" s="451">
        <v>9</v>
      </c>
      <c r="RK70" s="451">
        <v>11</v>
      </c>
      <c r="RL70" s="451">
        <v>11</v>
      </c>
      <c r="RM70" s="451">
        <v>16</v>
      </c>
      <c r="RN70" s="451">
        <v>34</v>
      </c>
      <c r="RO70" s="222">
        <v>8</v>
      </c>
      <c r="RP70" s="222">
        <f t="shared" si="36"/>
        <v>187</v>
      </c>
      <c r="RR70" s="801" t="s">
        <v>459</v>
      </c>
      <c r="RS70" s="451">
        <v>75</v>
      </c>
      <c r="RT70" s="451">
        <v>36</v>
      </c>
      <c r="RU70" s="451">
        <v>2</v>
      </c>
      <c r="RV70" s="451">
        <v>12</v>
      </c>
      <c r="RW70" s="451">
        <v>11</v>
      </c>
      <c r="RX70" s="451">
        <v>47</v>
      </c>
      <c r="RY70" s="451">
        <v>6</v>
      </c>
      <c r="RZ70" s="451">
        <v>21</v>
      </c>
      <c r="SA70" s="222">
        <v>38</v>
      </c>
      <c r="SB70" s="222">
        <f t="shared" si="21"/>
        <v>248</v>
      </c>
      <c r="SD70" s="234" t="s">
        <v>459</v>
      </c>
      <c r="SE70" s="422">
        <v>309</v>
      </c>
      <c r="SF70" s="236">
        <v>123</v>
      </c>
      <c r="SG70" s="236">
        <v>130</v>
      </c>
      <c r="SH70" s="236">
        <v>125</v>
      </c>
      <c r="SI70" s="236">
        <v>141</v>
      </c>
      <c r="SJ70" s="236">
        <v>167</v>
      </c>
      <c r="SK70" s="236">
        <v>132</v>
      </c>
      <c r="SL70" s="236">
        <v>109</v>
      </c>
      <c r="SM70" s="236">
        <v>231</v>
      </c>
      <c r="SN70" s="205">
        <v>177</v>
      </c>
      <c r="SP70" s="234" t="s">
        <v>459</v>
      </c>
      <c r="SQ70" s="221">
        <v>10172</v>
      </c>
      <c r="SR70" s="205">
        <v>9740</v>
      </c>
      <c r="SS70" s="422">
        <v>11048.209658</v>
      </c>
      <c r="ST70" s="205">
        <v>11203.227043999999</v>
      </c>
      <c r="SU70" s="221">
        <v>11074.4057145674</v>
      </c>
      <c r="SV70" s="222">
        <v>11328.683583451801</v>
      </c>
      <c r="SX70" s="234" t="s">
        <v>459</v>
      </c>
      <c r="SY70" s="221">
        <v>11166</v>
      </c>
      <c r="SZ70" s="451">
        <v>9714</v>
      </c>
      <c r="TA70" s="451">
        <v>1420</v>
      </c>
      <c r="TB70" s="451">
        <v>1608</v>
      </c>
      <c r="TC70" s="451">
        <v>1291</v>
      </c>
      <c r="TD70" s="222">
        <v>1359</v>
      </c>
      <c r="TE70" s="221">
        <v>11114.357709</v>
      </c>
      <c r="TF70" s="451">
        <v>1420.7617559999999</v>
      </c>
      <c r="TG70" s="451">
        <v>1379.1442959999999</v>
      </c>
      <c r="TH70" s="451">
        <v>1845.7911870000003</v>
      </c>
      <c r="TI70" s="222">
        <v>1201.447705</v>
      </c>
      <c r="TJ70" s="221">
        <v>11214.2934897917</v>
      </c>
      <c r="TK70" s="451">
        <v>1661.93567228999</v>
      </c>
      <c r="TL70" s="451">
        <v>1393.4154260851201</v>
      </c>
      <c r="TM70" s="451">
        <v>1682.02449748085</v>
      </c>
      <c r="TN70" s="222">
        <v>1090.2257827890501</v>
      </c>
      <c r="TP70" s="234" t="s">
        <v>459</v>
      </c>
      <c r="TQ70" s="221">
        <v>225</v>
      </c>
      <c r="TR70" s="451">
        <v>650</v>
      </c>
      <c r="TS70" s="451">
        <v>897</v>
      </c>
      <c r="TT70" s="451">
        <v>1789</v>
      </c>
      <c r="TU70" s="451">
        <v>2646</v>
      </c>
      <c r="TV70" s="222">
        <v>3471</v>
      </c>
      <c r="TW70" s="221">
        <v>138.45579900000001</v>
      </c>
      <c r="TX70" s="451">
        <v>729.18461600000001</v>
      </c>
      <c r="TY70" s="451">
        <v>1328.225891</v>
      </c>
      <c r="TZ70" s="451">
        <v>2759.3720629999998</v>
      </c>
      <c r="UA70" s="451">
        <v>3077.7838259999999</v>
      </c>
      <c r="UB70" s="222">
        <v>3183.8930600000003</v>
      </c>
      <c r="UC70" s="221">
        <v>138.87447487657801</v>
      </c>
      <c r="UD70" s="451">
        <v>847.24524695289097</v>
      </c>
      <c r="UE70" s="451">
        <v>1311.59462994777</v>
      </c>
      <c r="UF70" s="451">
        <v>2760.9031074918098</v>
      </c>
      <c r="UG70" s="451">
        <v>3078.9351657616398</v>
      </c>
      <c r="UH70" s="222">
        <v>2891.63444226722</v>
      </c>
      <c r="UJ70" s="234" t="s">
        <v>459</v>
      </c>
      <c r="UK70" s="221">
        <v>9738</v>
      </c>
      <c r="UL70" s="451">
        <v>8561</v>
      </c>
      <c r="UM70" s="451">
        <v>1177</v>
      </c>
      <c r="UN70" s="221">
        <v>11202.275648000001</v>
      </c>
      <c r="UO70" s="451">
        <v>9879.4423380000007</v>
      </c>
      <c r="UP70" s="451">
        <v>1322.8333110000001</v>
      </c>
      <c r="UQ70" s="221">
        <v>11324.7283659197</v>
      </c>
      <c r="UR70" s="451">
        <v>9897.5544876902895</v>
      </c>
      <c r="US70" s="222">
        <v>1427.1738782293501</v>
      </c>
      <c r="UU70" s="234" t="s">
        <v>459</v>
      </c>
      <c r="UV70" s="221">
        <v>8349.7585370000015</v>
      </c>
      <c r="UW70" s="451">
        <v>1529.683804</v>
      </c>
      <c r="UX70" s="221">
        <v>669.78380200000004</v>
      </c>
      <c r="UY70" s="451">
        <v>637.884727</v>
      </c>
      <c r="UZ70" s="222">
        <v>15.164781</v>
      </c>
      <c r="VA70" s="221">
        <v>8461.9111976624008</v>
      </c>
      <c r="VB70" s="451">
        <v>1435.6432900279001</v>
      </c>
      <c r="VC70" s="221">
        <v>783.63095341261305</v>
      </c>
      <c r="VD70" s="451">
        <v>632.76872953717202</v>
      </c>
      <c r="VE70" s="222">
        <v>10.7741952795665</v>
      </c>
      <c r="VF70" s="168"/>
      <c r="VG70" s="234" t="s">
        <v>459</v>
      </c>
      <c r="VH70" s="221">
        <v>873.30910300000016</v>
      </c>
      <c r="VI70" s="451">
        <v>253.455242</v>
      </c>
      <c r="VJ70" s="451">
        <v>60.215636000000003</v>
      </c>
      <c r="VK70" s="222">
        <v>342.703823</v>
      </c>
      <c r="VL70" s="221">
        <v>823.09542099530404</v>
      </c>
      <c r="VM70" s="451">
        <v>163.00961009923</v>
      </c>
      <c r="VN70" s="451">
        <v>138.76696742623301</v>
      </c>
      <c r="VO70" s="222">
        <v>310.77129150713398</v>
      </c>
      <c r="VQ70" s="234" t="s">
        <v>459</v>
      </c>
      <c r="VR70" s="221">
        <v>8977</v>
      </c>
      <c r="VS70" s="222">
        <v>1195</v>
      </c>
      <c r="VT70" s="221">
        <v>9707.0041220000003</v>
      </c>
      <c r="VU70" s="222">
        <v>1341.2055340000002</v>
      </c>
      <c r="VV70" s="221">
        <v>9617.9080755892392</v>
      </c>
      <c r="VW70" s="222">
        <v>1456.49763897818</v>
      </c>
      <c r="VY70" s="234" t="s">
        <v>459</v>
      </c>
      <c r="VZ70" s="221">
        <v>400</v>
      </c>
      <c r="WA70" s="451">
        <v>3417</v>
      </c>
      <c r="WB70" s="451">
        <v>660</v>
      </c>
      <c r="WC70" s="451">
        <v>2928</v>
      </c>
      <c r="WD70" s="222">
        <v>2405</v>
      </c>
      <c r="WE70" s="422">
        <v>353.14866999999998</v>
      </c>
      <c r="WF70" s="236">
        <v>3122.137033</v>
      </c>
      <c r="WG70" s="236">
        <v>901.42815700000006</v>
      </c>
      <c r="WH70" s="236">
        <v>3789.3473880000001</v>
      </c>
      <c r="WI70" s="205">
        <v>2979.1439730000002</v>
      </c>
      <c r="WJ70" s="221">
        <v>302.592799931591</v>
      </c>
      <c r="WK70" s="451">
        <v>2755.1456902556702</v>
      </c>
      <c r="WL70" s="451">
        <v>843.40994029692297</v>
      </c>
      <c r="WM70" s="451">
        <v>3952.79149312032</v>
      </c>
      <c r="WN70" s="222">
        <v>3032.3751902331601</v>
      </c>
      <c r="WP70" s="234" t="s">
        <v>459</v>
      </c>
      <c r="WQ70" s="221">
        <v>251</v>
      </c>
      <c r="WR70" s="451">
        <v>621</v>
      </c>
      <c r="WS70" s="451">
        <v>923</v>
      </c>
      <c r="WT70" s="451">
        <v>1912</v>
      </c>
      <c r="WU70" s="451">
        <v>2527</v>
      </c>
      <c r="WV70" s="222">
        <v>3576</v>
      </c>
      <c r="WW70" s="221">
        <v>165.529167</v>
      </c>
      <c r="WX70" s="451">
        <v>775.76717199999996</v>
      </c>
      <c r="WY70" s="451">
        <v>1271.4360610000001</v>
      </c>
      <c r="WZ70" s="451">
        <v>2686.2317290000001</v>
      </c>
      <c r="XA70" s="451">
        <v>2947.5577740000003</v>
      </c>
      <c r="XB70" s="222">
        <v>3298.6833190000002</v>
      </c>
      <c r="XC70" s="221">
        <v>118.65702645262</v>
      </c>
      <c r="XD70" s="451">
        <v>802.54032588880295</v>
      </c>
      <c r="XE70" s="451">
        <v>1292.9418537613501</v>
      </c>
      <c r="XF70" s="451">
        <v>2697.8515001637202</v>
      </c>
      <c r="XG70" s="451">
        <v>2975.00212138492</v>
      </c>
      <c r="XH70" s="222">
        <v>2999.32228618624</v>
      </c>
      <c r="XI70" s="636"/>
      <c r="XJ70" s="234" t="s">
        <v>459</v>
      </c>
      <c r="XK70" s="221">
        <v>57</v>
      </c>
      <c r="XL70" s="451">
        <v>113</v>
      </c>
      <c r="XM70" s="451">
        <v>20</v>
      </c>
      <c r="XN70" s="451">
        <v>188</v>
      </c>
      <c r="XO70" s="222">
        <v>60</v>
      </c>
      <c r="XP70" s="221">
        <v>65.862363195868099</v>
      </c>
      <c r="XQ70" s="451">
        <v>98.702667791870823</v>
      </c>
      <c r="XR70" s="451">
        <v>77.21379712535466</v>
      </c>
      <c r="XS70" s="451">
        <v>232.71653679393521</v>
      </c>
      <c r="XT70" s="222">
        <v>52.971934438393248</v>
      </c>
      <c r="XU70" s="221">
        <v>109.50595606040295</v>
      </c>
      <c r="XV70" s="451">
        <v>113.69669951634313</v>
      </c>
      <c r="XW70" s="451">
        <v>105.06114293329858</v>
      </c>
      <c r="XX70" s="451">
        <v>308.27887103717342</v>
      </c>
      <c r="XY70" s="222">
        <v>85.020197038844159</v>
      </c>
      <c r="XZ70" s="636"/>
      <c r="YA70" s="234" t="s">
        <v>459</v>
      </c>
      <c r="YB70" s="221">
        <v>506.48739734292502</v>
      </c>
      <c r="YC70" s="451">
        <v>985.50780707998194</v>
      </c>
      <c r="YD70" s="451">
        <v>770.27830584901005</v>
      </c>
      <c r="YE70" s="451">
        <v>544.98424866608502</v>
      </c>
      <c r="YF70" s="451">
        <v>338.80421149890299</v>
      </c>
      <c r="YG70" s="451">
        <v>17.560567244146998</v>
      </c>
      <c r="YH70" s="451">
        <v>32.844032084454398</v>
      </c>
      <c r="YI70" s="221">
        <v>714.30989781211395</v>
      </c>
      <c r="YJ70" s="451">
        <v>1002.85167372685</v>
      </c>
      <c r="YK70" s="451">
        <v>782.98148399589695</v>
      </c>
      <c r="YL70" s="451">
        <v>580.02593203859794</v>
      </c>
      <c r="YM70" s="451">
        <v>933.11863400610298</v>
      </c>
      <c r="YN70" s="451">
        <v>664.83129214741598</v>
      </c>
      <c r="YO70" s="222">
        <v>8916.8017465993598</v>
      </c>
      <c r="YP70" s="221">
        <v>959.92285945448702</v>
      </c>
      <c r="YQ70" s="451">
        <v>1837.4136893145901</v>
      </c>
      <c r="YR70" s="451">
        <v>1516.5006504604801</v>
      </c>
      <c r="YS70" s="451">
        <v>1059.4601061430201</v>
      </c>
      <c r="YT70" s="451">
        <v>732.73140571099202</v>
      </c>
      <c r="YU70" s="451">
        <v>40.959760057180802</v>
      </c>
      <c r="YV70" s="451">
        <v>102.083895693419</v>
      </c>
      <c r="YW70" s="221">
        <v>1347.81204574702</v>
      </c>
      <c r="YX70" s="451">
        <v>1860.4233714372299</v>
      </c>
      <c r="YY70" s="451">
        <v>1536.8619685678</v>
      </c>
      <c r="YZ70" s="451">
        <v>1101.5899954834799</v>
      </c>
      <c r="ZA70" s="451">
        <v>1795.0284405043501</v>
      </c>
      <c r="ZB70" s="451">
        <v>1325.2378703955101</v>
      </c>
      <c r="ZC70" s="222">
        <v>18769.797357407399</v>
      </c>
      <c r="ZE70" s="234" t="s">
        <v>459</v>
      </c>
      <c r="ZF70" s="221">
        <v>8729</v>
      </c>
      <c r="ZG70" s="451">
        <v>5235</v>
      </c>
      <c r="ZH70" s="451">
        <v>1890</v>
      </c>
      <c r="ZI70" s="222">
        <v>2296</v>
      </c>
      <c r="ZJ70" s="221">
        <v>7020.7839329999997</v>
      </c>
      <c r="ZK70" s="451">
        <v>5730.6094590000002</v>
      </c>
      <c r="ZL70" s="451">
        <v>3017.2556710000003</v>
      </c>
      <c r="ZM70" s="222">
        <v>4435.6240180000004</v>
      </c>
      <c r="ZN70" s="221">
        <v>6182.6695624997201</v>
      </c>
      <c r="ZO70" s="451">
        <v>6384.4478194035901</v>
      </c>
      <c r="ZP70" s="451">
        <v>3601.6395328149001</v>
      </c>
      <c r="ZQ70" s="222">
        <v>4887.6615814678898</v>
      </c>
      <c r="ZS70" s="234" t="s">
        <v>459</v>
      </c>
      <c r="ZT70" s="221">
        <v>2554.8350434293702</v>
      </c>
      <c r="ZU70" s="451">
        <v>3656.0470143603502</v>
      </c>
      <c r="ZV70" s="451">
        <v>1694.53806522689</v>
      </c>
      <c r="ZW70" s="222">
        <v>2255.1644222812702</v>
      </c>
      <c r="ZX70" s="221">
        <v>3627.8345190703499</v>
      </c>
      <c r="ZY70" s="451">
        <v>2728.4008050432399</v>
      </c>
      <c r="ZZ70" s="451">
        <v>1907.1014675880101</v>
      </c>
      <c r="AAA70" s="222">
        <v>2632.4971591866201</v>
      </c>
    </row>
    <row r="71" spans="1:703" ht="15" customHeight="1" x14ac:dyDescent="0.2">
      <c r="A71" s="168"/>
      <c r="B71" s="234" t="s">
        <v>460</v>
      </c>
      <c r="C71" s="221">
        <v>55336</v>
      </c>
      <c r="D71" s="451">
        <v>51932</v>
      </c>
      <c r="E71" s="451">
        <v>50754</v>
      </c>
      <c r="F71" s="451">
        <v>50319</v>
      </c>
      <c r="G71" s="451">
        <v>50315</v>
      </c>
      <c r="H71" s="451">
        <v>52490</v>
      </c>
      <c r="I71" s="222">
        <v>52301</v>
      </c>
      <c r="J71" s="149"/>
      <c r="K71" s="234" t="s">
        <v>460</v>
      </c>
      <c r="L71" s="227">
        <f>((VLOOKUP($K71,$B$8:$I$75,3,FALSE)/VLOOKUP($K71,$B$8:$I$75,2,FALSE))^(1/6.975))-1</f>
        <v>-9.060996389397058E-3</v>
      </c>
      <c r="M71" s="203">
        <f>((VLOOKUP($K71,$B$8:$I$75,4,FALSE)/VLOOKUP($K71,$B$8:$I$75,3,FALSE))^(1/7.035))-1</f>
        <v>-3.2561991930539769E-3</v>
      </c>
      <c r="N71" s="203">
        <f>((VLOOKUP($K71,$B$8:$I$75,5,FALSE)/VLOOKUP($K71,$B$8:$I$75,4,FALSE))^(1/8.005))-1</f>
        <v>-1.0747116734665108E-3</v>
      </c>
      <c r="O71" s="203">
        <f>((VLOOKUP($K71,$B$8:$I$75,6,FALSE)/VLOOKUP($K71,$B$8:$I$75,5,FALSE))^(1/9.01))-1</f>
        <v>-8.8230460302263225E-6</v>
      </c>
      <c r="P71" s="203">
        <f>((VLOOKUP($K71,$B$8:$I$75,7,FALSE)/VLOOKUP($K71,$B$8:$I$75,6,FALSE))^(1/11))-1</f>
        <v>3.8546311345786233E-3</v>
      </c>
      <c r="Q71" s="228">
        <f>((VLOOKUP($K71,$B$8:$I$75,8,FALSE)/VLOOKUP($K71,$B$8:$I$75,7,FALSE))^(1/5))-1</f>
        <v>-7.2117661050041804E-4</v>
      </c>
      <c r="S71" s="234" t="s">
        <v>460</v>
      </c>
      <c r="T71" s="227">
        <f>VLOOKUP($S71,$K$8:$Q$75,2,FALSE)*(VLOOKUP($S71,$AW$8:$BC$75,2,FALSE)-VLOOKUP($S71,$CE$8:$CK$75,2,FALSE))/(VLOOKUP($S71,$B$8:$I$75,3,FALSE)-VLOOKUP($S71,$B$8:$I$75,2,FALSE))</f>
        <v>1.6104297343082317E-3</v>
      </c>
      <c r="U71" s="203">
        <f>VLOOKUP($S71,$K$8:$Q$75,3,FALSE)*(VLOOKUP($S71,$AW$8:$BC$75,3,FALSE)-VLOOKUP($S71,$CE$8:$CK$75,3,FALSE))/(VLOOKUP($S71,$B$8:$I$75,4,FALSE)-VLOOKUP($S71,$B$8:$I$75,3,FALSE))</f>
        <v>-2.543041814609218E-3</v>
      </c>
      <c r="V71" s="203">
        <f>VLOOKUP($S71,$K$8:$Q$75,4,FALSE)*(VLOOKUP($S71,$AW$8:$BC$75,4,FALSE)-VLOOKUP($S71,$CE$8:$CK$75,4,FALSE))/(VLOOKUP($S71,$B$8:$I$75,5,FALSE)-VLOOKUP($S71,$B$8:$I$75,4,FALSE))</f>
        <v>-1.8924807859203386E-3</v>
      </c>
      <c r="W71" s="203">
        <f>VLOOKUP($S71,$K$8:$Q$75,5,FALSE)*(VLOOKUP($S71,$AW$8:$BC$75,5,FALSE)-VLOOKUP($S71,$CE$8:$CK$75,5,FALSE))/(VLOOKUP($S71,$B$8:$I$75,6,FALSE)-VLOOKUP($S71,$B$8:$I$75,5,FALSE))</f>
        <v>-2.7329385078626034E-3</v>
      </c>
      <c r="X71" s="203">
        <f>VLOOKUP($S71,$K$8:$Q$75,6,FALSE)*(VLOOKUP($S71,$AW$8:$BC$75,6,FALSE)-VLOOKUP($S71,$CE$8:$CK$75,6,FALSE))/(VLOOKUP($S71,$B$8:$I$75,7,FALSE)-VLOOKUP($S71,$B$8:$I$75,6,FALSE))</f>
        <v>-1.9618743291855336E-3</v>
      </c>
      <c r="Y71" s="228">
        <f>VLOOKUP($S71,$K$8:$Q$75,7,FALSE)*(VLOOKUP($S71,$AW$8:$BC$75,7,FALSE)-VLOOKUP($S71,$CE$8:$CK$75,7,FALSE))/(VLOOKUP($S71,$B$8:$I$75,8,FALSE)-VLOOKUP($S71,$B$8:$I$75,7,FALSE))</f>
        <v>-2.6557614862872539E-3</v>
      </c>
      <c r="AA71" s="234" t="s">
        <v>460</v>
      </c>
      <c r="AB71" s="227">
        <f>(VLOOKUP($S71,$K$8:$Q$75,2,FALSE)*((VLOOKUP($S71,$B$8:$I$75,3,FALSE)-VLOOKUP($S71,$B$8:$I$75,2,FALSE))-(VLOOKUP($S71,$AW$8:$BC$75,2,FALSE)-VLOOKUP($S71,$CE$8:$CK$75,2,FALSE)))/(VLOOKUP($S71,$B$8:$I$75,3,FALSE)-VLOOKUP($S71,$B$8:$I$75,2,FALSE)))</f>
        <v>-1.067142612370529E-2</v>
      </c>
      <c r="AC71" s="203">
        <f>(VLOOKUP($S71,$K$8:$Q$75,3,FALSE)*((VLOOKUP($S71,$B$8:$I$75,4,FALSE)-VLOOKUP($S71,$B$8:$I$75,3,FALSE))-(VLOOKUP($S71,$AW$8:$BC$75,3,FALSE)-VLOOKUP($S71,$CE$8:$CK$75,3,FALSE)))/(VLOOKUP($S71,$B$8:$I$75,4,FALSE)-VLOOKUP($S71,$B$8:$I$75,3,FALSE)))</f>
        <v>-7.1315737844475889E-4</v>
      </c>
      <c r="AD71" s="203">
        <f>(VLOOKUP($S71,$K$8:$Q$75,4,FALSE)*((VLOOKUP($S71,$B$8:$I$75,5,FALSE)-VLOOKUP($S71,$B$8:$I$75,4,FALSE))-(VLOOKUP($S71,$AW$8:$BC$75,4,FALSE)-VLOOKUP($S71,$CE$8:$CK$75,4,FALSE)))/(VLOOKUP($S71,$B$8:$I$75,5,FALSE)-VLOOKUP($S71,$B$8:$I$75,4,FALSE)))</f>
        <v>8.177691124538277E-4</v>
      </c>
      <c r="AE71" s="203">
        <f>(VLOOKUP($S71,$K$8:$Q$75,5,FALSE)*((VLOOKUP($S71,$B$8:$I$75,6,FALSE)-VLOOKUP($S71,$B$8:$I$75,5,FALSE))-(VLOOKUP($S71,$AW$8:$BC$75,5,FALSE)-VLOOKUP($S71,$CE$8:$CK$75,5,FALSE)))/(VLOOKUP($S71,$B$8:$I$75,6,FALSE)-VLOOKUP($S71,$B$8:$I$75,5,FALSE)))</f>
        <v>2.7241154618323771E-3</v>
      </c>
      <c r="AF71" s="203">
        <f>(VLOOKUP($S71,$K$8:$Q$75,6,FALSE)*((VLOOKUP($S71,$B$8:$I$75,7,FALSE)-VLOOKUP($S71,$B$8:$I$75,6,FALSE))-(VLOOKUP($S71,$AW$8:$BC$75,6,FALSE)-VLOOKUP($S71,$CE$8:$CK$75,6,FALSE)))/(VLOOKUP($S71,$B$8:$I$75,7,FALSE)-VLOOKUP($S71,$B$8:$I$75,6,FALSE)))</f>
        <v>5.8165054637641569E-3</v>
      </c>
      <c r="AG71" s="228">
        <f>(VLOOKUP($S71,$K$8:$Q$75,7,FALSE)*((VLOOKUP($S71,$B$8:$I$75,8,FALSE)-VLOOKUP($S71,$B$8:$I$75,7,FALSE))-(VLOOKUP($S71,$AW$8:$BC$75,7,FALSE)-VLOOKUP($S71,$CE$8:$CK$75,7,FALSE)))/(VLOOKUP($S71,$B$8:$I$75,8,FALSE)-VLOOKUP($S71,$B$8:$I$75,7,FALSE)))</f>
        <v>1.9345848757868357E-3</v>
      </c>
      <c r="AI71" s="234" t="s">
        <v>460</v>
      </c>
      <c r="AJ71" s="221">
        <f>VLOOKUP($AI71,$AW$8:$BC$75,2,FALSE)-VLOOKUP($AI71,$CE$8:$CK$75,2,FALSE)</f>
        <v>605</v>
      </c>
      <c r="AK71" s="222">
        <f>(VLOOKUP($AI71,$B$8:$I$75,3,FALSE)-VLOOKUP($AI71,$B$8:$I$75,2,FALSE))-AJ71</f>
        <v>-4009</v>
      </c>
      <c r="AL71" s="221">
        <f>VLOOKUP($AI71,$AW$8:$BC$75,3,FALSE)-VLOOKUP($AI71,$CE$8:$CK$75,3,FALSE)</f>
        <v>-920</v>
      </c>
      <c r="AM71" s="222">
        <f>(VLOOKUP($AI71,$B$8:$I$75,4,FALSE)-VLOOKUP($AI71,$B$8:$I$75,3,FALSE))-AL71</f>
        <v>-258</v>
      </c>
      <c r="AN71" s="221">
        <f>VLOOKUP($AI71,$AW$8:$BC$75,4,FALSE)-VLOOKUP($AI71,$CE$8:$CK$75,4,FALSE)</f>
        <v>-766</v>
      </c>
      <c r="AO71" s="222">
        <f>(VLOOKUP($AI71,$B$8:$I$75,5,FALSE)-VLOOKUP($AI71,$B$8:$I$75,4,FALSE))-AN71</f>
        <v>331</v>
      </c>
      <c r="AP71" s="221">
        <f>VLOOKUP($AI71,$AW$8:$BC$75,5,FALSE)-VLOOKUP($AI71,$CE$8:$CK$75,5,FALSE)</f>
        <v>-1239</v>
      </c>
      <c r="AQ71" s="222">
        <f>(VLOOKUP($AI71,$B$8:$I$75,6,FALSE)-VLOOKUP($AI71,$B$8:$I$75,5,FALSE))-AP71</f>
        <v>1235</v>
      </c>
      <c r="AR71" s="221">
        <f>VLOOKUP($AI71,$AW$8:$BC$75,6,FALSE)-VLOOKUP($AI71,$CE$8:$CK$75,6,FALSE)</f>
        <v>-1107</v>
      </c>
      <c r="AS71" s="222">
        <f>(VLOOKUP($AI71,$B$8:$I$75,7,FALSE)-VLOOKUP($AI71,$B$8:$I$75,6,FALSE))-AR71</f>
        <v>3282</v>
      </c>
      <c r="AT71" s="221">
        <f>VLOOKUP($AI71,$AW$8:$BC$75,7,FALSE)-VLOOKUP($AI71,$CE$8:$CK$75,7,FALSE)</f>
        <v>-696</v>
      </c>
      <c r="AU71" s="222">
        <f>(VLOOKUP($AI71,$B$8:$I$75,8,FALSE)-VLOOKUP($AI71,$B$8:$I$75,7,FALSE))-AT71</f>
        <v>507</v>
      </c>
      <c r="AV71" s="636"/>
      <c r="AW71" s="234" t="s">
        <v>460</v>
      </c>
      <c r="AX71" s="221">
        <v>5249</v>
      </c>
      <c r="AY71" s="451">
        <v>3769</v>
      </c>
      <c r="AZ71" s="451">
        <v>4374</v>
      </c>
      <c r="BA71" s="451">
        <v>4662</v>
      </c>
      <c r="BB71" s="451">
        <v>5700</v>
      </c>
      <c r="BC71" s="222">
        <v>2467</v>
      </c>
      <c r="BD71" s="150"/>
      <c r="BE71" s="234" t="s">
        <v>460</v>
      </c>
      <c r="BF71" s="239">
        <f>IF(VLOOKUP($BE71,$B$8:$I$75,3,FALSE)&lt;&gt;VLOOKUP($BE71,$B$8:$I$75,2,FALSE),(10*(VLOOKUP($BE71,$K$8:$Q$75,2,FALSE)*100)*VLOOKUP($BE71,$AW$8:$BC$75,2,FALSE))/(VLOOKUP($BE71,$B$8:$I$75,3,FALSE)-VLOOKUP($BE71,$B$8:$I$75,2,FALSE)),"")</f>
        <v>13.972141612204805</v>
      </c>
      <c r="BG71" s="235">
        <f>IF(VLOOKUP($BE71,$B$8:$I$75,4,FALSE)&lt;&gt;VLOOKUP($BE71,$B$8:$I$75,3,FALSE),(10*(VLOOKUP($BE71,$K$8:$Q$75,3,FALSE)*100)*VLOOKUP($BE71,$AW$8:$BC$75,3,FALSE))/(VLOOKUP($BE71,$B$8:$I$75,4,FALSE)-VLOOKUP($BE71,$B$8:$I$75,3,FALSE)),"")</f>
        <v>10.418178912241459</v>
      </c>
      <c r="BH71" s="235">
        <f>IF(VLOOKUP($BE71,$B$8:$I$75,5,FALSE)&lt;&gt;VLOOKUP($BE71,$B$8:$I$75,4,FALSE),(10*(VLOOKUP($BE71,$K$8:$Q$75,4,FALSE)*100)*VLOOKUP($BE71,$AW$8:$BC$75,4,FALSE))/(VLOOKUP($BE71,$B$8:$I$75,5,FALSE)-VLOOKUP($BE71,$B$8:$I$75,4,FALSE)),"")</f>
        <v>10.80641117182188</v>
      </c>
      <c r="BI71" s="235">
        <f>IF(VLOOKUP($BE71,$B$8:$I$75,6,FALSE)&lt;&gt;VLOOKUP($BE71,$B$8:$I$75,5,FALSE),(10*(VLOOKUP($BE71,$K$8:$Q$75,5,FALSE)*100)*VLOOKUP($BE71,$AW$8:$BC$75,5,FALSE))/(VLOOKUP($BE71,$B$8:$I$75,6,FALSE)-VLOOKUP($BE71,$B$8:$I$75,5,FALSE)),"")</f>
        <v>10.283260148228779</v>
      </c>
      <c r="BJ71" s="235">
        <f>IF(VLOOKUP($BE71,$B$8:$I$75,7,FALSE)&lt;&gt;VLOOKUP($BE71,$B$8:$I$75,6,FALSE),(10*(VLOOKUP($BE71,$K$8:$Q$75,6,FALSE)*100)*VLOOKUP($BE71,$AW$8:$BC$75,6,FALSE))/(VLOOKUP($BE71,$B$8:$I$75,7,FALSE)-VLOOKUP($BE71,$B$8:$I$75,6,FALSE)),"")</f>
        <v>10.101791938895701</v>
      </c>
      <c r="BK71" s="240">
        <f>IF(VLOOKUP($BE71,$B$8:$I$75,8,FALSE)&lt;&gt;VLOOKUP($BE71,$B$8:$I$75,7,FALSE),(10*(VLOOKUP($BE71,$K$8:$Q$75,7,FALSE)*100)*VLOOKUP($BE71,$AW$8:$BC$75,7,FALSE))/(VLOOKUP($BE71,$B$8:$I$75,8,FALSE)-VLOOKUP($BE71,$B$8:$I$75,7,FALSE)),"")</f>
        <v>9.4134534291245036</v>
      </c>
      <c r="BL71" s="239">
        <f>IF(VLOOKUP($BE71,$B$8:$I$75,3,FALSE)&lt;&gt;VLOOKUP($BE71,$B$8:$I$75,2,FALSE),(10*(VLOOKUP($BE71,$K$8:$Q$75,2,FALSE)*100)*VLOOKUP($BE71,$CE$8:$CK$75,2,FALSE))/(VLOOKUP($BE71,$B$8:$I$75,3,FALSE)-VLOOKUP($BE71,$B$8:$I$75,2,FALSE)),"")</f>
        <v>12.361711877896575</v>
      </c>
      <c r="BM71" s="235">
        <f>IF(VLOOKUP($BE71,$B$8:$I$75,4,FALSE)&lt;&gt;VLOOKUP($BE71,$B$8:$I$75,3,FALSE),(10*(VLOOKUP($BE71,$K$8:$Q$75,3,FALSE)*100)*VLOOKUP($BE71,$CE$8:$CK$75,3,FALSE))/(VLOOKUP($BE71,$B$8:$I$75,4,FALSE)-VLOOKUP($BE71,$B$8:$I$75,3,FALSE)),"")</f>
        <v>12.961220726850676</v>
      </c>
      <c r="BN71" s="235">
        <f>IF(VLOOKUP($BE71,$B$8:$I$75,5,FALSE)&lt;&gt;VLOOKUP($BE71,$B$8:$I$75,4,FALSE),(10*(VLOOKUP($BE71,$K$8:$Q$75,4,FALSE)*100)*VLOOKUP($BE71,$CE$8:$CK$75,4,FALSE))/(VLOOKUP($BE71,$B$8:$I$75,5,FALSE)-VLOOKUP($BE71,$B$8:$I$75,4,FALSE)),"")</f>
        <v>12.698891957742219</v>
      </c>
      <c r="BO71" s="235">
        <f>IF(VLOOKUP($BE71,$B$8:$I$75,6,FALSE)&lt;&gt;VLOOKUP($BE71,$B$8:$I$75,5,FALSE),(10*(VLOOKUP($BE71,$K$8:$Q$75,5,FALSE)*100)*VLOOKUP($BE71,$CE$8:$CK$75,5,FALSE))/(VLOOKUP($BE71,$B$8:$I$75,6,FALSE)-VLOOKUP($BE71,$B$8:$I$75,5,FALSE)),"")</f>
        <v>13.016198656091383</v>
      </c>
      <c r="BP71" s="235">
        <f>IF(VLOOKUP($BE71,$B$8:$I$75,7,FALSE)&lt;&gt;VLOOKUP($BE71,$B$8:$I$75,6,FALSE),(10*(VLOOKUP($BE71,$K$8:$Q$75,6,FALSE)*100)*VLOOKUP($BE71,$CE$8:$CK$75,6,FALSE))/(VLOOKUP($BE71,$B$8:$I$75,7,FALSE)-VLOOKUP($BE71,$B$8:$I$75,6,FALSE)),"")</f>
        <v>12.063666268081237</v>
      </c>
      <c r="BQ71" s="240">
        <f>IF(VLOOKUP($BE71,$B$8:$I$75,8,FALSE)&lt;&gt;VLOOKUP($BE71,$B$8:$I$75,7,FALSE),(10*(VLOOKUP($BE71,$K$8:$Q$75,7,FALSE)*100)*VLOOKUP($BE71,$CE$8:$CK$75,7,FALSE))/(VLOOKUP($BE71,$B$8:$I$75,8,FALSE)-VLOOKUP($BE71,$B$8:$I$75,7,FALSE)),"")</f>
        <v>12.069214915411758</v>
      </c>
      <c r="BR71" s="150"/>
      <c r="BS71" s="234" t="s">
        <v>460</v>
      </c>
      <c r="BT71" s="451">
        <v>526</v>
      </c>
      <c r="BU71" s="451">
        <v>526</v>
      </c>
      <c r="BV71" s="451">
        <v>570</v>
      </c>
      <c r="BW71" s="451">
        <v>483</v>
      </c>
      <c r="BX71" s="451">
        <v>530</v>
      </c>
      <c r="BY71" s="451">
        <v>444</v>
      </c>
      <c r="BZ71" s="451">
        <v>440</v>
      </c>
      <c r="CA71" s="451">
        <v>469</v>
      </c>
      <c r="CB71" s="451">
        <v>422</v>
      </c>
      <c r="CC71" s="222">
        <v>418</v>
      </c>
      <c r="CE71" s="234" t="s">
        <v>460</v>
      </c>
      <c r="CF71" s="221">
        <v>4644</v>
      </c>
      <c r="CG71" s="451">
        <v>4689</v>
      </c>
      <c r="CH71" s="451">
        <v>5140</v>
      </c>
      <c r="CI71" s="451">
        <v>5901</v>
      </c>
      <c r="CJ71" s="451">
        <v>6807</v>
      </c>
      <c r="CK71" s="222">
        <v>3163</v>
      </c>
      <c r="CM71" s="801" t="s">
        <v>460</v>
      </c>
      <c r="CN71" s="451">
        <v>564</v>
      </c>
      <c r="CO71" s="451">
        <v>661</v>
      </c>
      <c r="CP71" s="451">
        <v>624</v>
      </c>
      <c r="CQ71" s="451">
        <v>601</v>
      </c>
      <c r="CR71" s="451">
        <v>653</v>
      </c>
      <c r="CS71" s="451">
        <v>649</v>
      </c>
      <c r="CT71" s="451">
        <v>636</v>
      </c>
      <c r="CU71" s="451">
        <v>672</v>
      </c>
      <c r="CV71" s="451">
        <v>647</v>
      </c>
      <c r="CW71" s="222">
        <v>708</v>
      </c>
      <c r="CY71" s="234" t="s">
        <v>460</v>
      </c>
      <c r="CZ71" s="221">
        <v>46783.647847302898</v>
      </c>
      <c r="DA71" s="451">
        <v>1285.3304971560735</v>
      </c>
      <c r="DB71" s="451">
        <v>2453.3598684683416</v>
      </c>
      <c r="DC71" s="451">
        <v>304.80272678221041</v>
      </c>
      <c r="DD71" s="451">
        <v>918.41084422096606</v>
      </c>
      <c r="DE71" s="222">
        <v>88.772583642597141</v>
      </c>
      <c r="DG71" s="234" t="s">
        <v>460</v>
      </c>
      <c r="DH71" s="221">
        <v>1801</v>
      </c>
      <c r="DI71" s="451">
        <v>1770</v>
      </c>
      <c r="DJ71" s="451">
        <v>1278</v>
      </c>
      <c r="DK71" s="451">
        <v>3401</v>
      </c>
      <c r="DL71" s="451">
        <v>5715</v>
      </c>
      <c r="DM71" s="451">
        <v>7314</v>
      </c>
      <c r="DN71" s="451">
        <v>13452</v>
      </c>
      <c r="DO71" s="222">
        <v>6736</v>
      </c>
      <c r="DP71" s="221">
        <v>1258.4721890000005</v>
      </c>
      <c r="DQ71" s="451">
        <v>1896.3997250000002</v>
      </c>
      <c r="DR71" s="451">
        <v>1774.909136</v>
      </c>
      <c r="DS71" s="451">
        <v>4570.5129719999995</v>
      </c>
      <c r="DT71" s="451">
        <v>6532.0837250000022</v>
      </c>
      <c r="DU71" s="451">
        <v>6727.1894840000004</v>
      </c>
      <c r="DV71" s="451">
        <v>16036.049133</v>
      </c>
      <c r="DW71" s="222">
        <v>4759.5769510000009</v>
      </c>
      <c r="DX71" s="221">
        <v>1154.4703448323435</v>
      </c>
      <c r="DY71" s="451">
        <v>1750.9977689986679</v>
      </c>
      <c r="DZ71" s="451">
        <v>1859.9506607546455</v>
      </c>
      <c r="EA71" s="451">
        <v>4676.5928699597625</v>
      </c>
      <c r="EB71" s="451">
        <v>6720.2151192004294</v>
      </c>
      <c r="EC71" s="451">
        <v>6692.206858890987</v>
      </c>
      <c r="ED71" s="451">
        <v>16504.047675336366</v>
      </c>
      <c r="EE71" s="222">
        <v>4675.6009229640358</v>
      </c>
      <c r="EG71" s="234" t="s">
        <v>460</v>
      </c>
      <c r="EH71" s="221">
        <v>8702</v>
      </c>
      <c r="EI71" s="451">
        <v>7542</v>
      </c>
      <c r="EJ71" s="451">
        <v>10476</v>
      </c>
      <c r="EK71" s="451">
        <v>9014</v>
      </c>
      <c r="EL71" s="451">
        <v>9146</v>
      </c>
      <c r="EM71" s="451">
        <v>5418</v>
      </c>
      <c r="EN71" s="422">
        <v>8859.7451329999967</v>
      </c>
      <c r="EO71" s="236">
        <v>7018.8634969999994</v>
      </c>
      <c r="EP71" s="236">
        <v>9330.1724140000006</v>
      </c>
      <c r="EQ71" s="236">
        <v>11154.994213999998</v>
      </c>
      <c r="ER71" s="236">
        <v>9142.5825129999994</v>
      </c>
      <c r="ES71" s="205">
        <v>6983.6422270000003</v>
      </c>
      <c r="ET71" s="221">
        <v>8409.7775037456649</v>
      </c>
      <c r="EU71" s="451">
        <v>6771.0666333777899</v>
      </c>
      <c r="EV71" s="451">
        <v>8530.8170849843646</v>
      </c>
      <c r="EW71" s="451">
        <v>11140.499920970384</v>
      </c>
      <c r="EX71" s="451">
        <v>10096.046018477164</v>
      </c>
      <c r="EY71" s="222">
        <v>7352.7928384446495</v>
      </c>
      <c r="EZ71" s="636"/>
      <c r="FA71" s="234" t="s">
        <v>460</v>
      </c>
      <c r="FB71" s="221">
        <v>11497</v>
      </c>
      <c r="FC71" s="451">
        <v>27208</v>
      </c>
      <c r="FD71" s="222">
        <v>11593</v>
      </c>
      <c r="FE71" s="221">
        <v>11549.660580999996</v>
      </c>
      <c r="FF71" s="451">
        <v>28418.875249999997</v>
      </c>
      <c r="FG71" s="222">
        <v>12521.464171999996</v>
      </c>
      <c r="FH71" s="221">
        <v>11129.052237169872</v>
      </c>
      <c r="FI71" s="451">
        <v>27627.643014494111</v>
      </c>
      <c r="FJ71" s="222">
        <v>13544.304748336017</v>
      </c>
      <c r="FK71" s="636"/>
      <c r="FL71" s="805"/>
      <c r="FM71" s="73"/>
      <c r="FU71" s="631"/>
      <c r="FV71" s="631"/>
      <c r="FW71" s="631"/>
      <c r="FX71" s="631"/>
      <c r="FZ71" s="234" t="s">
        <v>460</v>
      </c>
      <c r="GA71" s="221">
        <v>30946</v>
      </c>
      <c r="GB71" s="451">
        <v>10827</v>
      </c>
      <c r="GC71" s="222">
        <f t="shared" si="37"/>
        <v>20119</v>
      </c>
      <c r="GD71" s="221">
        <v>679239.29399999988</v>
      </c>
      <c r="GE71" s="451">
        <v>396159.57199999993</v>
      </c>
      <c r="GF71" s="222">
        <f t="shared" si="38"/>
        <v>283079.72199999995</v>
      </c>
      <c r="GH71" s="234" t="s">
        <v>460</v>
      </c>
      <c r="GI71" s="221">
        <v>17125</v>
      </c>
      <c r="GJ71" s="451">
        <v>17240</v>
      </c>
      <c r="GK71" s="451">
        <v>18321</v>
      </c>
      <c r="GL71" s="451">
        <v>19399</v>
      </c>
      <c r="GM71" s="451">
        <v>20723</v>
      </c>
      <c r="GN71" s="451">
        <v>23162.939768142191</v>
      </c>
      <c r="GO71" s="222">
        <v>23790.210889885711</v>
      </c>
      <c r="GQ71" s="234" t="s">
        <v>460</v>
      </c>
      <c r="GR71" s="221">
        <v>54604</v>
      </c>
      <c r="GS71" s="451">
        <v>50860</v>
      </c>
      <c r="GT71" s="451">
        <v>49521</v>
      </c>
      <c r="GU71" s="451">
        <v>48990</v>
      </c>
      <c r="GV71" s="451">
        <v>48924</v>
      </c>
      <c r="GW71" s="451">
        <v>50896.569328195197</v>
      </c>
      <c r="GX71" s="222">
        <v>50721.733206039622</v>
      </c>
      <c r="GZ71" s="234" t="s">
        <v>460</v>
      </c>
      <c r="HA71" s="389">
        <f t="shared" si="39"/>
        <v>3.1885547445255473</v>
      </c>
      <c r="HB71" s="390">
        <f t="shared" si="40"/>
        <v>2.9501160092807424</v>
      </c>
      <c r="HC71" s="390">
        <f t="shared" si="41"/>
        <v>2.7029638120189947</v>
      </c>
      <c r="HD71" s="390">
        <f t="shared" si="42"/>
        <v>2.5253879065931235</v>
      </c>
      <c r="HE71" s="390">
        <f t="shared" si="43"/>
        <v>2.3608550885489552</v>
      </c>
      <c r="HF71" s="390">
        <f t="shared" si="44"/>
        <v>2.1973277070036352</v>
      </c>
      <c r="HG71" s="246">
        <f t="shared" si="45"/>
        <v>2.1320421849477471</v>
      </c>
      <c r="HI71" s="234" t="s">
        <v>460</v>
      </c>
      <c r="HJ71" s="221">
        <v>5856</v>
      </c>
      <c r="HK71" s="451">
        <v>7593</v>
      </c>
      <c r="HL71" s="451">
        <v>3096</v>
      </c>
      <c r="HM71" s="451">
        <v>2782</v>
      </c>
      <c r="HN71" s="451">
        <v>1392</v>
      </c>
      <c r="HO71" s="221">
        <v>7421.808149999998</v>
      </c>
      <c r="HP71" s="451">
        <v>8952.7238600000019</v>
      </c>
      <c r="HQ71" s="451">
        <v>3020.5236949999999</v>
      </c>
      <c r="HR71" s="451">
        <v>2654.154376</v>
      </c>
      <c r="HS71" s="451">
        <v>1115.4716940000001</v>
      </c>
      <c r="HT71" s="221">
        <v>8202.9847817116006</v>
      </c>
      <c r="HU71" s="451">
        <v>9086.9696997930023</v>
      </c>
      <c r="HV71" s="451">
        <v>3006.6231084643005</v>
      </c>
      <c r="HW71" s="451">
        <v>2511.2893242150003</v>
      </c>
      <c r="HX71" s="222">
        <v>990.25622978649972</v>
      </c>
      <c r="HY71" s="804"/>
      <c r="HZ71" s="234" t="s">
        <v>460</v>
      </c>
      <c r="IA71" s="221">
        <v>5887</v>
      </c>
      <c r="IB71" s="451">
        <v>341</v>
      </c>
      <c r="IC71" s="451">
        <v>6932</v>
      </c>
      <c r="ID71" s="451">
        <v>6457</v>
      </c>
      <c r="IE71" s="451">
        <v>1104</v>
      </c>
      <c r="IF71" s="221">
        <v>7421.8081670000001</v>
      </c>
      <c r="IG71" s="451">
        <v>352.15590899999995</v>
      </c>
      <c r="IH71" s="451">
        <v>7959.941499999999</v>
      </c>
      <c r="II71" s="451">
        <v>5871.7235219999993</v>
      </c>
      <c r="IJ71" s="451">
        <v>1559.0527199999995</v>
      </c>
      <c r="IK71" s="221">
        <v>8202.984781716681</v>
      </c>
      <c r="IL71" s="451">
        <v>406.31410617402662</v>
      </c>
      <c r="IM71" s="451">
        <v>8011.0053329154271</v>
      </c>
      <c r="IN71" s="451">
        <v>5564.2851260363959</v>
      </c>
      <c r="IO71" s="222">
        <v>1613.5337971321396</v>
      </c>
      <c r="IQ71" s="234" t="s">
        <v>460</v>
      </c>
      <c r="IR71" s="221">
        <v>49</v>
      </c>
      <c r="IS71" s="451">
        <v>165</v>
      </c>
      <c r="IT71" s="451">
        <v>925</v>
      </c>
      <c r="IU71" s="451">
        <v>906</v>
      </c>
      <c r="IV71" s="451">
        <v>703</v>
      </c>
      <c r="IW71" s="451">
        <v>2038</v>
      </c>
      <c r="IX71" s="222">
        <v>1070</v>
      </c>
      <c r="IY71" s="221">
        <v>2777</v>
      </c>
      <c r="IZ71" s="451">
        <v>1921</v>
      </c>
      <c r="JA71" s="451">
        <v>9518</v>
      </c>
      <c r="JB71" s="451">
        <v>9948</v>
      </c>
      <c r="JC71" s="451">
        <v>5399</v>
      </c>
      <c r="JD71" s="451">
        <v>8439</v>
      </c>
      <c r="JE71" s="222">
        <v>2296</v>
      </c>
      <c r="JF71" s="221">
        <v>53.159172999999996</v>
      </c>
      <c r="JG71" s="451">
        <v>237.51661599999994</v>
      </c>
      <c r="JH71" s="451">
        <v>835.20196499999986</v>
      </c>
      <c r="JI71" s="451">
        <v>1351.6983219999997</v>
      </c>
      <c r="JJ71" s="451">
        <v>1278.1511400000004</v>
      </c>
      <c r="JK71" s="451">
        <v>1959.8690939999997</v>
      </c>
      <c r="JL71" s="222">
        <v>1717.335415</v>
      </c>
      <c r="JM71" s="221">
        <v>2536.5689490000004</v>
      </c>
      <c r="JN71" s="451">
        <v>1925.2668899999996</v>
      </c>
      <c r="JO71" s="451">
        <v>7965.4275810000026</v>
      </c>
      <c r="JP71" s="451">
        <v>10769.339664000001</v>
      </c>
      <c r="JQ71" s="451">
        <v>7271.4944579999992</v>
      </c>
      <c r="JR71" s="451">
        <v>8022.4741830000021</v>
      </c>
      <c r="JS71" s="222">
        <v>3672.2380960000005</v>
      </c>
      <c r="JT71" s="221">
        <v>45.35731345297458</v>
      </c>
      <c r="JU71" s="451">
        <v>216.67403477080447</v>
      </c>
      <c r="JV71" s="451">
        <v>867.7652668982314</v>
      </c>
      <c r="JW71" s="451">
        <v>1370.9911374707394</v>
      </c>
      <c r="JX71" s="451">
        <v>1521.1832801662895</v>
      </c>
      <c r="JY71" s="451">
        <v>2189.1361839805691</v>
      </c>
      <c r="JZ71" s="222">
        <v>1975.6044454488774</v>
      </c>
      <c r="KA71" s="221">
        <v>2619.2783592781147</v>
      </c>
      <c r="KB71" s="451">
        <v>1748.0045769363528</v>
      </c>
      <c r="KC71" s="451">
        <v>7314.9219435374462</v>
      </c>
      <c r="KD71" s="451">
        <v>10405.249814454817</v>
      </c>
      <c r="KE71" s="451">
        <v>7647.1732235456138</v>
      </c>
      <c r="KF71" s="451">
        <v>8584.7419617614414</v>
      </c>
      <c r="KG71" s="222">
        <v>4136.5688944528501</v>
      </c>
      <c r="KI71" s="234" t="s">
        <v>460</v>
      </c>
      <c r="KJ71" s="221">
        <v>8072</v>
      </c>
      <c r="KK71" s="451">
        <v>2466</v>
      </c>
      <c r="KL71" s="451">
        <v>2770</v>
      </c>
      <c r="KM71" s="222">
        <v>1273</v>
      </c>
      <c r="KN71" s="221">
        <v>8792.4590900000021</v>
      </c>
      <c r="KO71" s="451">
        <v>2809.5139420000005</v>
      </c>
      <c r="KP71" s="451">
        <v>2713.547705</v>
      </c>
      <c r="KQ71" s="222">
        <v>1135.2273169999999</v>
      </c>
      <c r="KR71" s="221">
        <v>8915.394462682576</v>
      </c>
      <c r="KS71" s="451">
        <v>2664.6039280490195</v>
      </c>
      <c r="KT71" s="451">
        <v>2602.0619038202899</v>
      </c>
      <c r="KU71" s="222">
        <v>1052.0524677537735</v>
      </c>
      <c r="KW71" s="234" t="s">
        <v>460</v>
      </c>
      <c r="KX71" s="221">
        <v>20268</v>
      </c>
      <c r="KY71" s="451">
        <v>21690</v>
      </c>
      <c r="KZ71" s="451">
        <v>23742</v>
      </c>
      <c r="LA71" s="451">
        <v>25220</v>
      </c>
      <c r="LB71" s="451">
        <v>26067</v>
      </c>
      <c r="LC71" s="451">
        <v>28879.721480681743</v>
      </c>
      <c r="LD71" s="222">
        <v>29992.880392976749</v>
      </c>
      <c r="LE71" s="77"/>
      <c r="LF71" s="234" t="s">
        <v>460</v>
      </c>
      <c r="LG71" s="221">
        <v>20723</v>
      </c>
      <c r="LH71" s="451">
        <v>3321</v>
      </c>
      <c r="LI71" s="222">
        <v>2023</v>
      </c>
      <c r="LJ71" s="221">
        <v>23162.939768142191</v>
      </c>
      <c r="LK71" s="451">
        <v>3096.9891873386869</v>
      </c>
      <c r="LL71" s="222">
        <v>2619.7925252008718</v>
      </c>
      <c r="LM71" s="221">
        <v>23790.210889885711</v>
      </c>
      <c r="LN71" s="451">
        <v>3197.7595804901298</v>
      </c>
      <c r="LO71" s="222">
        <v>3004.9099226009062</v>
      </c>
      <c r="LQ71" s="234" t="s">
        <v>460</v>
      </c>
      <c r="LR71" s="221">
        <v>23113</v>
      </c>
      <c r="LS71" s="451">
        <v>2417</v>
      </c>
      <c r="LT71" s="222">
        <v>575</v>
      </c>
      <c r="LU71" s="221">
        <v>25907.079437999997</v>
      </c>
      <c r="LV71" s="451">
        <v>2825.1300290000008</v>
      </c>
      <c r="LW71" s="222">
        <v>147.5120120000056</v>
      </c>
      <c r="LX71" s="221">
        <v>27082.0847060179</v>
      </c>
      <c r="LY71" s="451">
        <v>2753.60799906996</v>
      </c>
      <c r="LZ71" s="222">
        <v>157.187687888901</v>
      </c>
      <c r="MB71" s="234" t="s">
        <v>460</v>
      </c>
      <c r="MC71" s="1111"/>
      <c r="MD71" s="1112"/>
      <c r="ME71" s="1112"/>
      <c r="MF71" s="1112"/>
      <c r="MG71" s="1112"/>
      <c r="MH71" s="221">
        <v>749.20698100000016</v>
      </c>
      <c r="MI71" s="451">
        <v>2658.3802870000004</v>
      </c>
      <c r="MJ71" s="451">
        <v>6030.5431589999989</v>
      </c>
      <c r="MK71" s="451">
        <v>8196.4705599999998</v>
      </c>
      <c r="ML71" s="451">
        <v>11245.120496000003</v>
      </c>
      <c r="MM71" s="221">
        <v>622.98045930829994</v>
      </c>
      <c r="MN71" s="451">
        <v>2751.5876155221995</v>
      </c>
      <c r="MO71" s="451">
        <v>6133.3094826595016</v>
      </c>
      <c r="MP71" s="451">
        <v>8361.3699685709998</v>
      </c>
      <c r="MQ71" s="222">
        <v>12123.632866933498</v>
      </c>
      <c r="MS71" s="234" t="s">
        <v>460</v>
      </c>
      <c r="MT71" s="221">
        <v>17125</v>
      </c>
      <c r="MU71" s="451">
        <v>17240</v>
      </c>
      <c r="MV71" s="451">
        <v>18321</v>
      </c>
      <c r="MW71" s="451">
        <v>19399</v>
      </c>
      <c r="MX71" s="451">
        <v>20723</v>
      </c>
      <c r="MY71" s="451">
        <v>23162.939768142191</v>
      </c>
      <c r="MZ71" s="222">
        <v>23790.210889885711</v>
      </c>
      <c r="NB71" s="234" t="s">
        <v>460</v>
      </c>
      <c r="NC71" s="221">
        <v>18288</v>
      </c>
      <c r="ND71" s="451">
        <v>1970</v>
      </c>
      <c r="NE71" s="222">
        <v>461</v>
      </c>
      <c r="NF71" s="221">
        <v>20731.939710999999</v>
      </c>
      <c r="NG71" s="451">
        <v>2326.7735619999994</v>
      </c>
      <c r="NH71" s="222">
        <v>104.22649299999466</v>
      </c>
      <c r="NI71" s="221">
        <v>21494.3007569767</v>
      </c>
      <c r="NJ71" s="451">
        <v>2204.6121690228902</v>
      </c>
      <c r="NK71" s="222">
        <v>91.297963886087103</v>
      </c>
      <c r="NM71" s="234" t="s">
        <v>460</v>
      </c>
      <c r="NN71" s="221">
        <v>413</v>
      </c>
      <c r="NO71" s="451">
        <v>2006</v>
      </c>
      <c r="NP71" s="451">
        <v>4878</v>
      </c>
      <c r="NQ71" s="451">
        <v>6358</v>
      </c>
      <c r="NR71" s="451">
        <v>7064</v>
      </c>
      <c r="NS71" s="451">
        <v>85008</v>
      </c>
      <c r="NT71" s="221">
        <v>413.89649799999989</v>
      </c>
      <c r="NU71" s="451">
        <v>1739.0527770000001</v>
      </c>
      <c r="NV71" s="451">
        <v>4773.761665</v>
      </c>
      <c r="NW71" s="451">
        <v>6650.9664969999967</v>
      </c>
      <c r="NX71" s="451">
        <v>9585.2623270000004</v>
      </c>
      <c r="NY71" s="451">
        <v>100887.03502399998</v>
      </c>
      <c r="NZ71" s="221">
        <v>393.47787375334201</v>
      </c>
      <c r="OA71" s="451">
        <v>1684.32440481141</v>
      </c>
      <c r="OB71" s="451">
        <v>4641.5349544710398</v>
      </c>
      <c r="OC71" s="451">
        <v>6844.2036607401997</v>
      </c>
      <c r="OD71" s="451">
        <v>10226.6699961097</v>
      </c>
      <c r="OE71" s="222">
        <v>104929.640095642</v>
      </c>
      <c r="OG71" s="234" t="s">
        <v>460</v>
      </c>
      <c r="OH71" s="221">
        <v>14246</v>
      </c>
      <c r="OI71" s="451">
        <v>3500</v>
      </c>
      <c r="OJ71" s="451">
        <v>2047</v>
      </c>
      <c r="OK71" s="222">
        <v>926</v>
      </c>
      <c r="OL71" s="221">
        <v>16468.290225000001</v>
      </c>
      <c r="OM71" s="451">
        <v>4081.2273450000002</v>
      </c>
      <c r="ON71" s="451">
        <v>2158.3321889999997</v>
      </c>
      <c r="OO71" s="222">
        <v>455.09000300000002</v>
      </c>
      <c r="OP71" s="221">
        <v>17072.478571696702</v>
      </c>
      <c r="OQ71" s="451">
        <v>4098.7577742182002</v>
      </c>
      <c r="OR71" s="451">
        <v>2177.6670946436798</v>
      </c>
      <c r="OS71" s="222">
        <v>441.307449327163</v>
      </c>
      <c r="OU71" s="234" t="s">
        <v>460</v>
      </c>
      <c r="OV71" s="221">
        <v>2292.8432765082198</v>
      </c>
      <c r="OW71" s="451">
        <v>3742.5891617587299</v>
      </c>
      <c r="OX71" s="451">
        <v>3910.3496058587498</v>
      </c>
      <c r="OY71" s="451">
        <v>5047.09942181514</v>
      </c>
      <c r="OZ71" s="451">
        <v>3138.8096033694901</v>
      </c>
      <c r="PA71" s="222">
        <v>5658.5198205753804</v>
      </c>
      <c r="PC71" s="234" t="s">
        <v>460</v>
      </c>
      <c r="PD71" s="221">
        <v>490.48545339182101</v>
      </c>
      <c r="PE71" s="451">
        <v>165.43322905922699</v>
      </c>
      <c r="PF71" s="451">
        <v>628.66888135534305</v>
      </c>
      <c r="PG71" s="451">
        <v>600.12635943619205</v>
      </c>
      <c r="PH71" s="451">
        <v>162.351276569671</v>
      </c>
      <c r="PI71" s="222">
        <v>137.476107815201</v>
      </c>
      <c r="PJ71" s="221">
        <v>7980.5758918936399</v>
      </c>
      <c r="PK71" s="451">
        <v>1997.74209278481</v>
      </c>
      <c r="PL71" s="451">
        <v>2515.5151127735398</v>
      </c>
      <c r="PM71" s="451">
        <v>4785.6971642955896</v>
      </c>
      <c r="PN71" s="451">
        <v>2263.17794675294</v>
      </c>
      <c r="PO71" s="222">
        <v>1604.71334177943</v>
      </c>
      <c r="PP71" s="221">
        <v>8490.3546354396494</v>
      </c>
      <c r="PQ71" s="451">
        <v>2172.1671318733001</v>
      </c>
      <c r="PR71" s="451">
        <v>3149.08408142608</v>
      </c>
      <c r="PS71" s="451">
        <v>5399.8156226234196</v>
      </c>
      <c r="PT71" s="451">
        <v>2458.5290682199102</v>
      </c>
      <c r="PU71" s="222">
        <v>1750.3053131280101</v>
      </c>
      <c r="PV71" s="636"/>
      <c r="PW71" s="234" t="s">
        <v>460</v>
      </c>
      <c r="PX71" s="221">
        <v>3501</v>
      </c>
      <c r="PY71" s="451">
        <v>9963</v>
      </c>
      <c r="PZ71" s="222">
        <v>7255</v>
      </c>
      <c r="QA71" s="422">
        <v>3106.4346449999921</v>
      </c>
      <c r="QB71" s="236">
        <v>10512.096358999999</v>
      </c>
      <c r="QC71" s="205">
        <v>9544.4087620000009</v>
      </c>
      <c r="QD71" s="221">
        <v>2987.4972124890601</v>
      </c>
      <c r="QE71" s="451">
        <v>10644.841583615</v>
      </c>
      <c r="QF71" s="222">
        <v>10157.8720937816</v>
      </c>
      <c r="QH71" s="801" t="s">
        <v>460</v>
      </c>
      <c r="QI71" s="451">
        <f t="shared" si="9"/>
        <v>279</v>
      </c>
      <c r="QJ71" s="451">
        <f t="shared" si="10"/>
        <v>198</v>
      </c>
      <c r="QK71" s="451">
        <f t="shared" si="11"/>
        <v>202</v>
      </c>
      <c r="QL71" s="451">
        <f t="shared" si="12"/>
        <v>218</v>
      </c>
      <c r="QM71" s="451">
        <f t="shared" si="13"/>
        <v>175</v>
      </c>
      <c r="QN71" s="451">
        <f t="shared" si="14"/>
        <v>125</v>
      </c>
      <c r="QO71" s="451">
        <f t="shared" si="15"/>
        <v>90</v>
      </c>
      <c r="QP71" s="451">
        <f t="shared" si="16"/>
        <v>76</v>
      </c>
      <c r="QQ71" s="222">
        <f t="shared" si="17"/>
        <v>52</v>
      </c>
      <c r="QR71" s="222">
        <f t="shared" si="18"/>
        <v>1415</v>
      </c>
      <c r="QT71" s="801" t="s">
        <v>460</v>
      </c>
      <c r="QU71" s="451">
        <v>213</v>
      </c>
      <c r="QV71" s="451">
        <v>132</v>
      </c>
      <c r="QW71" s="451">
        <v>163</v>
      </c>
      <c r="QX71" s="451">
        <v>163</v>
      </c>
      <c r="QY71" s="451">
        <v>147</v>
      </c>
      <c r="QZ71" s="451">
        <v>105</v>
      </c>
      <c r="RA71" s="451">
        <v>61</v>
      </c>
      <c r="RB71" s="451">
        <v>70</v>
      </c>
      <c r="RC71" s="222">
        <v>48</v>
      </c>
      <c r="RD71" s="222">
        <f t="shared" si="35"/>
        <v>1102</v>
      </c>
      <c r="RF71" s="801" t="s">
        <v>460</v>
      </c>
      <c r="RG71" s="451">
        <v>42</v>
      </c>
      <c r="RH71" s="451">
        <v>49</v>
      </c>
      <c r="RI71" s="451">
        <v>36</v>
      </c>
      <c r="RJ71" s="451">
        <v>40</v>
      </c>
      <c r="RK71" s="451">
        <v>28</v>
      </c>
      <c r="RL71" s="451">
        <v>13</v>
      </c>
      <c r="RM71" s="451">
        <v>29</v>
      </c>
      <c r="RN71" s="451">
        <v>4</v>
      </c>
      <c r="RO71" s="222">
        <v>4</v>
      </c>
      <c r="RP71" s="222">
        <f t="shared" si="36"/>
        <v>245</v>
      </c>
      <c r="RR71" s="801" t="s">
        <v>460</v>
      </c>
      <c r="RS71" s="451">
        <v>24</v>
      </c>
      <c r="RT71" s="451">
        <v>17</v>
      </c>
      <c r="RU71" s="451">
        <v>3</v>
      </c>
      <c r="RV71" s="451">
        <v>15</v>
      </c>
      <c r="RW71" s="451">
        <v>0</v>
      </c>
      <c r="RX71" s="451">
        <v>7</v>
      </c>
      <c r="RY71" s="451">
        <v>0</v>
      </c>
      <c r="RZ71" s="451">
        <v>2</v>
      </c>
      <c r="SA71" s="222">
        <v>0</v>
      </c>
      <c r="SB71" s="222">
        <f t="shared" si="21"/>
        <v>68</v>
      </c>
      <c r="SD71" s="234" t="s">
        <v>460</v>
      </c>
      <c r="SE71" s="422">
        <v>260</v>
      </c>
      <c r="SF71" s="236">
        <v>212</v>
      </c>
      <c r="SG71" s="236">
        <v>247</v>
      </c>
      <c r="SH71" s="236">
        <v>209</v>
      </c>
      <c r="SI71" s="236">
        <v>197</v>
      </c>
      <c r="SJ71" s="236">
        <v>135</v>
      </c>
      <c r="SK71" s="236">
        <v>93</v>
      </c>
      <c r="SL71" s="236">
        <v>115</v>
      </c>
      <c r="SM71" s="236">
        <v>160</v>
      </c>
      <c r="SN71" s="205">
        <v>114</v>
      </c>
      <c r="SP71" s="234" t="s">
        <v>460</v>
      </c>
      <c r="SQ71" s="221">
        <v>15583</v>
      </c>
      <c r="SR71" s="205">
        <v>18728</v>
      </c>
      <c r="SS71" s="422">
        <v>17464.979961000001</v>
      </c>
      <c r="ST71" s="205">
        <v>20846.297660000004</v>
      </c>
      <c r="SU71" s="221">
        <v>17124.862344459099</v>
      </c>
      <c r="SV71" s="222">
        <v>20419.366997258501</v>
      </c>
      <c r="SX71" s="234" t="s">
        <v>460</v>
      </c>
      <c r="SY71" s="221">
        <v>21270</v>
      </c>
      <c r="SZ71" s="451">
        <v>18636</v>
      </c>
      <c r="TA71" s="451">
        <v>2568</v>
      </c>
      <c r="TB71" s="451">
        <v>2551</v>
      </c>
      <c r="TC71" s="451">
        <v>3228</v>
      </c>
      <c r="TD71" s="222">
        <v>2954</v>
      </c>
      <c r="TE71" s="221">
        <v>20654.377350000006</v>
      </c>
      <c r="TF71" s="451">
        <v>2218.8882859999999</v>
      </c>
      <c r="TG71" s="451">
        <v>2079.9145720000001</v>
      </c>
      <c r="TH71" s="451">
        <v>3761.1428509999996</v>
      </c>
      <c r="TI71" s="222">
        <v>2394.4676400000003</v>
      </c>
      <c r="TJ71" s="221">
        <v>20124.851051741101</v>
      </c>
      <c r="TK71" s="451">
        <v>2784.3576008232499</v>
      </c>
      <c r="TL71" s="451">
        <v>2174.6638991631999</v>
      </c>
      <c r="TM71" s="451">
        <v>3156.9984430485501</v>
      </c>
      <c r="TN71" s="222">
        <v>2106.0467531422601</v>
      </c>
      <c r="TP71" s="234" t="s">
        <v>460</v>
      </c>
      <c r="TQ71" s="221">
        <v>1704</v>
      </c>
      <c r="TR71" s="451">
        <v>1590</v>
      </c>
      <c r="TS71" s="451">
        <v>1194</v>
      </c>
      <c r="TT71" s="451">
        <v>3098</v>
      </c>
      <c r="TU71" s="451">
        <v>4934</v>
      </c>
      <c r="TV71" s="222">
        <v>6267</v>
      </c>
      <c r="TW71" s="221">
        <v>1230.7393940000004</v>
      </c>
      <c r="TX71" s="451">
        <v>1749.2095720000002</v>
      </c>
      <c r="TY71" s="451">
        <v>1651.209533</v>
      </c>
      <c r="TZ71" s="451">
        <v>4138.5725369999991</v>
      </c>
      <c r="UA71" s="451">
        <v>5791.9526470000001</v>
      </c>
      <c r="UB71" s="222">
        <v>5939.9404330000025</v>
      </c>
      <c r="UC71" s="221">
        <v>1078.3442652553599</v>
      </c>
      <c r="UD71" s="451">
        <v>1643.84418385296</v>
      </c>
      <c r="UE71" s="451">
        <v>1719.1325122421799</v>
      </c>
      <c r="UF71" s="451">
        <v>4197.8701324070098</v>
      </c>
      <c r="UG71" s="451">
        <v>5866.8061346126697</v>
      </c>
      <c r="UH71" s="222">
        <v>5570.5746363431399</v>
      </c>
      <c r="UJ71" s="234" t="s">
        <v>460</v>
      </c>
      <c r="UK71" s="221">
        <v>18728</v>
      </c>
      <c r="UL71" s="451">
        <v>14925</v>
      </c>
      <c r="UM71" s="451">
        <v>3803</v>
      </c>
      <c r="UN71" s="221">
        <v>20835.276156000007</v>
      </c>
      <c r="UO71" s="451">
        <v>17173.418732999999</v>
      </c>
      <c r="UP71" s="451">
        <v>3661.8574240000007</v>
      </c>
      <c r="UQ71" s="221">
        <v>20413.353983115401</v>
      </c>
      <c r="UR71" s="451">
        <v>16879.340706495801</v>
      </c>
      <c r="US71" s="222">
        <v>3534.0132766196298</v>
      </c>
      <c r="UU71" s="234" t="s">
        <v>460</v>
      </c>
      <c r="UV71" s="221">
        <v>14631.203321000001</v>
      </c>
      <c r="UW71" s="451">
        <v>2542.2154229999992</v>
      </c>
      <c r="UX71" s="221">
        <v>2036.8763950000002</v>
      </c>
      <c r="UY71" s="451">
        <v>1525.2879909999997</v>
      </c>
      <c r="UZ71" s="222">
        <v>99.693039999999968</v>
      </c>
      <c r="VA71" s="221">
        <v>14445.9430221927</v>
      </c>
      <c r="VB71" s="451">
        <v>2433.3976843031</v>
      </c>
      <c r="VC71" s="221">
        <v>2043.28670095812</v>
      </c>
      <c r="VD71" s="451">
        <v>1430.8471132658899</v>
      </c>
      <c r="VE71" s="222">
        <v>59.879462395619797</v>
      </c>
      <c r="VF71" s="168"/>
      <c r="VG71" s="234" t="s">
        <v>460</v>
      </c>
      <c r="VH71" s="221">
        <v>1633.4429909999994</v>
      </c>
      <c r="VI71" s="451">
        <v>292.93337000000002</v>
      </c>
      <c r="VJ71" s="451">
        <v>175.68469399999998</v>
      </c>
      <c r="VK71" s="222">
        <v>440.15436800000015</v>
      </c>
      <c r="VL71" s="221">
        <v>1422.9762252778301</v>
      </c>
      <c r="VM71" s="451">
        <v>306.77361083905902</v>
      </c>
      <c r="VN71" s="451">
        <v>246.895247095614</v>
      </c>
      <c r="VO71" s="222">
        <v>456.75260109059599</v>
      </c>
      <c r="VQ71" s="234" t="s">
        <v>460</v>
      </c>
      <c r="VR71" s="221">
        <v>11915</v>
      </c>
      <c r="VS71" s="222">
        <v>3668</v>
      </c>
      <c r="VT71" s="221">
        <v>14011.357784999998</v>
      </c>
      <c r="VU71" s="222">
        <v>3453.6221730000007</v>
      </c>
      <c r="VV71" s="221">
        <v>13809.103654718199</v>
      </c>
      <c r="VW71" s="222">
        <v>3315.7586897409101</v>
      </c>
      <c r="VY71" s="234" t="s">
        <v>460</v>
      </c>
      <c r="VZ71" s="221">
        <v>2170</v>
      </c>
      <c r="WA71" s="451">
        <v>2734</v>
      </c>
      <c r="WB71" s="451">
        <v>1393</v>
      </c>
      <c r="WC71" s="451">
        <v>4991</v>
      </c>
      <c r="WD71" s="222">
        <v>4241</v>
      </c>
      <c r="WE71" s="422">
        <v>1648.0775320000005</v>
      </c>
      <c r="WF71" s="236">
        <v>2542.7507230000006</v>
      </c>
      <c r="WG71" s="236">
        <v>1902.0581520000003</v>
      </c>
      <c r="WH71" s="236">
        <v>6075.8188749999999</v>
      </c>
      <c r="WI71" s="205">
        <v>5258.3207110000003</v>
      </c>
      <c r="WJ71" s="221">
        <v>1589.1164208674099</v>
      </c>
      <c r="WK71" s="451">
        <v>2454.4859021826601</v>
      </c>
      <c r="WL71" s="451">
        <v>1682.5334379246499</v>
      </c>
      <c r="WM71" s="451">
        <v>5987.1370539381696</v>
      </c>
      <c r="WN71" s="222">
        <v>5166.9295459822097</v>
      </c>
      <c r="WP71" s="234" t="s">
        <v>460</v>
      </c>
      <c r="WQ71" s="221">
        <v>1751</v>
      </c>
      <c r="WR71" s="451">
        <v>1545</v>
      </c>
      <c r="WS71" s="451">
        <v>968</v>
      </c>
      <c r="WT71" s="451">
        <v>2448</v>
      </c>
      <c r="WU71" s="451">
        <v>4131</v>
      </c>
      <c r="WV71" s="222">
        <v>4686</v>
      </c>
      <c r="WW71" s="221">
        <v>1235.6350210000007</v>
      </c>
      <c r="WX71" s="451">
        <v>1579.3072160000006</v>
      </c>
      <c r="WY71" s="451">
        <v>1299.4514799999995</v>
      </c>
      <c r="WZ71" s="451">
        <v>3436.1388920000004</v>
      </c>
      <c r="XA71" s="451">
        <v>5147.7980359999992</v>
      </c>
      <c r="XB71" s="222">
        <v>4728.6953479999975</v>
      </c>
      <c r="XC71" s="221">
        <v>1120.7065240351701</v>
      </c>
      <c r="XD71" s="451">
        <v>1576.74870516293</v>
      </c>
      <c r="XE71" s="451">
        <v>1469.74623562018</v>
      </c>
      <c r="XF71" s="451">
        <v>3209.8906867291798</v>
      </c>
      <c r="XG71" s="451">
        <v>5071.6326559027602</v>
      </c>
      <c r="XH71" s="222">
        <v>4431.47755344489</v>
      </c>
      <c r="XI71" s="636"/>
      <c r="XJ71" s="234" t="s">
        <v>460</v>
      </c>
      <c r="XK71" s="221">
        <v>85</v>
      </c>
      <c r="XL71" s="451">
        <v>33</v>
      </c>
      <c r="XM71" s="451">
        <v>96</v>
      </c>
      <c r="XN71" s="451">
        <v>197</v>
      </c>
      <c r="XO71" s="222">
        <v>48</v>
      </c>
      <c r="XP71" s="221">
        <v>111.79761069117268</v>
      </c>
      <c r="XQ71" s="451">
        <v>62.807369641268835</v>
      </c>
      <c r="XR71" s="451">
        <v>125.15874206238526</v>
      </c>
      <c r="XS71" s="451">
        <v>323.99587554830475</v>
      </c>
      <c r="XT71" s="222">
        <v>113.12770792676929</v>
      </c>
      <c r="XU71" s="221">
        <v>121.6520874332286</v>
      </c>
      <c r="XV71" s="451">
        <v>81.520382201057515</v>
      </c>
      <c r="XW71" s="451">
        <v>139.38244347217693</v>
      </c>
      <c r="XX71" s="451">
        <v>228.80393130123696</v>
      </c>
      <c r="XY71" s="222">
        <v>199.40873067464008</v>
      </c>
      <c r="XZ71" s="636"/>
      <c r="YA71" s="234" t="s">
        <v>460</v>
      </c>
      <c r="YB71" s="221">
        <v>792.23572225818896</v>
      </c>
      <c r="YC71" s="451">
        <v>1463.01186723669</v>
      </c>
      <c r="YD71" s="451">
        <v>1257.9118256736999</v>
      </c>
      <c r="YE71" s="451">
        <v>975.30810977598799</v>
      </c>
      <c r="YF71" s="451">
        <v>429.60624498113401</v>
      </c>
      <c r="YG71" s="451">
        <v>25.046231623854801</v>
      </c>
      <c r="YH71" s="451">
        <v>84.067760668119504</v>
      </c>
      <c r="YI71" s="221">
        <v>1057.19573910094</v>
      </c>
      <c r="YJ71" s="451">
        <v>1487.10428307094</v>
      </c>
      <c r="YK71" s="451">
        <v>1274.5505778225199</v>
      </c>
      <c r="YL71" s="451">
        <v>1010.1572222288499</v>
      </c>
      <c r="YM71" s="451">
        <v>1422.3596128746501</v>
      </c>
      <c r="YN71" s="451">
        <v>1116.6985969966599</v>
      </c>
      <c r="YO71" s="222">
        <v>17762.9954845227</v>
      </c>
      <c r="YP71" s="221">
        <v>1594.3973890888001</v>
      </c>
      <c r="YQ71" s="451">
        <v>2871.5461765312898</v>
      </c>
      <c r="YR71" s="451">
        <v>2420.5046702886002</v>
      </c>
      <c r="YS71" s="451">
        <v>1830.9357553718501</v>
      </c>
      <c r="YT71" s="451">
        <v>861.23661569004798</v>
      </c>
      <c r="YU71" s="451">
        <v>57.110193255170699</v>
      </c>
      <c r="YV71" s="451">
        <v>174.14492619348599</v>
      </c>
      <c r="YW71" s="221">
        <v>2109.3510509511402</v>
      </c>
      <c r="YX71" s="451">
        <v>2922.5949616187099</v>
      </c>
      <c r="YY71" s="451">
        <v>2452.0441975511399</v>
      </c>
      <c r="YZ71" s="451">
        <v>1894.74183767157</v>
      </c>
      <c r="ZA71" s="451">
        <v>2640.62349494812</v>
      </c>
      <c r="ZB71" s="451">
        <v>2235.7013007580999</v>
      </c>
      <c r="ZC71" s="222">
        <v>37120.1558628766</v>
      </c>
      <c r="ZE71" s="234" t="s">
        <v>460</v>
      </c>
      <c r="ZF71" s="221">
        <v>21876</v>
      </c>
      <c r="ZG71" s="451">
        <v>9548</v>
      </c>
      <c r="ZH71" s="451">
        <v>3517</v>
      </c>
      <c r="ZI71" s="222">
        <v>3497</v>
      </c>
      <c r="ZJ71" s="221">
        <v>17477.995177000001</v>
      </c>
      <c r="ZK71" s="451">
        <v>11510.454312999998</v>
      </c>
      <c r="ZL71" s="451">
        <v>5569.2356669999999</v>
      </c>
      <c r="ZM71" s="222">
        <v>6161.7822579999993</v>
      </c>
      <c r="ZN71" s="221">
        <v>14909.074183842629</v>
      </c>
      <c r="ZO71" s="451">
        <v>12402.357471581021</v>
      </c>
      <c r="ZP71" s="451">
        <v>6350.07489614313</v>
      </c>
      <c r="ZQ71" s="222">
        <v>7306.288454177009</v>
      </c>
      <c r="ZS71" s="234" t="s">
        <v>460</v>
      </c>
      <c r="ZT71" s="221">
        <v>6037.4614526932901</v>
      </c>
      <c r="ZU71" s="451">
        <v>7531.2945845610002</v>
      </c>
      <c r="ZV71" s="451">
        <v>3042.34821568609</v>
      </c>
      <c r="ZW71" s="222">
        <v>3187.0783166334099</v>
      </c>
      <c r="ZX71" s="221">
        <v>8871.6127311493401</v>
      </c>
      <c r="ZY71" s="451">
        <v>4871.0628870200198</v>
      </c>
      <c r="ZZ71" s="451">
        <v>3307.7266804570399</v>
      </c>
      <c r="AAA71" s="222">
        <v>4119.2101375435996</v>
      </c>
    </row>
    <row r="72" spans="1:703" ht="15" customHeight="1" x14ac:dyDescent="0.2">
      <c r="A72" s="168"/>
      <c r="B72" s="234" t="s">
        <v>461</v>
      </c>
      <c r="C72" s="221">
        <v>28557</v>
      </c>
      <c r="D72" s="451">
        <v>26936</v>
      </c>
      <c r="E72" s="451">
        <v>27968</v>
      </c>
      <c r="F72" s="451">
        <v>28145</v>
      </c>
      <c r="G72" s="451">
        <v>29049</v>
      </c>
      <c r="H72" s="451">
        <v>32638</v>
      </c>
      <c r="I72" s="222">
        <v>33440</v>
      </c>
      <c r="J72" s="149"/>
      <c r="K72" s="234" t="s">
        <v>461</v>
      </c>
      <c r="L72" s="227">
        <f>((VLOOKUP($K72,$B$8:$I$75,3,FALSE)/VLOOKUP($K72,$B$8:$I$75,2,FALSE))^(1/6.975))-1</f>
        <v>-8.3432665315787968E-3</v>
      </c>
      <c r="M72" s="203">
        <f>((VLOOKUP($K72,$B$8:$I$75,4,FALSE)/VLOOKUP($K72,$B$8:$I$75,3,FALSE))^(1/7.035))-1</f>
        <v>5.3586301275110326E-3</v>
      </c>
      <c r="N72" s="203">
        <f>((VLOOKUP($K72,$B$8:$I$75,5,FALSE)/VLOOKUP($K72,$B$8:$I$75,4,FALSE))^(1/8.005))-1</f>
        <v>7.8840799983104226E-4</v>
      </c>
      <c r="O72" s="203">
        <f>((VLOOKUP($K72,$B$8:$I$75,6,FALSE)/VLOOKUP($K72,$B$8:$I$75,5,FALSE))^(1/9.01))-1</f>
        <v>3.5149688790525602E-3</v>
      </c>
      <c r="P72" s="203">
        <f>((VLOOKUP($K72,$B$8:$I$75,7,FALSE)/VLOOKUP($K72,$B$8:$I$75,6,FALSE))^(1/11))-1</f>
        <v>1.0646566009310909E-2</v>
      </c>
      <c r="Q72" s="228">
        <f>((VLOOKUP($K72,$B$8:$I$75,8,FALSE)/VLOOKUP($K72,$B$8:$I$75,7,FALSE))^(1/5))-1</f>
        <v>4.8669120303863611E-3</v>
      </c>
      <c r="S72" s="234" t="s">
        <v>461</v>
      </c>
      <c r="T72" s="227">
        <f>VLOOKUP($S72,$K$8:$Q$75,2,FALSE)*(VLOOKUP($S72,$AW$8:$BC$75,2,FALSE)-VLOOKUP($S72,$CE$8:$CK$75,2,FALSE))/(VLOOKUP($S72,$B$8:$I$75,3,FALSE)-VLOOKUP($S72,$B$8:$I$75,2,FALSE))</f>
        <v>1.4205685149387712E-3</v>
      </c>
      <c r="U72" s="203">
        <f>VLOOKUP($S72,$K$8:$Q$75,3,FALSE)*(VLOOKUP($S72,$AW$8:$BC$75,3,FALSE)-VLOOKUP($S72,$CE$8:$CK$75,3,FALSE))/(VLOOKUP($S72,$B$8:$I$75,4,FALSE)-VLOOKUP($S72,$B$8:$I$75,3,FALSE))</f>
        <v>-1.7758251003960981E-3</v>
      </c>
      <c r="V72" s="203">
        <f>VLOOKUP($S72,$K$8:$Q$75,4,FALSE)*(VLOOKUP($S72,$AW$8:$BC$75,4,FALSE)-VLOOKUP($S72,$CE$8:$CK$75,4,FALSE))/(VLOOKUP($S72,$B$8:$I$75,5,FALSE)-VLOOKUP($S72,$B$8:$I$75,4,FALSE))</f>
        <v>-7.2159376255722513E-4</v>
      </c>
      <c r="W72" s="203">
        <f>VLOOKUP($S72,$K$8:$Q$75,5,FALSE)*(VLOOKUP($S72,$AW$8:$BC$75,5,FALSE)-VLOOKUP($S72,$CE$8:$CK$75,5,FALSE))/(VLOOKUP($S72,$B$8:$I$75,6,FALSE)-VLOOKUP($S72,$B$8:$I$75,5,FALSE))</f>
        <v>-1.5552959641825487E-5</v>
      </c>
      <c r="X72" s="203">
        <f>VLOOKUP($S72,$K$8:$Q$75,6,FALSE)*(VLOOKUP($S72,$AW$8:$BC$75,6,FALSE)-VLOOKUP($S72,$CE$8:$CK$75,6,FALSE))/(VLOOKUP($S72,$B$8:$I$75,7,FALSE)-VLOOKUP($S72,$B$8:$I$75,6,FALSE))</f>
        <v>1.3111680624450883E-3</v>
      </c>
      <c r="Y72" s="228">
        <f>VLOOKUP($S72,$K$8:$Q$75,7,FALSE)*(VLOOKUP($S72,$AW$8:$BC$75,7,FALSE)-VLOOKUP($S72,$CE$8:$CK$75,7,FALSE))/(VLOOKUP($S72,$B$8:$I$75,8,FALSE)-VLOOKUP($S72,$B$8:$I$75,7,FALSE))</f>
        <v>1.7355820956240638E-3</v>
      </c>
      <c r="AA72" s="234" t="s">
        <v>461</v>
      </c>
      <c r="AB72" s="227">
        <f>(VLOOKUP($S72,$K$8:$Q$75,2,FALSE)*((VLOOKUP($S72,$B$8:$I$75,3,FALSE)-VLOOKUP($S72,$B$8:$I$75,2,FALSE))-(VLOOKUP($S72,$AW$8:$BC$75,2,FALSE)-VLOOKUP($S72,$CE$8:$CK$75,2,FALSE)))/(VLOOKUP($S72,$B$8:$I$75,3,FALSE)-VLOOKUP($S72,$B$8:$I$75,2,FALSE)))</f>
        <v>-9.7638350465175678E-3</v>
      </c>
      <c r="AC72" s="203">
        <f>(VLOOKUP($S72,$K$8:$Q$75,3,FALSE)*((VLOOKUP($S72,$B$8:$I$75,4,FALSE)-VLOOKUP($S72,$B$8:$I$75,3,FALSE))-(VLOOKUP($S72,$AW$8:$BC$75,3,FALSE)-VLOOKUP($S72,$CE$8:$CK$75,3,FALSE)))/(VLOOKUP($S72,$B$8:$I$75,4,FALSE)-VLOOKUP($S72,$B$8:$I$75,3,FALSE)))</f>
        <v>7.1344552279071303E-3</v>
      </c>
      <c r="AD72" s="203">
        <f>(VLOOKUP($S72,$K$8:$Q$75,4,FALSE)*((VLOOKUP($S72,$B$8:$I$75,5,FALSE)-VLOOKUP($S72,$B$8:$I$75,4,FALSE))-(VLOOKUP($S72,$AW$8:$BC$75,4,FALSE)-VLOOKUP($S72,$CE$8:$CK$75,4,FALSE)))/(VLOOKUP($S72,$B$8:$I$75,5,FALSE)-VLOOKUP($S72,$B$8:$I$75,4,FALSE)))</f>
        <v>1.5100017623882673E-3</v>
      </c>
      <c r="AE72" s="203">
        <f>(VLOOKUP($S72,$K$8:$Q$75,5,FALSE)*((VLOOKUP($S72,$B$8:$I$75,6,FALSE)-VLOOKUP($S72,$B$8:$I$75,5,FALSE))-(VLOOKUP($S72,$AW$8:$BC$75,5,FALSE)-VLOOKUP($S72,$CE$8:$CK$75,5,FALSE)))/(VLOOKUP($S72,$B$8:$I$75,6,FALSE)-VLOOKUP($S72,$B$8:$I$75,5,FALSE)))</f>
        <v>3.5305218386943856E-3</v>
      </c>
      <c r="AF72" s="203">
        <f>(VLOOKUP($S72,$K$8:$Q$75,6,FALSE)*((VLOOKUP($S72,$B$8:$I$75,7,FALSE)-VLOOKUP($S72,$B$8:$I$75,6,FALSE))-(VLOOKUP($S72,$AW$8:$BC$75,6,FALSE)-VLOOKUP($S72,$CE$8:$CK$75,6,FALSE)))/(VLOOKUP($S72,$B$8:$I$75,7,FALSE)-VLOOKUP($S72,$B$8:$I$75,6,FALSE)))</f>
        <v>9.3353979468658206E-3</v>
      </c>
      <c r="AG72" s="228">
        <f>(VLOOKUP($S72,$K$8:$Q$75,7,FALSE)*((VLOOKUP($S72,$B$8:$I$75,8,FALSE)-VLOOKUP($S72,$B$8:$I$75,7,FALSE))-(VLOOKUP($S72,$AW$8:$BC$75,7,FALSE)-VLOOKUP($S72,$CE$8:$CK$75,7,FALSE)))/(VLOOKUP($S72,$B$8:$I$75,8,FALSE)-VLOOKUP($S72,$B$8:$I$75,7,FALSE)))</f>
        <v>3.1313299347622971E-3</v>
      </c>
      <c r="AI72" s="234" t="s">
        <v>461</v>
      </c>
      <c r="AJ72" s="221">
        <f>VLOOKUP($AI72,$AW$8:$BC$75,2,FALSE)-VLOOKUP($AI72,$CE$8:$CK$75,2,FALSE)</f>
        <v>276</v>
      </c>
      <c r="AK72" s="222">
        <f>(VLOOKUP($AI72,$B$8:$I$75,3,FALSE)-VLOOKUP($AI72,$B$8:$I$75,2,FALSE))-AJ72</f>
        <v>-1897</v>
      </c>
      <c r="AL72" s="221">
        <f>VLOOKUP($AI72,$AW$8:$BC$75,3,FALSE)-VLOOKUP($AI72,$CE$8:$CK$75,3,FALSE)</f>
        <v>-342</v>
      </c>
      <c r="AM72" s="222">
        <f>(VLOOKUP($AI72,$B$8:$I$75,4,FALSE)-VLOOKUP($AI72,$B$8:$I$75,3,FALSE))-AL72</f>
        <v>1374</v>
      </c>
      <c r="AN72" s="221">
        <f>VLOOKUP($AI72,$AW$8:$BC$75,4,FALSE)-VLOOKUP($AI72,$CE$8:$CK$75,4,FALSE)</f>
        <v>-162</v>
      </c>
      <c r="AO72" s="222">
        <f>(VLOOKUP($AI72,$B$8:$I$75,5,FALSE)-VLOOKUP($AI72,$B$8:$I$75,4,FALSE))-AN72</f>
        <v>339</v>
      </c>
      <c r="AP72" s="221">
        <f>VLOOKUP($AI72,$AW$8:$BC$75,5,FALSE)-VLOOKUP($AI72,$CE$8:$CK$75,5,FALSE)</f>
        <v>-4</v>
      </c>
      <c r="AQ72" s="222">
        <f>(VLOOKUP($AI72,$B$8:$I$75,6,FALSE)-VLOOKUP($AI72,$B$8:$I$75,5,FALSE))-AP72</f>
        <v>908</v>
      </c>
      <c r="AR72" s="221">
        <f>VLOOKUP($AI72,$AW$8:$BC$75,6,FALSE)-VLOOKUP($AI72,$CE$8:$CK$75,6,FALSE)</f>
        <v>442</v>
      </c>
      <c r="AS72" s="222">
        <f>(VLOOKUP($AI72,$B$8:$I$75,7,FALSE)-VLOOKUP($AI72,$B$8:$I$75,6,FALSE))-AR72</f>
        <v>3147</v>
      </c>
      <c r="AT72" s="221">
        <f>VLOOKUP($AI72,$AW$8:$BC$75,7,FALSE)-VLOOKUP($AI72,$CE$8:$CK$75,7,FALSE)</f>
        <v>286</v>
      </c>
      <c r="AU72" s="222">
        <f>(VLOOKUP($AI72,$B$8:$I$75,8,FALSE)-VLOOKUP($AI72,$B$8:$I$75,7,FALSE))-AT72</f>
        <v>516</v>
      </c>
      <c r="AV72" s="636"/>
      <c r="AW72" s="234" t="s">
        <v>461</v>
      </c>
      <c r="AX72" s="221">
        <v>2873</v>
      </c>
      <c r="AY72" s="451">
        <v>2028</v>
      </c>
      <c r="AZ72" s="451">
        <v>2600</v>
      </c>
      <c r="BA72" s="451">
        <v>3008</v>
      </c>
      <c r="BB72" s="451">
        <v>4115</v>
      </c>
      <c r="BC72" s="222">
        <v>1959</v>
      </c>
      <c r="BD72" s="150"/>
      <c r="BE72" s="234" t="s">
        <v>461</v>
      </c>
      <c r="BF72" s="239">
        <f>IF(VLOOKUP($BE72,$B$8:$I$75,3,FALSE)&lt;&gt;VLOOKUP($BE72,$B$8:$I$75,2,FALSE),(10*(VLOOKUP($BE72,$K$8:$Q$75,2,FALSE)*100)*VLOOKUP($BE72,$AW$8:$BC$75,2,FALSE))/(VLOOKUP($BE72,$B$8:$I$75,3,FALSE)-VLOOKUP($BE72,$B$8:$I$75,2,FALSE)),"")</f>
        <v>14.787294722532934</v>
      </c>
      <c r="BG72" s="235">
        <f>IF(VLOOKUP($BE72,$B$8:$I$75,4,FALSE)&lt;&gt;VLOOKUP($BE72,$B$8:$I$75,3,FALSE),(10*(VLOOKUP($BE72,$K$8:$Q$75,3,FALSE)*100)*VLOOKUP($BE72,$AW$8:$BC$75,3,FALSE))/(VLOOKUP($BE72,$B$8:$I$75,4,FALSE)-VLOOKUP($BE72,$B$8:$I$75,3,FALSE)),"")</f>
        <v>10.530331297085633</v>
      </c>
      <c r="BH72" s="235">
        <f>IF(VLOOKUP($BE72,$B$8:$I$75,5,FALSE)&lt;&gt;VLOOKUP($BE72,$B$8:$I$75,4,FALSE),(10*(VLOOKUP($BE72,$K$8:$Q$75,4,FALSE)*100)*VLOOKUP($BE72,$AW$8:$BC$75,4,FALSE))/(VLOOKUP($BE72,$B$8:$I$75,5,FALSE)-VLOOKUP($BE72,$B$8:$I$75,4,FALSE)),"")</f>
        <v>11.581134460794971</v>
      </c>
      <c r="BI72" s="235">
        <f>IF(VLOOKUP($BE72,$B$8:$I$75,6,FALSE)&lt;&gt;VLOOKUP($BE72,$B$8:$I$75,5,FALSE),(10*(VLOOKUP($BE72,$K$8:$Q$75,5,FALSE)*100)*VLOOKUP($BE72,$AW$8:$BC$75,5,FALSE))/(VLOOKUP($BE72,$B$8:$I$75,6,FALSE)-VLOOKUP($BE72,$B$8:$I$75,5,FALSE)),"")</f>
        <v>11.695825650652766</v>
      </c>
      <c r="BJ72" s="235">
        <f>IF(VLOOKUP($BE72,$B$8:$I$75,7,FALSE)&lt;&gt;VLOOKUP($BE72,$B$8:$I$75,6,FALSE),(10*(VLOOKUP($BE72,$K$8:$Q$75,6,FALSE)*100)*VLOOKUP($BE72,$AW$8:$BC$75,6,FALSE))/(VLOOKUP($BE72,$B$8:$I$75,7,FALSE)-VLOOKUP($BE72,$B$8:$I$75,6,FALSE)),"")</f>
        <v>12.206915332492169</v>
      </c>
      <c r="BK72" s="240">
        <f>IF(VLOOKUP($BE72,$B$8:$I$75,8,FALSE)&lt;&gt;VLOOKUP($BE72,$B$8:$I$75,7,FALSE),(10*(VLOOKUP($BE72,$K$8:$Q$75,7,FALSE)*100)*VLOOKUP($BE72,$AW$8:$BC$75,7,FALSE))/(VLOOKUP($BE72,$B$8:$I$75,8,FALSE)-VLOOKUP($BE72,$B$8:$I$75,7,FALSE)),"")</f>
        <v>11.888130508138257</v>
      </c>
      <c r="BL72" s="239">
        <f>IF(VLOOKUP($BE72,$B$8:$I$75,3,FALSE)&lt;&gt;VLOOKUP($BE72,$B$8:$I$75,2,FALSE),(10*(VLOOKUP($BE72,$K$8:$Q$75,2,FALSE)*100)*VLOOKUP($BE72,$CE$8:$CK$75,2,FALSE))/(VLOOKUP($BE72,$B$8:$I$75,3,FALSE)-VLOOKUP($BE72,$B$8:$I$75,2,FALSE)),"")</f>
        <v>13.36672620759416</v>
      </c>
      <c r="BM72" s="235">
        <f>IF(VLOOKUP($BE72,$B$8:$I$75,4,FALSE)&lt;&gt;VLOOKUP($BE72,$B$8:$I$75,3,FALSE),(10*(VLOOKUP($BE72,$K$8:$Q$75,3,FALSE)*100)*VLOOKUP($BE72,$CE$8:$CK$75,3,FALSE))/(VLOOKUP($BE72,$B$8:$I$75,4,FALSE)-VLOOKUP($BE72,$B$8:$I$75,3,FALSE)),"")</f>
        <v>12.306156397481731</v>
      </c>
      <c r="BN72" s="235">
        <f>IF(VLOOKUP($BE72,$B$8:$I$75,5,FALSE)&lt;&gt;VLOOKUP($BE72,$B$8:$I$75,4,FALSE),(10*(VLOOKUP($BE72,$K$8:$Q$75,4,FALSE)*100)*VLOOKUP($BE72,$CE$8:$CK$75,4,FALSE))/(VLOOKUP($BE72,$B$8:$I$75,5,FALSE)-VLOOKUP($BE72,$B$8:$I$75,4,FALSE)),"")</f>
        <v>12.302728223352196</v>
      </c>
      <c r="BO72" s="235">
        <f>IF(VLOOKUP($BE72,$B$8:$I$75,6,FALSE)&lt;&gt;VLOOKUP($BE72,$B$8:$I$75,5,FALSE),(10*(VLOOKUP($BE72,$K$8:$Q$75,5,FALSE)*100)*VLOOKUP($BE72,$CE$8:$CK$75,5,FALSE))/(VLOOKUP($BE72,$B$8:$I$75,6,FALSE)-VLOOKUP($BE72,$B$8:$I$75,5,FALSE)),"")</f>
        <v>11.711378610294592</v>
      </c>
      <c r="BP72" s="235">
        <f>IF(VLOOKUP($BE72,$B$8:$I$75,7,FALSE)&lt;&gt;VLOOKUP($BE72,$B$8:$I$75,6,FALSE),(10*(VLOOKUP($BE72,$K$8:$Q$75,6,FALSE)*100)*VLOOKUP($BE72,$CE$8:$CK$75,6,FALSE))/(VLOOKUP($BE72,$B$8:$I$75,7,FALSE)-VLOOKUP($BE72,$B$8:$I$75,6,FALSE)),"")</f>
        <v>10.895747270047082</v>
      </c>
      <c r="BQ72" s="240">
        <f>IF(VLOOKUP($BE72,$B$8:$I$75,8,FALSE)&lt;&gt;VLOOKUP($BE72,$B$8:$I$75,7,FALSE),(10*(VLOOKUP($BE72,$K$8:$Q$75,7,FALSE)*100)*VLOOKUP($BE72,$CE$8:$CK$75,7,FALSE))/(VLOOKUP($BE72,$B$8:$I$75,8,FALSE)-VLOOKUP($BE72,$B$8:$I$75,7,FALSE)),"")</f>
        <v>10.152548412514193</v>
      </c>
      <c r="BR72" s="150"/>
      <c r="BS72" s="234" t="s">
        <v>461</v>
      </c>
      <c r="BT72" s="236">
        <v>404</v>
      </c>
      <c r="BU72" s="236">
        <v>400</v>
      </c>
      <c r="BV72" s="236">
        <v>416</v>
      </c>
      <c r="BW72" s="236">
        <v>386</v>
      </c>
      <c r="BX72" s="236">
        <v>401</v>
      </c>
      <c r="BY72" s="236">
        <v>413</v>
      </c>
      <c r="BZ72" s="236">
        <v>343</v>
      </c>
      <c r="CA72" s="236">
        <v>340</v>
      </c>
      <c r="CB72" s="236">
        <v>366</v>
      </c>
      <c r="CC72" s="205">
        <v>310</v>
      </c>
      <c r="CD72" s="638"/>
      <c r="CE72" s="234" t="s">
        <v>461</v>
      </c>
      <c r="CF72" s="221">
        <v>2597</v>
      </c>
      <c r="CG72" s="451">
        <v>2370</v>
      </c>
      <c r="CH72" s="451">
        <v>2762</v>
      </c>
      <c r="CI72" s="451">
        <v>3012</v>
      </c>
      <c r="CJ72" s="451">
        <v>3673</v>
      </c>
      <c r="CK72" s="222">
        <v>1673</v>
      </c>
      <c r="CM72" s="801" t="s">
        <v>461</v>
      </c>
      <c r="CN72" s="236">
        <v>307</v>
      </c>
      <c r="CO72" s="236">
        <v>328</v>
      </c>
      <c r="CP72" s="236">
        <v>335</v>
      </c>
      <c r="CQ72" s="236">
        <v>347</v>
      </c>
      <c r="CR72" s="236">
        <v>311</v>
      </c>
      <c r="CS72" s="236">
        <v>359</v>
      </c>
      <c r="CT72" s="236">
        <v>321</v>
      </c>
      <c r="CU72" s="236">
        <v>330</v>
      </c>
      <c r="CV72" s="236">
        <v>367</v>
      </c>
      <c r="CW72" s="205">
        <v>306</v>
      </c>
      <c r="CY72" s="234" t="s">
        <v>461</v>
      </c>
      <c r="CZ72" s="221">
        <v>29889.731901831801</v>
      </c>
      <c r="DA72" s="451">
        <v>771.07553155777998</v>
      </c>
      <c r="DB72" s="451">
        <v>1637.30450044077</v>
      </c>
      <c r="DC72" s="451">
        <v>81.544211737123504</v>
      </c>
      <c r="DD72" s="451">
        <v>634.26182714182801</v>
      </c>
      <c r="DE72" s="222">
        <v>24.978959600203201</v>
      </c>
      <c r="DG72" s="234" t="s">
        <v>461</v>
      </c>
      <c r="DH72" s="221">
        <v>796</v>
      </c>
      <c r="DI72" s="451">
        <v>988</v>
      </c>
      <c r="DJ72" s="451">
        <v>644</v>
      </c>
      <c r="DK72" s="451">
        <v>2112</v>
      </c>
      <c r="DL72" s="451">
        <v>3220</v>
      </c>
      <c r="DM72" s="451">
        <v>4276</v>
      </c>
      <c r="DN72" s="451">
        <v>6876</v>
      </c>
      <c r="DO72" s="222">
        <v>4528</v>
      </c>
      <c r="DP72" s="221">
        <v>508.27816999999993</v>
      </c>
      <c r="DQ72" s="451">
        <v>972.89284199999997</v>
      </c>
      <c r="DR72" s="451">
        <v>1216.5438329999999</v>
      </c>
      <c r="DS72" s="451">
        <v>3229.0854399999994</v>
      </c>
      <c r="DT72" s="451">
        <v>4304.6907869999995</v>
      </c>
      <c r="DU72" s="451">
        <v>4558.7359510000015</v>
      </c>
      <c r="DV72" s="451">
        <v>8077.0360180000016</v>
      </c>
      <c r="DW72" s="222">
        <v>3298.7135429999998</v>
      </c>
      <c r="DX72" s="221">
        <v>415.85532511779098</v>
      </c>
      <c r="DY72" s="451">
        <v>1034.8729302459501</v>
      </c>
      <c r="DZ72" s="451">
        <v>1335.11641106254</v>
      </c>
      <c r="EA72" s="451">
        <v>3699.7580236671702</v>
      </c>
      <c r="EB72" s="451">
        <v>4661.1831001009896</v>
      </c>
      <c r="EC72" s="451">
        <v>4462.2936283136196</v>
      </c>
      <c r="ED72" s="451">
        <v>8031.5177770870896</v>
      </c>
      <c r="EE72" s="222">
        <v>3109.7119047905198</v>
      </c>
      <c r="EG72" s="234" t="s">
        <v>461</v>
      </c>
      <c r="EH72" s="221">
        <v>5574</v>
      </c>
      <c r="EI72" s="451">
        <v>4678</v>
      </c>
      <c r="EJ72" s="451">
        <v>6263</v>
      </c>
      <c r="EK72" s="451">
        <v>4943</v>
      </c>
      <c r="EL72" s="451">
        <v>4841</v>
      </c>
      <c r="EM72" s="451">
        <v>2748</v>
      </c>
      <c r="EN72" s="422">
        <v>6500.2662760000012</v>
      </c>
      <c r="EO72" s="236">
        <v>4654.1506220000001</v>
      </c>
      <c r="EP72" s="236">
        <v>6700.5199109999994</v>
      </c>
      <c r="EQ72" s="236">
        <v>6437.6204349999998</v>
      </c>
      <c r="ER72" s="236">
        <v>4721.4678709999989</v>
      </c>
      <c r="ES72" s="205">
        <v>3623.9748890000001</v>
      </c>
      <c r="ET72" s="221">
        <v>6494.1030577204701</v>
      </c>
      <c r="EU72" s="451">
        <v>4781.1623714653397</v>
      </c>
      <c r="EV72" s="451">
        <v>6388.5344680537</v>
      </c>
      <c r="EW72" s="451">
        <v>6787.2300176174504</v>
      </c>
      <c r="EX72" s="451">
        <v>5311.0386215210901</v>
      </c>
      <c r="EY72" s="222">
        <v>3677.9314636219601</v>
      </c>
      <c r="EZ72" s="636"/>
      <c r="FA72" s="234" t="s">
        <v>461</v>
      </c>
      <c r="FB72" s="221">
        <v>7236</v>
      </c>
      <c r="FC72" s="451">
        <v>15791</v>
      </c>
      <c r="FD72" s="222">
        <v>6020</v>
      </c>
      <c r="FE72" s="221">
        <v>8273.5193139999992</v>
      </c>
      <c r="FF72" s="451">
        <v>17962.069450000003</v>
      </c>
      <c r="FG72" s="222">
        <v>6402.4112379999997</v>
      </c>
      <c r="FH72" s="221">
        <v>8377.3322630959392</v>
      </c>
      <c r="FI72" s="451">
        <v>18151.0479091017</v>
      </c>
      <c r="FJ72" s="222">
        <v>6911.6198278023603</v>
      </c>
      <c r="FK72" s="636"/>
      <c r="FL72" s="805"/>
      <c r="FM72" s="73"/>
      <c r="FU72" s="631"/>
      <c r="FV72" s="631"/>
      <c r="FW72" s="631"/>
      <c r="FX72" s="631"/>
      <c r="FZ72" s="234" t="s">
        <v>461</v>
      </c>
      <c r="GA72" s="221">
        <v>18411</v>
      </c>
      <c r="GB72" s="451">
        <v>6844</v>
      </c>
      <c r="GC72" s="222">
        <f t="shared" si="37"/>
        <v>11567</v>
      </c>
      <c r="GD72" s="221">
        <v>432300.908</v>
      </c>
      <c r="GE72" s="451">
        <v>257820.67300000001</v>
      </c>
      <c r="GF72" s="222">
        <f t="shared" si="38"/>
        <v>174480.23499999999</v>
      </c>
      <c r="GH72" s="234" t="s">
        <v>461</v>
      </c>
      <c r="GI72" s="221">
        <v>9111</v>
      </c>
      <c r="GJ72" s="451">
        <v>9073</v>
      </c>
      <c r="GK72" s="451">
        <v>9981</v>
      </c>
      <c r="GL72" s="451">
        <v>10702</v>
      </c>
      <c r="GM72" s="451">
        <v>11603</v>
      </c>
      <c r="GN72" s="451">
        <v>13551.554162709301</v>
      </c>
      <c r="GO72" s="222">
        <v>14169.874238534199</v>
      </c>
      <c r="GQ72" s="234" t="s">
        <v>461</v>
      </c>
      <c r="GR72" s="221">
        <v>28172</v>
      </c>
      <c r="GS72" s="451">
        <v>26385</v>
      </c>
      <c r="GT72" s="451">
        <v>27218</v>
      </c>
      <c r="GU72" s="451">
        <v>27407</v>
      </c>
      <c r="GV72" s="451">
        <v>28430</v>
      </c>
      <c r="GW72" s="451">
        <v>32050.8631904998</v>
      </c>
      <c r="GX72" s="222">
        <v>32857.991665577603</v>
      </c>
      <c r="GZ72" s="234" t="s">
        <v>461</v>
      </c>
      <c r="HA72" s="389">
        <f t="shared" si="39"/>
        <v>3.0920864888596205</v>
      </c>
      <c r="HB72" s="390">
        <f t="shared" si="40"/>
        <v>2.908078915463463</v>
      </c>
      <c r="HC72" s="390">
        <f t="shared" si="41"/>
        <v>2.7269812644023643</v>
      </c>
      <c r="HD72" s="390">
        <f t="shared" si="42"/>
        <v>2.5609231919267428</v>
      </c>
      <c r="HE72" s="390">
        <f t="shared" si="43"/>
        <v>2.4502283892096872</v>
      </c>
      <c r="HF72" s="390">
        <f t="shared" si="44"/>
        <v>2.3651060834554505</v>
      </c>
      <c r="HG72" s="246">
        <f t="shared" si="45"/>
        <v>2.3188626174410278</v>
      </c>
      <c r="HI72" s="234" t="s">
        <v>461</v>
      </c>
      <c r="HJ72" s="221">
        <v>2998</v>
      </c>
      <c r="HK72" s="451">
        <v>4161</v>
      </c>
      <c r="HL72" s="451">
        <v>1802</v>
      </c>
      <c r="HM72" s="451">
        <v>1719</v>
      </c>
      <c r="HN72" s="451">
        <v>907</v>
      </c>
      <c r="HO72" s="221">
        <v>3782.9491949999997</v>
      </c>
      <c r="HP72" s="451">
        <v>4974.3934549999994</v>
      </c>
      <c r="HQ72" s="451">
        <v>1973.4492769999999</v>
      </c>
      <c r="HR72" s="451">
        <v>1942.7528399999997</v>
      </c>
      <c r="HS72" s="451">
        <v>876.503379</v>
      </c>
      <c r="HT72" s="422">
        <v>4132.2773823248999</v>
      </c>
      <c r="HU72" s="236">
        <v>5229.4900528640001</v>
      </c>
      <c r="HV72" s="236">
        <v>1934.8959133472999</v>
      </c>
      <c r="HW72" s="236">
        <v>2079.0999662886002</v>
      </c>
      <c r="HX72" s="205">
        <v>800.5977461975001</v>
      </c>
      <c r="HY72" s="804"/>
      <c r="HZ72" s="234" t="s">
        <v>461</v>
      </c>
      <c r="IA72" s="221">
        <v>2972</v>
      </c>
      <c r="IB72" s="451">
        <v>136</v>
      </c>
      <c r="IC72" s="451">
        <v>3904</v>
      </c>
      <c r="ID72" s="451">
        <v>3936</v>
      </c>
      <c r="IE72" s="451">
        <v>624</v>
      </c>
      <c r="IF72" s="221">
        <v>3782.9491940000003</v>
      </c>
      <c r="IG72" s="451">
        <v>229.51094300000003</v>
      </c>
      <c r="IH72" s="451">
        <v>4457.5651970000008</v>
      </c>
      <c r="II72" s="451">
        <v>4200.859418</v>
      </c>
      <c r="IJ72" s="451">
        <v>879.16338700000006</v>
      </c>
      <c r="IK72" s="221">
        <v>4132.2773823327398</v>
      </c>
      <c r="IL72" s="451">
        <v>264.84885299994397</v>
      </c>
      <c r="IM72" s="451">
        <v>4579.3930821268596</v>
      </c>
      <c r="IN72" s="451">
        <v>4194.0399412192</v>
      </c>
      <c r="IO72" s="222">
        <v>1005.80180234166</v>
      </c>
      <c r="IQ72" s="234" t="s">
        <v>461</v>
      </c>
      <c r="IR72" s="221">
        <v>11</v>
      </c>
      <c r="IS72" s="451">
        <v>98</v>
      </c>
      <c r="IT72" s="451">
        <v>447</v>
      </c>
      <c r="IU72" s="451">
        <v>469</v>
      </c>
      <c r="IV72" s="451">
        <v>380</v>
      </c>
      <c r="IW72" s="451">
        <v>1014</v>
      </c>
      <c r="IX72" s="222">
        <v>579</v>
      </c>
      <c r="IY72" s="221">
        <v>1641</v>
      </c>
      <c r="IZ72" s="451">
        <v>1206</v>
      </c>
      <c r="JA72" s="451">
        <v>5930</v>
      </c>
      <c r="JB72" s="451">
        <v>5597</v>
      </c>
      <c r="JC72" s="451">
        <v>2894</v>
      </c>
      <c r="JD72" s="451">
        <v>4523</v>
      </c>
      <c r="JE72" s="222">
        <v>1123</v>
      </c>
      <c r="JF72" s="221">
        <v>15.095143000000002</v>
      </c>
      <c r="JG72" s="451">
        <v>128.27174300000001</v>
      </c>
      <c r="JH72" s="451">
        <v>477.73836699999998</v>
      </c>
      <c r="JI72" s="451">
        <v>680.91007799999988</v>
      </c>
      <c r="JJ72" s="451">
        <v>616.34227699999997</v>
      </c>
      <c r="JK72" s="451">
        <v>1027.4911240000001</v>
      </c>
      <c r="JL72" s="222">
        <v>850.973344</v>
      </c>
      <c r="JM72" s="221">
        <v>1746.4472230000003</v>
      </c>
      <c r="JN72" s="451">
        <v>1296.4901380000001</v>
      </c>
      <c r="JO72" s="451">
        <v>5719.9931319999996</v>
      </c>
      <c r="JP72" s="451">
        <v>6739.7773279999992</v>
      </c>
      <c r="JQ72" s="451">
        <v>4015.4831129999998</v>
      </c>
      <c r="JR72" s="451">
        <v>4093.3399329999997</v>
      </c>
      <c r="JS72" s="222">
        <v>1974.0601079999999</v>
      </c>
      <c r="JT72" s="221">
        <v>23.037437031501302</v>
      </c>
      <c r="JU72" s="451">
        <v>124.751272974721</v>
      </c>
      <c r="JV72" s="451">
        <v>459.17613335973499</v>
      </c>
      <c r="JW72" s="451">
        <v>767.88748874115799</v>
      </c>
      <c r="JX72" s="451">
        <v>740.14861555964296</v>
      </c>
      <c r="JY72" s="451">
        <v>1062.66698374827</v>
      </c>
      <c r="JZ72" s="222">
        <v>992.306577174513</v>
      </c>
      <c r="KA72" s="221">
        <v>1854.8956965227901</v>
      </c>
      <c r="KB72" s="451">
        <v>1232.6242909656901</v>
      </c>
      <c r="KC72" s="451">
        <v>5595.4497135845404</v>
      </c>
      <c r="KD72" s="451">
        <v>6961.3701071331297</v>
      </c>
      <c r="KE72" s="451">
        <v>4204.1915603825501</v>
      </c>
      <c r="KF72" s="451">
        <v>4442.0223480006298</v>
      </c>
      <c r="KG72" s="222">
        <v>2145.0023528994402</v>
      </c>
      <c r="KI72" s="234" t="s">
        <v>461</v>
      </c>
      <c r="KJ72" s="221">
        <v>4476</v>
      </c>
      <c r="KK72" s="451">
        <v>1580</v>
      </c>
      <c r="KL72" s="451">
        <v>1620</v>
      </c>
      <c r="KM72" s="222">
        <v>836</v>
      </c>
      <c r="KN72" s="221">
        <v>4866.3792489999996</v>
      </c>
      <c r="KO72" s="451">
        <v>1825.1654300000005</v>
      </c>
      <c r="KP72" s="451">
        <v>2013.5675180000001</v>
      </c>
      <c r="KQ72" s="222">
        <v>881.248468</v>
      </c>
      <c r="KR72" s="221">
        <v>4978.8351560999399</v>
      </c>
      <c r="KS72" s="451">
        <v>1910.7017322516699</v>
      </c>
      <c r="KT72" s="451">
        <v>2148.0547964320499</v>
      </c>
      <c r="KU72" s="222">
        <v>816.478217642711</v>
      </c>
      <c r="KW72" s="234" t="s">
        <v>461</v>
      </c>
      <c r="KX72" s="221">
        <v>10882</v>
      </c>
      <c r="KY72" s="451">
        <v>11516</v>
      </c>
      <c r="KZ72" s="451">
        <v>12614</v>
      </c>
      <c r="LA72" s="451">
        <v>13322</v>
      </c>
      <c r="LB72" s="451">
        <v>14111</v>
      </c>
      <c r="LC72" s="451">
        <v>16103.2211735326</v>
      </c>
      <c r="LD72" s="222">
        <v>16918.768509011399</v>
      </c>
      <c r="LE72" s="77"/>
      <c r="LF72" s="234" t="s">
        <v>461</v>
      </c>
      <c r="LG72" s="221">
        <v>11603</v>
      </c>
      <c r="LH72" s="451">
        <v>1405</v>
      </c>
      <c r="LI72" s="222">
        <v>1103</v>
      </c>
      <c r="LJ72" s="221">
        <v>13551.554162709301</v>
      </c>
      <c r="LK72" s="451">
        <v>1287.45443859648</v>
      </c>
      <c r="LL72" s="222">
        <v>1264.21257222689</v>
      </c>
      <c r="LM72" s="221">
        <v>14169.874238534199</v>
      </c>
      <c r="LN72" s="451">
        <v>1258.51890349117</v>
      </c>
      <c r="LO72" s="222">
        <v>1490.37536698598</v>
      </c>
      <c r="LQ72" s="234" t="s">
        <v>461</v>
      </c>
      <c r="LR72" s="221">
        <v>12565</v>
      </c>
      <c r="LS72" s="451">
        <v>1178</v>
      </c>
      <c r="LT72" s="222">
        <v>366</v>
      </c>
      <c r="LU72" s="221">
        <v>14605.490947000004</v>
      </c>
      <c r="LV72" s="451">
        <v>1346.780972</v>
      </c>
      <c r="LW72" s="222">
        <v>150.94925399999602</v>
      </c>
      <c r="LX72" s="422">
        <v>15400.114836598999</v>
      </c>
      <c r="LY72" s="236">
        <v>1427.42857617444</v>
      </c>
      <c r="LZ72" s="205">
        <v>91.225096237914201</v>
      </c>
      <c r="MB72" s="234" t="s">
        <v>461</v>
      </c>
      <c r="MC72" s="1111"/>
      <c r="MD72" s="1112"/>
      <c r="ME72" s="1112"/>
      <c r="MF72" s="1112"/>
      <c r="MG72" s="1112"/>
      <c r="MH72" s="221">
        <v>309.56823199999997</v>
      </c>
      <c r="MI72" s="451">
        <v>1363.0157899999999</v>
      </c>
      <c r="MJ72" s="451">
        <v>3431.8672590000006</v>
      </c>
      <c r="MK72" s="451">
        <v>4424.0849270000008</v>
      </c>
      <c r="ML72" s="451">
        <v>6574.6849729999994</v>
      </c>
      <c r="MM72" s="422">
        <v>348.6573284534</v>
      </c>
      <c r="MN72" s="236">
        <v>1431.7635003006999</v>
      </c>
      <c r="MO72" s="236">
        <v>3086.3701885122</v>
      </c>
      <c r="MP72" s="236">
        <v>4575.0534969359996</v>
      </c>
      <c r="MQ72" s="205">
        <v>7476.9239947838996</v>
      </c>
      <c r="MS72" s="234" t="s">
        <v>461</v>
      </c>
      <c r="MT72" s="221">
        <v>9111</v>
      </c>
      <c r="MU72" s="451">
        <v>9073</v>
      </c>
      <c r="MV72" s="451">
        <v>9981</v>
      </c>
      <c r="MW72" s="451">
        <v>10702</v>
      </c>
      <c r="MX72" s="451">
        <v>11603</v>
      </c>
      <c r="MY72" s="451">
        <v>13551.554162709301</v>
      </c>
      <c r="MZ72" s="222">
        <v>14169.874238534199</v>
      </c>
      <c r="NB72" s="234" t="s">
        <v>461</v>
      </c>
      <c r="NC72" s="221">
        <v>10312</v>
      </c>
      <c r="ND72" s="451">
        <v>1020</v>
      </c>
      <c r="NE72" s="222">
        <v>255</v>
      </c>
      <c r="NF72" s="221">
        <v>12318.602064999999</v>
      </c>
      <c r="NG72" s="451">
        <v>1141.0928420000002</v>
      </c>
      <c r="NH72" s="222">
        <v>91.859254999999393</v>
      </c>
      <c r="NI72" s="221">
        <v>12969.9353328463</v>
      </c>
      <c r="NJ72" s="451">
        <v>1138.7276994466799</v>
      </c>
      <c r="NK72" s="222">
        <v>61.211206241257202</v>
      </c>
      <c r="NM72" s="234" t="s">
        <v>461</v>
      </c>
      <c r="NN72" s="221">
        <v>237</v>
      </c>
      <c r="NO72" s="451">
        <v>1241</v>
      </c>
      <c r="NP72" s="451">
        <v>2637</v>
      </c>
      <c r="NQ72" s="451">
        <v>3305</v>
      </c>
      <c r="NR72" s="451">
        <v>4167</v>
      </c>
      <c r="NS72" s="451">
        <v>47899</v>
      </c>
      <c r="NT72" s="221">
        <v>170.71619700000002</v>
      </c>
      <c r="NU72" s="451">
        <v>987.11791899999992</v>
      </c>
      <c r="NV72" s="451">
        <v>2698.5734860000002</v>
      </c>
      <c r="NW72" s="451">
        <v>3713.8929330000001</v>
      </c>
      <c r="NX72" s="451">
        <v>5981.2536290000007</v>
      </c>
      <c r="NY72" s="451">
        <v>60206.064818999992</v>
      </c>
      <c r="NZ72" s="221">
        <v>173.86680107333399</v>
      </c>
      <c r="OA72" s="451">
        <v>932.39918688436705</v>
      </c>
      <c r="OB72" s="451">
        <v>2583.9216034726101</v>
      </c>
      <c r="OC72" s="451">
        <v>3990.5258142974999</v>
      </c>
      <c r="OD72" s="451">
        <v>6489.1608328064003</v>
      </c>
      <c r="OE72" s="222">
        <v>63910.589360001599</v>
      </c>
      <c r="OG72" s="234" t="s">
        <v>461</v>
      </c>
      <c r="OH72" s="221">
        <v>7798</v>
      </c>
      <c r="OI72" s="451">
        <v>2127</v>
      </c>
      <c r="OJ72" s="451">
        <v>1149</v>
      </c>
      <c r="OK72" s="222">
        <v>513</v>
      </c>
      <c r="OL72" s="221">
        <v>9772.0667049999975</v>
      </c>
      <c r="OM72" s="451">
        <v>2195.8283429999997</v>
      </c>
      <c r="ON72" s="451">
        <v>1316.8497400000001</v>
      </c>
      <c r="OO72" s="222">
        <v>266.80937299999999</v>
      </c>
      <c r="OP72" s="221">
        <v>10369.0559519409</v>
      </c>
      <c r="OQ72" s="451">
        <v>2167.8854629003299</v>
      </c>
      <c r="OR72" s="451">
        <v>1386.98962728225</v>
      </c>
      <c r="OS72" s="222">
        <v>245.94319641070399</v>
      </c>
      <c r="OU72" s="234" t="s">
        <v>461</v>
      </c>
      <c r="OV72" s="221">
        <v>1367.261567212</v>
      </c>
      <c r="OW72" s="451">
        <v>2378.53871526386</v>
      </c>
      <c r="OX72" s="451">
        <v>2578.5796509638899</v>
      </c>
      <c r="OY72" s="451">
        <v>2999.33050588776</v>
      </c>
      <c r="OZ72" s="451">
        <v>1890.82619618288</v>
      </c>
      <c r="PA72" s="222">
        <v>2955.3376030238301</v>
      </c>
      <c r="PC72" s="234" t="s">
        <v>461</v>
      </c>
      <c r="PD72" s="221">
        <v>258.998662417162</v>
      </c>
      <c r="PE72" s="451">
        <v>98.173645525247693</v>
      </c>
      <c r="PF72" s="451">
        <v>245.00307632185701</v>
      </c>
      <c r="PG72" s="451">
        <v>379.17813811916699</v>
      </c>
      <c r="PH72" s="451">
        <v>95.400590935446999</v>
      </c>
      <c r="PI72" s="222">
        <v>38.007171926712402</v>
      </c>
      <c r="PJ72" s="221">
        <v>4631.2288792426298</v>
      </c>
      <c r="PK72" s="451">
        <v>949.556494301665</v>
      </c>
      <c r="PL72" s="451">
        <v>1174.37756367113</v>
      </c>
      <c r="PM72" s="451">
        <v>2846.3891595210098</v>
      </c>
      <c r="PN72" s="451">
        <v>1703.90236841712</v>
      </c>
      <c r="PO72" s="222">
        <v>1422.48439527548</v>
      </c>
      <c r="PP72" s="221">
        <v>4906.3016762747102</v>
      </c>
      <c r="PQ72" s="451">
        <v>1053.7404298707299</v>
      </c>
      <c r="PR72" s="451">
        <v>1421.38836133272</v>
      </c>
      <c r="PS72" s="451">
        <v>3243.6168305482502</v>
      </c>
      <c r="PT72" s="451">
        <v>1809.3769348354499</v>
      </c>
      <c r="PU72" s="222">
        <v>1467.5003544229901</v>
      </c>
      <c r="PV72" s="636"/>
      <c r="PW72" s="234" t="s">
        <v>461</v>
      </c>
      <c r="PX72" s="221">
        <v>1731</v>
      </c>
      <c r="PY72" s="451">
        <v>5366</v>
      </c>
      <c r="PZ72" s="222">
        <v>4490</v>
      </c>
      <c r="QA72" s="422">
        <v>1451.7340559999993</v>
      </c>
      <c r="QB72" s="236">
        <v>5822.9692959999993</v>
      </c>
      <c r="QC72" s="205">
        <v>6276.8508099999999</v>
      </c>
      <c r="QD72" s="221">
        <v>1322.6136825347801</v>
      </c>
      <c r="QE72" s="451">
        <v>5930.7926577858998</v>
      </c>
      <c r="QF72" s="222">
        <v>6916.4678982135301</v>
      </c>
      <c r="QH72" s="801" t="s">
        <v>461</v>
      </c>
      <c r="QI72" s="236">
        <f t="shared" si="9"/>
        <v>191</v>
      </c>
      <c r="QJ72" s="236">
        <f t="shared" si="10"/>
        <v>115</v>
      </c>
      <c r="QK72" s="236">
        <f t="shared" si="11"/>
        <v>184</v>
      </c>
      <c r="QL72" s="236">
        <f t="shared" si="12"/>
        <v>156</v>
      </c>
      <c r="QM72" s="236">
        <f t="shared" si="13"/>
        <v>132</v>
      </c>
      <c r="QN72" s="236">
        <f t="shared" si="14"/>
        <v>134</v>
      </c>
      <c r="QO72" s="236">
        <f t="shared" si="15"/>
        <v>116</v>
      </c>
      <c r="QP72" s="236">
        <f t="shared" si="16"/>
        <v>69</v>
      </c>
      <c r="QQ72" s="205">
        <f t="shared" si="17"/>
        <v>68</v>
      </c>
      <c r="QR72" s="205">
        <f t="shared" si="18"/>
        <v>1165</v>
      </c>
      <c r="QT72" s="801" t="s">
        <v>461</v>
      </c>
      <c r="QU72" s="236">
        <v>147</v>
      </c>
      <c r="QV72" s="236">
        <v>101</v>
      </c>
      <c r="QW72" s="236">
        <v>139</v>
      </c>
      <c r="QX72" s="236">
        <v>122</v>
      </c>
      <c r="QY72" s="236">
        <v>101</v>
      </c>
      <c r="QZ72" s="236">
        <v>69</v>
      </c>
      <c r="RA72" s="236">
        <v>59</v>
      </c>
      <c r="RB72" s="236">
        <v>55</v>
      </c>
      <c r="RC72" s="205">
        <v>53</v>
      </c>
      <c r="RD72" s="205">
        <f t="shared" si="35"/>
        <v>846</v>
      </c>
      <c r="RF72" s="801" t="s">
        <v>461</v>
      </c>
      <c r="RG72" s="236">
        <v>25</v>
      </c>
      <c r="RH72" s="236">
        <v>12</v>
      </c>
      <c r="RI72" s="236">
        <v>40</v>
      </c>
      <c r="RJ72" s="236">
        <v>30</v>
      </c>
      <c r="RK72" s="236">
        <v>25</v>
      </c>
      <c r="RL72" s="236">
        <v>50</v>
      </c>
      <c r="RM72" s="236">
        <v>32</v>
      </c>
      <c r="RN72" s="236">
        <v>12</v>
      </c>
      <c r="RO72" s="205">
        <v>13</v>
      </c>
      <c r="RP72" s="205">
        <f t="shared" si="36"/>
        <v>239</v>
      </c>
      <c r="RR72" s="801" t="s">
        <v>461</v>
      </c>
      <c r="RS72" s="236">
        <v>19</v>
      </c>
      <c r="RT72" s="236">
        <v>2</v>
      </c>
      <c r="RU72" s="236">
        <v>5</v>
      </c>
      <c r="RV72" s="236">
        <v>4</v>
      </c>
      <c r="RW72" s="236">
        <v>6</v>
      </c>
      <c r="RX72" s="236">
        <v>15</v>
      </c>
      <c r="RY72" s="236">
        <v>25</v>
      </c>
      <c r="RZ72" s="236">
        <v>2</v>
      </c>
      <c r="SA72" s="205">
        <v>2</v>
      </c>
      <c r="SB72" s="205">
        <f t="shared" si="21"/>
        <v>80</v>
      </c>
      <c r="SD72" s="234" t="s">
        <v>461</v>
      </c>
      <c r="SE72" s="422">
        <v>182</v>
      </c>
      <c r="SF72" s="236">
        <v>177</v>
      </c>
      <c r="SG72" s="236">
        <v>175</v>
      </c>
      <c r="SH72" s="236">
        <v>164</v>
      </c>
      <c r="SI72" s="236">
        <v>166</v>
      </c>
      <c r="SJ72" s="236">
        <v>113</v>
      </c>
      <c r="SK72" s="236">
        <v>155</v>
      </c>
      <c r="SL72" s="236">
        <v>87</v>
      </c>
      <c r="SM72" s="236">
        <v>108</v>
      </c>
      <c r="SN72" s="205">
        <v>158</v>
      </c>
      <c r="SP72" s="234" t="s">
        <v>461</v>
      </c>
      <c r="SQ72" s="221">
        <v>8666</v>
      </c>
      <c r="SR72" s="205">
        <v>10578</v>
      </c>
      <c r="SS72" s="422">
        <v>9173.6814389999981</v>
      </c>
      <c r="ST72" s="205">
        <v>13462.384182999998</v>
      </c>
      <c r="SU72" s="221">
        <v>9017.7962368193894</v>
      </c>
      <c r="SV72" s="222">
        <v>13677.198436623799</v>
      </c>
      <c r="SX72" s="234" t="s">
        <v>461</v>
      </c>
      <c r="SY72" s="221">
        <v>12171</v>
      </c>
      <c r="SZ72" s="451">
        <v>10538</v>
      </c>
      <c r="TA72" s="451">
        <v>1583</v>
      </c>
      <c r="TB72" s="451">
        <v>1529</v>
      </c>
      <c r="TC72" s="451">
        <v>1673</v>
      </c>
      <c r="TD72" s="222">
        <v>2080</v>
      </c>
      <c r="TE72" s="221">
        <v>13376.481898</v>
      </c>
      <c r="TF72" s="451">
        <v>1383.0867849999997</v>
      </c>
      <c r="TG72" s="451">
        <v>1389.4752220000003</v>
      </c>
      <c r="TH72" s="451">
        <v>2057.1082970000002</v>
      </c>
      <c r="TI72" s="222">
        <v>1529.1702850000001</v>
      </c>
      <c r="TJ72" s="221">
        <v>13547.2743106219</v>
      </c>
      <c r="TK72" s="451">
        <v>1759.0207060197999</v>
      </c>
      <c r="TL72" s="451">
        <v>1526.28294549878</v>
      </c>
      <c r="TM72" s="451">
        <v>1795.0145807138899</v>
      </c>
      <c r="TN72" s="222">
        <v>1406.6845716228099</v>
      </c>
      <c r="TP72" s="234" t="s">
        <v>461</v>
      </c>
      <c r="TQ72" s="221">
        <v>776</v>
      </c>
      <c r="TR72" s="451">
        <v>888</v>
      </c>
      <c r="TS72" s="451">
        <v>612</v>
      </c>
      <c r="TT72" s="451">
        <v>1956</v>
      </c>
      <c r="TU72" s="451">
        <v>2672</v>
      </c>
      <c r="TV72" s="222">
        <v>3672</v>
      </c>
      <c r="TW72" s="221">
        <v>480.14787699999994</v>
      </c>
      <c r="TX72" s="451">
        <v>904.63870800000007</v>
      </c>
      <c r="TY72" s="451">
        <v>1152.6425849999998</v>
      </c>
      <c r="TZ72" s="451">
        <v>2996.1240709999993</v>
      </c>
      <c r="UA72" s="451">
        <v>3837.7132130000005</v>
      </c>
      <c r="UB72" s="222">
        <v>4053.2089569999994</v>
      </c>
      <c r="UC72" s="221">
        <v>385.76325910396702</v>
      </c>
      <c r="UD72" s="451">
        <v>976.41831758987996</v>
      </c>
      <c r="UE72" s="451">
        <v>1232.0749473103101</v>
      </c>
      <c r="UF72" s="451">
        <v>3426.67074690768</v>
      </c>
      <c r="UG72" s="451">
        <v>4005.7287111558098</v>
      </c>
      <c r="UH72" s="222">
        <v>3811.1813006974999</v>
      </c>
      <c r="UJ72" s="234" t="s">
        <v>461</v>
      </c>
      <c r="UK72" s="221">
        <v>10577</v>
      </c>
      <c r="UL72" s="451">
        <v>8759</v>
      </c>
      <c r="UM72" s="451">
        <v>1818</v>
      </c>
      <c r="UN72" s="221">
        <v>13456.456672</v>
      </c>
      <c r="UO72" s="451">
        <v>11609.185623000001</v>
      </c>
      <c r="UP72" s="451">
        <v>1847.2710510000002</v>
      </c>
      <c r="UQ72" s="422">
        <v>13675.1721511246</v>
      </c>
      <c r="UR72" s="236">
        <v>11822.4162163808</v>
      </c>
      <c r="US72" s="205">
        <v>1852.75593474375</v>
      </c>
      <c r="UU72" s="234" t="s">
        <v>461</v>
      </c>
      <c r="UV72" s="221">
        <v>9796.6005530000002</v>
      </c>
      <c r="UW72" s="451">
        <v>1812.585067</v>
      </c>
      <c r="UX72" s="221">
        <v>976.93768299999999</v>
      </c>
      <c r="UY72" s="451">
        <v>822.19602799999984</v>
      </c>
      <c r="UZ72" s="222">
        <v>48.137335999999991</v>
      </c>
      <c r="VA72" s="422">
        <v>10042.624379447299</v>
      </c>
      <c r="VB72" s="236">
        <v>1779.79183693352</v>
      </c>
      <c r="VC72" s="422">
        <v>1044.7308027118299</v>
      </c>
      <c r="VD72" s="236">
        <v>783.147046728585</v>
      </c>
      <c r="VE72" s="205">
        <v>24.878085303338299</v>
      </c>
      <c r="VF72" s="168"/>
      <c r="VG72" s="234" t="s">
        <v>461</v>
      </c>
      <c r="VH72" s="221">
        <v>1162.3279930000001</v>
      </c>
      <c r="VI72" s="451">
        <v>252.09147700000003</v>
      </c>
      <c r="VJ72" s="451">
        <v>99.163910000000001</v>
      </c>
      <c r="VK72" s="222">
        <v>299.00168699999995</v>
      </c>
      <c r="VL72" s="422">
        <v>1096.9743294167699</v>
      </c>
      <c r="VM72" s="236">
        <v>265.22640730193001</v>
      </c>
      <c r="VN72" s="236">
        <v>103.225147147199</v>
      </c>
      <c r="VO72" s="205">
        <v>314.365953067617</v>
      </c>
      <c r="VQ72" s="234" t="s">
        <v>461</v>
      </c>
      <c r="VR72" s="221">
        <v>6930</v>
      </c>
      <c r="VS72" s="222">
        <v>1736</v>
      </c>
      <c r="VT72" s="221">
        <v>7479.1118839999999</v>
      </c>
      <c r="VU72" s="222">
        <v>1694.5695579999999</v>
      </c>
      <c r="VV72" s="221">
        <v>7318.4817971881703</v>
      </c>
      <c r="VW72" s="222">
        <v>1699.31443963121</v>
      </c>
      <c r="VY72" s="234" t="s">
        <v>461</v>
      </c>
      <c r="VZ72" s="221">
        <v>1368</v>
      </c>
      <c r="WA72" s="451">
        <v>1878</v>
      </c>
      <c r="WB72" s="451">
        <v>535</v>
      </c>
      <c r="WC72" s="451">
        <v>2545</v>
      </c>
      <c r="WD72" s="222">
        <v>2179</v>
      </c>
      <c r="WE72" s="422">
        <v>1004.2161369999999</v>
      </c>
      <c r="WF72" s="236">
        <v>1797.5641049999999</v>
      </c>
      <c r="WG72" s="236">
        <v>750.90569099999993</v>
      </c>
      <c r="WH72" s="236">
        <v>2944.656954</v>
      </c>
      <c r="WI72" s="205">
        <v>2736.3972549999999</v>
      </c>
      <c r="WJ72" s="221">
        <v>812.56568628330899</v>
      </c>
      <c r="WK72" s="451">
        <v>1537.77117156756</v>
      </c>
      <c r="WL72" s="451">
        <v>786.69861523121597</v>
      </c>
      <c r="WM72" s="451">
        <v>3099.1737310294502</v>
      </c>
      <c r="WN72" s="222">
        <v>2866.33678637292</v>
      </c>
      <c r="WP72" s="234" t="s">
        <v>461</v>
      </c>
      <c r="WQ72" s="221">
        <v>791</v>
      </c>
      <c r="WR72" s="451">
        <v>865</v>
      </c>
      <c r="WS72" s="451">
        <v>410</v>
      </c>
      <c r="WT72" s="451">
        <v>1317</v>
      </c>
      <c r="WU72" s="451">
        <v>2232</v>
      </c>
      <c r="WV72" s="222">
        <v>2890</v>
      </c>
      <c r="WW72" s="221">
        <v>488.29054099999991</v>
      </c>
      <c r="WX72" s="451">
        <v>851.019274</v>
      </c>
      <c r="WY72" s="451">
        <v>739.29280500000004</v>
      </c>
      <c r="WZ72" s="451">
        <v>1641.747265</v>
      </c>
      <c r="XA72" s="451">
        <v>2601.7394060000001</v>
      </c>
      <c r="XB72" s="222">
        <v>2911.6508589999999</v>
      </c>
      <c r="XC72" s="221">
        <v>436.49658802576801</v>
      </c>
      <c r="XD72" s="451">
        <v>931.168630021323</v>
      </c>
      <c r="XE72" s="451">
        <v>683.56268352040399</v>
      </c>
      <c r="XF72" s="451">
        <v>1945.2343166302001</v>
      </c>
      <c r="XG72" s="451">
        <v>2727.01785174309</v>
      </c>
      <c r="XH72" s="222">
        <v>2379.06592054367</v>
      </c>
      <c r="XI72" s="636"/>
      <c r="XJ72" s="234" t="s">
        <v>461</v>
      </c>
      <c r="XK72" s="221">
        <v>16</v>
      </c>
      <c r="XL72" s="451">
        <v>20</v>
      </c>
      <c r="XM72" s="451">
        <v>32</v>
      </c>
      <c r="XN72" s="451">
        <v>100</v>
      </c>
      <c r="XO72" s="222">
        <v>28</v>
      </c>
      <c r="XP72" s="221">
        <v>68.642999361726766</v>
      </c>
      <c r="XQ72" s="451">
        <v>84.541606383537996</v>
      </c>
      <c r="XR72" s="451">
        <v>65.150305274975693</v>
      </c>
      <c r="XS72" s="451">
        <v>106.17564135644133</v>
      </c>
      <c r="XT72" s="222">
        <v>30.42587220505494</v>
      </c>
      <c r="XU72" s="221">
        <v>48.280642234110871</v>
      </c>
      <c r="XV72" s="451">
        <v>51.431678073913858</v>
      </c>
      <c r="XW72" s="451">
        <v>102.55030698460133</v>
      </c>
      <c r="XX72" s="451">
        <v>110.76647614954891</v>
      </c>
      <c r="XY72" s="222">
        <v>75.256127329895577</v>
      </c>
      <c r="XZ72" s="636"/>
      <c r="YA72" s="234" t="s">
        <v>461</v>
      </c>
      <c r="YB72" s="221">
        <v>606.63517041841203</v>
      </c>
      <c r="YC72" s="451">
        <v>1121.0437315025099</v>
      </c>
      <c r="YD72" s="451">
        <v>908.97915652952702</v>
      </c>
      <c r="YE72" s="451">
        <v>659.21564153597001</v>
      </c>
      <c r="YF72" s="451">
        <v>310.71175308690601</v>
      </c>
      <c r="YG72" s="451">
        <v>16.0858619142561</v>
      </c>
      <c r="YH72" s="451">
        <v>47.338831221968803</v>
      </c>
      <c r="YI72" s="221">
        <v>849.52026458183002</v>
      </c>
      <c r="YJ72" s="451">
        <v>1142.00573244155</v>
      </c>
      <c r="YK72" s="451">
        <v>921.97514506550306</v>
      </c>
      <c r="YL72" s="451">
        <v>688.24383068340705</v>
      </c>
      <c r="YM72" s="451">
        <v>950.87537165062599</v>
      </c>
      <c r="YN72" s="451">
        <v>802.38118947453097</v>
      </c>
      <c r="YO72" s="222">
        <v>10704.1591206515</v>
      </c>
      <c r="YP72" s="221">
        <v>1208.58667881567</v>
      </c>
      <c r="YQ72" s="451">
        <v>2197.48673380338</v>
      </c>
      <c r="YR72" s="451">
        <v>1767.6264845652599</v>
      </c>
      <c r="YS72" s="451">
        <v>1255.8422244713399</v>
      </c>
      <c r="YT72" s="451">
        <v>671.49912370404297</v>
      </c>
      <c r="YU72" s="451">
        <v>45.269205024551603</v>
      </c>
      <c r="YV72" s="451">
        <v>104.725713423542</v>
      </c>
      <c r="YW72" s="221">
        <v>1694.32438975375</v>
      </c>
      <c r="YX72" s="451">
        <v>2238.5869126023699</v>
      </c>
      <c r="YY72" s="451">
        <v>1794.59710354504</v>
      </c>
      <c r="YZ72" s="451">
        <v>1307.5140625701299</v>
      </c>
      <c r="ZA72" s="451">
        <v>1845.3396830465999</v>
      </c>
      <c r="ZB72" s="451">
        <v>1628.3086258486201</v>
      </c>
      <c r="ZC72" s="222">
        <v>22164.734570814198</v>
      </c>
      <c r="ZE72" s="234" t="s">
        <v>461</v>
      </c>
      <c r="ZF72" s="221">
        <v>11924</v>
      </c>
      <c r="ZG72" s="451">
        <v>5759</v>
      </c>
      <c r="ZH72" s="451">
        <v>2069</v>
      </c>
      <c r="ZI72" s="222">
        <v>1892</v>
      </c>
      <c r="ZJ72" s="221">
        <v>9599.7985999999983</v>
      </c>
      <c r="ZK72" s="451">
        <v>7167.695501000002</v>
      </c>
      <c r="ZL72" s="451">
        <v>3544.176136000001</v>
      </c>
      <c r="ZM72" s="222">
        <v>3899.4945959999995</v>
      </c>
      <c r="ZN72" s="221">
        <v>8144.7483990798701</v>
      </c>
      <c r="ZO72" s="451">
        <v>7740.2318921468195</v>
      </c>
      <c r="ZP72" s="451">
        <v>4050.7739356114002</v>
      </c>
      <c r="ZQ72" s="222">
        <v>4932.8064488179798</v>
      </c>
      <c r="ZS72" s="234" t="s">
        <v>461</v>
      </c>
      <c r="ZT72" s="221">
        <v>3347.0760488619399</v>
      </c>
      <c r="ZU72" s="451">
        <v>4556.6810987271901</v>
      </c>
      <c r="ZV72" s="451">
        <v>1952.3893909568101</v>
      </c>
      <c r="ZW72" s="222">
        <v>2256.1608861549698</v>
      </c>
      <c r="ZX72" s="221">
        <v>4797.6723502179302</v>
      </c>
      <c r="ZY72" s="451">
        <v>3183.5507934196298</v>
      </c>
      <c r="ZZ72" s="451">
        <v>2098.3845446545902</v>
      </c>
      <c r="AAA72" s="222">
        <v>2676.64556266301</v>
      </c>
    </row>
    <row r="73" spans="1:703" ht="15" customHeight="1" x14ac:dyDescent="0.2">
      <c r="A73" s="168"/>
      <c r="B73" s="234" t="s">
        <v>773</v>
      </c>
      <c r="C73" s="221">
        <v>20171</v>
      </c>
      <c r="D73" s="451">
        <v>20939</v>
      </c>
      <c r="E73" s="451">
        <v>22923</v>
      </c>
      <c r="F73" s="451">
        <v>23313</v>
      </c>
      <c r="G73" s="451">
        <v>23473</v>
      </c>
      <c r="H73" s="451">
        <v>23384</v>
      </c>
      <c r="I73" s="222">
        <v>23512</v>
      </c>
      <c r="J73" s="149"/>
      <c r="K73" s="234" t="s">
        <v>773</v>
      </c>
      <c r="L73" s="227">
        <f>((VLOOKUP($K73,$B$8:$I$75,3,FALSE)/VLOOKUP($K73,$B$8:$I$75,2,FALSE))^(1/6.975))-1</f>
        <v>5.371726728085946E-3</v>
      </c>
      <c r="M73" s="203">
        <f>((VLOOKUP($K73,$B$8:$I$75,4,FALSE)/VLOOKUP($K73,$B$8:$I$75,3,FALSE))^(1/7.035))-1</f>
        <v>1.2951284982368527E-2</v>
      </c>
      <c r="N73" s="203">
        <f>((VLOOKUP($K73,$B$8:$I$75,5,FALSE)/VLOOKUP($K73,$B$8:$I$75,4,FALSE))^(1/8.005))-1</f>
        <v>2.1097015659763407E-3</v>
      </c>
      <c r="O73" s="203">
        <f>((VLOOKUP($K73,$B$8:$I$75,6,FALSE)/VLOOKUP($K73,$B$8:$I$75,5,FALSE))^(1/9.01))-1</f>
        <v>7.5940913213212724E-4</v>
      </c>
      <c r="P73" s="203">
        <f>((VLOOKUP($K73,$B$8:$I$75,7,FALSE)/VLOOKUP($K73,$B$8:$I$75,6,FALSE))^(1/11))-1</f>
        <v>-3.4528552411938751E-4</v>
      </c>
      <c r="Q73" s="228">
        <f>((VLOOKUP($K73,$B$8:$I$75,8,FALSE)/VLOOKUP($K73,$B$8:$I$75,7,FALSE))^(1/5))-1</f>
        <v>1.0923764705605965E-3</v>
      </c>
      <c r="S73" s="234" t="s">
        <v>773</v>
      </c>
      <c r="T73" s="227">
        <f>VLOOKUP($S73,$K$8:$Q$75,2,FALSE)*(VLOOKUP($S73,$AW$8:$BC$75,2,FALSE)-VLOOKUP($S73,$CE$8:$CK$75,2,FALSE))/(VLOOKUP($S73,$B$8:$I$75,3,FALSE)-VLOOKUP($S73,$B$8:$I$75,2,FALSE))</f>
        <v>7.001430279705771E-3</v>
      </c>
      <c r="U73" s="203">
        <f>VLOOKUP($S73,$K$8:$Q$75,3,FALSE)*(VLOOKUP($S73,$AW$8:$BC$75,3,FALSE)-VLOOKUP($S73,$CE$8:$CK$75,3,FALSE))/(VLOOKUP($S73,$B$8:$I$75,4,FALSE)-VLOOKUP($S73,$B$8:$I$75,3,FALSE))</f>
        <v>1.1162649858795454E-3</v>
      </c>
      <c r="V73" s="203">
        <f>VLOOKUP($S73,$K$8:$Q$75,4,FALSE)*(VLOOKUP($S73,$AW$8:$BC$75,4,FALSE)-VLOOKUP($S73,$CE$8:$CK$75,4,FALSE))/(VLOOKUP($S73,$B$8:$I$75,5,FALSE)-VLOOKUP($S73,$B$8:$I$75,4,FALSE))</f>
        <v>2.8291638948862211E-3</v>
      </c>
      <c r="W73" s="203">
        <f>VLOOKUP($S73,$K$8:$Q$75,5,FALSE)*(VLOOKUP($S73,$AW$8:$BC$75,5,FALSE)-VLOOKUP($S73,$CE$8:$CK$75,5,FALSE))/(VLOOKUP($S73,$B$8:$I$75,6,FALSE)-VLOOKUP($S73,$B$8:$I$75,5,FALSE))</f>
        <v>1.5852665633258156E-3</v>
      </c>
      <c r="X73" s="203">
        <f>VLOOKUP($S73,$K$8:$Q$75,6,FALSE)*(VLOOKUP($S73,$AW$8:$BC$75,6,FALSE)-VLOOKUP($S73,$CE$8:$CK$75,6,FALSE))/(VLOOKUP($S73,$B$8:$I$75,7,FALSE)-VLOOKUP($S73,$B$8:$I$75,6,FALSE))</f>
        <v>7.4876523769709874E-4</v>
      </c>
      <c r="Y73" s="228">
        <f>VLOOKUP($S73,$K$8:$Q$75,7,FALSE)*(VLOOKUP($S73,$AW$8:$BC$75,7,FALSE)-VLOOKUP($S73,$CE$8:$CK$75,7,FALSE))/(VLOOKUP($S73,$B$8:$I$75,8,FALSE)-VLOOKUP($S73,$B$8:$I$75,7,FALSE))</f>
        <v>-8.363507352729567E-4</v>
      </c>
      <c r="AA73" s="234" t="s">
        <v>773</v>
      </c>
      <c r="AB73" s="227">
        <f>(VLOOKUP($S73,$K$8:$Q$75,2,FALSE)*((VLOOKUP($S73,$B$8:$I$75,3,FALSE)-VLOOKUP($S73,$B$8:$I$75,2,FALSE))-(VLOOKUP($S73,$AW$8:$BC$75,2,FALSE)-VLOOKUP($S73,$CE$8:$CK$75,2,FALSE)))/(VLOOKUP($S73,$B$8:$I$75,3,FALSE)-VLOOKUP($S73,$B$8:$I$75,2,FALSE)))</f>
        <v>-1.6297035516198248E-3</v>
      </c>
      <c r="AC73" s="203">
        <f>(VLOOKUP($S73,$K$8:$Q$75,3,FALSE)*((VLOOKUP($S73,$B$8:$I$75,4,FALSE)-VLOOKUP($S73,$B$8:$I$75,3,FALSE))-(VLOOKUP($S73,$AW$8:$BC$75,3,FALSE)-VLOOKUP($S73,$CE$8:$CK$75,3,FALSE)))/(VLOOKUP($S73,$B$8:$I$75,4,FALSE)-VLOOKUP($S73,$B$8:$I$75,3,FALSE)))</f>
        <v>1.1835019996488982E-2</v>
      </c>
      <c r="AD73" s="203">
        <f>(VLOOKUP($S73,$K$8:$Q$75,4,FALSE)*((VLOOKUP($S73,$B$8:$I$75,5,FALSE)-VLOOKUP($S73,$B$8:$I$75,4,FALSE))-(VLOOKUP($S73,$AW$8:$BC$75,4,FALSE)-VLOOKUP($S73,$CE$8:$CK$75,4,FALSE)))/(VLOOKUP($S73,$B$8:$I$75,5,FALSE)-VLOOKUP($S73,$B$8:$I$75,4,FALSE)))</f>
        <v>-7.1946232890988027E-4</v>
      </c>
      <c r="AE73" s="203">
        <f>(VLOOKUP($S73,$K$8:$Q$75,5,FALSE)*((VLOOKUP($S73,$B$8:$I$75,6,FALSE)-VLOOKUP($S73,$B$8:$I$75,5,FALSE))-(VLOOKUP($S73,$AW$8:$BC$75,5,FALSE)-VLOOKUP($S73,$CE$8:$CK$75,5,FALSE)))/(VLOOKUP($S73,$B$8:$I$75,6,FALSE)-VLOOKUP($S73,$B$8:$I$75,5,FALSE)))</f>
        <v>-8.2585743119368833E-4</v>
      </c>
      <c r="AF73" s="203">
        <f>(VLOOKUP($S73,$K$8:$Q$75,6,FALSE)*((VLOOKUP($S73,$B$8:$I$75,7,FALSE)-VLOOKUP($S73,$B$8:$I$75,6,FALSE))-(VLOOKUP($S73,$AW$8:$BC$75,6,FALSE)-VLOOKUP($S73,$CE$8:$CK$75,6,FALSE)))/(VLOOKUP($S73,$B$8:$I$75,7,FALSE)-VLOOKUP($S73,$B$8:$I$75,6,FALSE)))</f>
        <v>-1.0940507618164863E-3</v>
      </c>
      <c r="AG73" s="228">
        <f>(VLOOKUP($S73,$K$8:$Q$75,7,FALSE)*((VLOOKUP($S73,$B$8:$I$75,8,FALSE)-VLOOKUP($S73,$B$8:$I$75,7,FALSE))-(VLOOKUP($S73,$AW$8:$BC$75,7,FALSE)-VLOOKUP($S73,$CE$8:$CK$75,7,FALSE)))/(VLOOKUP($S73,$B$8:$I$75,8,FALSE)-VLOOKUP($S73,$B$8:$I$75,7,FALSE)))</f>
        <v>1.9287272058335532E-3</v>
      </c>
      <c r="AI73" s="234" t="s">
        <v>773</v>
      </c>
      <c r="AJ73" s="221">
        <f>VLOOKUP($AI73,$AW$8:$BC$75,2,FALSE)-VLOOKUP($AI73,$CE$8:$CK$75,2,FALSE)</f>
        <v>1001</v>
      </c>
      <c r="AK73" s="222">
        <f>(VLOOKUP($AI73,$B$8:$I$75,3,FALSE)-VLOOKUP($AI73,$B$8:$I$75,2,FALSE))-AJ73</f>
        <v>-233</v>
      </c>
      <c r="AL73" s="221">
        <f>VLOOKUP($AI73,$AW$8:$BC$75,3,FALSE)-VLOOKUP($AI73,$CE$8:$CK$75,3,FALSE)</f>
        <v>171</v>
      </c>
      <c r="AM73" s="222">
        <f>(VLOOKUP($AI73,$B$8:$I$75,4,FALSE)-VLOOKUP($AI73,$B$8:$I$75,3,FALSE))-AL73</f>
        <v>1813</v>
      </c>
      <c r="AN73" s="221">
        <f>VLOOKUP($AI73,$AW$8:$BC$75,4,FALSE)-VLOOKUP($AI73,$CE$8:$CK$75,4,FALSE)</f>
        <v>523</v>
      </c>
      <c r="AO73" s="222">
        <f>(VLOOKUP($AI73,$B$8:$I$75,5,FALSE)-VLOOKUP($AI73,$B$8:$I$75,4,FALSE))-AN73</f>
        <v>-133</v>
      </c>
      <c r="AP73" s="221">
        <f>VLOOKUP($AI73,$AW$8:$BC$75,5,FALSE)-VLOOKUP($AI73,$CE$8:$CK$75,5,FALSE)</f>
        <v>334</v>
      </c>
      <c r="AQ73" s="222">
        <f>(VLOOKUP($AI73,$B$8:$I$75,6,FALSE)-VLOOKUP($AI73,$B$8:$I$75,5,FALSE))-AP73</f>
        <v>-174</v>
      </c>
      <c r="AR73" s="221">
        <f>VLOOKUP($AI73,$AW$8:$BC$75,6,FALSE)-VLOOKUP($AI73,$CE$8:$CK$75,6,FALSE)</f>
        <v>193</v>
      </c>
      <c r="AS73" s="222">
        <f>(VLOOKUP($AI73,$B$8:$I$75,7,FALSE)-VLOOKUP($AI73,$B$8:$I$75,6,FALSE))-AR73</f>
        <v>-282</v>
      </c>
      <c r="AT73" s="221">
        <f>VLOOKUP($AI73,$AW$8:$BC$75,7,FALSE)-VLOOKUP($AI73,$CE$8:$CK$75,7,FALSE)</f>
        <v>-98</v>
      </c>
      <c r="AU73" s="222">
        <f>(VLOOKUP($AI73,$B$8:$I$75,8,FALSE)-VLOOKUP($AI73,$B$8:$I$75,7,FALSE))-AT73</f>
        <v>226</v>
      </c>
      <c r="AV73" s="636"/>
      <c r="AW73" s="234" t="s">
        <v>773</v>
      </c>
      <c r="AX73" s="221">
        <v>2646</v>
      </c>
      <c r="AY73" s="451">
        <v>1918</v>
      </c>
      <c r="AZ73" s="451">
        <v>2545</v>
      </c>
      <c r="BA73" s="451">
        <v>2568</v>
      </c>
      <c r="BB73" s="451">
        <v>2781</v>
      </c>
      <c r="BC73" s="222">
        <v>1168</v>
      </c>
      <c r="BD73" s="150"/>
      <c r="BE73" s="234" t="s">
        <v>773</v>
      </c>
      <c r="BF73" s="239">
        <f>IF(VLOOKUP($BE73,$B$8:$I$75,3,FALSE)&lt;&gt;VLOOKUP($BE73,$B$8:$I$75,2,FALSE),(10*(VLOOKUP($BE73,$K$8:$Q$75,2,FALSE)*100)*VLOOKUP($BE73,$AW$8:$BC$75,2,FALSE))/(VLOOKUP($BE73,$B$8:$I$75,3,FALSE)-VLOOKUP($BE73,$B$8:$I$75,2,FALSE)),"")</f>
        <v>18.50727724285861</v>
      </c>
      <c r="BG73" s="235">
        <f>IF(VLOOKUP($BE73,$B$8:$I$75,4,FALSE)&lt;&gt;VLOOKUP($BE73,$B$8:$I$75,3,FALSE),(10*(VLOOKUP($BE73,$K$8:$Q$75,3,FALSE)*100)*VLOOKUP($BE73,$AW$8:$BC$75,3,FALSE))/(VLOOKUP($BE73,$B$8:$I$75,4,FALSE)-VLOOKUP($BE73,$B$8:$I$75,3,FALSE)),"")</f>
        <v>12.520445865011508</v>
      </c>
      <c r="BH73" s="235">
        <f>IF(VLOOKUP($BE73,$B$8:$I$75,5,FALSE)&lt;&gt;VLOOKUP($BE73,$B$8:$I$75,4,FALSE),(10*(VLOOKUP($BE73,$K$8:$Q$75,4,FALSE)*100)*VLOOKUP($BE73,$AW$8:$BC$75,4,FALSE))/(VLOOKUP($BE73,$B$8:$I$75,5,FALSE)-VLOOKUP($BE73,$B$8:$I$75,4,FALSE)),"")</f>
        <v>13.767155090794327</v>
      </c>
      <c r="BI73" s="235">
        <f>IF(VLOOKUP($BE73,$B$8:$I$75,6,FALSE)&lt;&gt;VLOOKUP($BE73,$B$8:$I$75,5,FALSE),(10*(VLOOKUP($BE73,$K$8:$Q$75,5,FALSE)*100)*VLOOKUP($BE73,$AW$8:$BC$75,5,FALSE))/(VLOOKUP($BE73,$B$8:$I$75,6,FALSE)-VLOOKUP($BE73,$B$8:$I$75,5,FALSE)),"")</f>
        <v>12.188516570720642</v>
      </c>
      <c r="BJ73" s="235">
        <f>IF(VLOOKUP($BE73,$B$8:$I$75,7,FALSE)&lt;&gt;VLOOKUP($BE73,$B$8:$I$75,6,FALSE),(10*(VLOOKUP($BE73,$K$8:$Q$75,6,FALSE)*100)*VLOOKUP($BE73,$AW$8:$BC$75,6,FALSE))/(VLOOKUP($BE73,$B$8:$I$75,7,FALSE)-VLOOKUP($BE73,$B$8:$I$75,6,FALSE)),"")</f>
        <v>10.789202725573221</v>
      </c>
      <c r="BK73" s="240">
        <f>IF(VLOOKUP($BE73,$B$8:$I$75,8,FALSE)&lt;&gt;VLOOKUP($BE73,$B$8:$I$75,7,FALSE),(10*(VLOOKUP($BE73,$K$8:$Q$75,7,FALSE)*100)*VLOOKUP($BE73,$AW$8:$BC$75,7,FALSE))/(VLOOKUP($BE73,$B$8:$I$75,8,FALSE)-VLOOKUP($BE73,$B$8:$I$75,7,FALSE)),"")</f>
        <v>9.9679352938654429</v>
      </c>
      <c r="BL73" s="239">
        <f>IF(VLOOKUP($BE73,$B$8:$I$75,3,FALSE)&lt;&gt;VLOOKUP($BE73,$B$8:$I$75,2,FALSE),(10*(VLOOKUP($BE73,$K$8:$Q$75,2,FALSE)*100)*VLOOKUP($BE73,$CE$8:$CK$75,2,FALSE))/(VLOOKUP($BE73,$B$8:$I$75,3,FALSE)-VLOOKUP($BE73,$B$8:$I$75,2,FALSE)),"")</f>
        <v>11.505846963152841</v>
      </c>
      <c r="BM73" s="235">
        <f>IF(VLOOKUP($BE73,$B$8:$I$75,4,FALSE)&lt;&gt;VLOOKUP($BE73,$B$8:$I$75,3,FALSE),(10*(VLOOKUP($BE73,$K$8:$Q$75,3,FALSE)*100)*VLOOKUP($BE73,$CE$8:$CK$75,3,FALSE))/(VLOOKUP($BE73,$B$8:$I$75,4,FALSE)-VLOOKUP($BE73,$B$8:$I$75,3,FALSE)),"")</f>
        <v>11.404180879131964</v>
      </c>
      <c r="BN73" s="235">
        <f>IF(VLOOKUP($BE73,$B$8:$I$75,5,FALSE)&lt;&gt;VLOOKUP($BE73,$B$8:$I$75,4,FALSE),(10*(VLOOKUP($BE73,$K$8:$Q$75,4,FALSE)*100)*VLOOKUP($BE73,$CE$8:$CK$75,4,FALSE))/(VLOOKUP($BE73,$B$8:$I$75,5,FALSE)-VLOOKUP($BE73,$B$8:$I$75,4,FALSE)),"")</f>
        <v>10.937991195908104</v>
      </c>
      <c r="BO73" s="235">
        <f>IF(VLOOKUP($BE73,$B$8:$I$75,6,FALSE)&lt;&gt;VLOOKUP($BE73,$B$8:$I$75,5,FALSE),(10*(VLOOKUP($BE73,$K$8:$Q$75,5,FALSE)*100)*VLOOKUP($BE73,$CE$8:$CK$75,5,FALSE))/(VLOOKUP($BE73,$B$8:$I$75,6,FALSE)-VLOOKUP($BE73,$B$8:$I$75,5,FALSE)),"")</f>
        <v>10.603250007394827</v>
      </c>
      <c r="BP73" s="235">
        <f>IF(VLOOKUP($BE73,$B$8:$I$75,7,FALSE)&lt;&gt;VLOOKUP($BE73,$B$8:$I$75,6,FALSE),(10*(VLOOKUP($BE73,$K$8:$Q$75,6,FALSE)*100)*VLOOKUP($BE73,$CE$8:$CK$75,6,FALSE))/(VLOOKUP($BE73,$B$8:$I$75,7,FALSE)-VLOOKUP($BE73,$B$8:$I$75,6,FALSE)),"")</f>
        <v>10.040437487876122</v>
      </c>
      <c r="BQ73" s="240">
        <f>IF(VLOOKUP($BE73,$B$8:$I$75,8,FALSE)&lt;&gt;VLOOKUP($BE73,$B$8:$I$75,7,FALSE),(10*(VLOOKUP($BE73,$K$8:$Q$75,7,FALSE)*100)*VLOOKUP($BE73,$CE$8:$CK$75,7,FALSE))/(VLOOKUP($BE73,$B$8:$I$75,8,FALSE)-VLOOKUP($BE73,$B$8:$I$75,7,FALSE)),"")</f>
        <v>10.8042860291384</v>
      </c>
      <c r="BR73" s="150"/>
      <c r="BS73" s="234" t="s">
        <v>773</v>
      </c>
      <c r="BT73" s="236">
        <v>244</v>
      </c>
      <c r="BU73" s="236">
        <v>245</v>
      </c>
      <c r="BV73" s="236">
        <v>234</v>
      </c>
      <c r="BW73" s="236">
        <v>247</v>
      </c>
      <c r="BX73" s="236">
        <v>257</v>
      </c>
      <c r="BY73" s="236">
        <v>195</v>
      </c>
      <c r="BZ73" s="236">
        <v>235</v>
      </c>
      <c r="CA73" s="236">
        <v>212</v>
      </c>
      <c r="CB73" s="236">
        <v>196</v>
      </c>
      <c r="CC73" s="205">
        <v>214</v>
      </c>
      <c r="CD73" s="638"/>
      <c r="CE73" s="234" t="s">
        <v>773</v>
      </c>
      <c r="CF73" s="221">
        <v>1645</v>
      </c>
      <c r="CG73" s="451">
        <v>1747</v>
      </c>
      <c r="CH73" s="451">
        <v>2022</v>
      </c>
      <c r="CI73" s="451">
        <v>2234</v>
      </c>
      <c r="CJ73" s="451">
        <v>2588</v>
      </c>
      <c r="CK73" s="222">
        <v>1266</v>
      </c>
      <c r="CM73" s="801" t="s">
        <v>773</v>
      </c>
      <c r="CN73" s="236">
        <v>245</v>
      </c>
      <c r="CO73" s="236">
        <v>257</v>
      </c>
      <c r="CP73" s="236">
        <v>242</v>
      </c>
      <c r="CQ73" s="236">
        <v>249</v>
      </c>
      <c r="CR73" s="236">
        <v>240</v>
      </c>
      <c r="CS73" s="236">
        <v>257</v>
      </c>
      <c r="CT73" s="236">
        <v>278</v>
      </c>
      <c r="CU73" s="236">
        <v>272</v>
      </c>
      <c r="CV73" s="236">
        <v>285</v>
      </c>
      <c r="CW73" s="205">
        <v>270</v>
      </c>
      <c r="CY73" s="234" t="s">
        <v>773</v>
      </c>
      <c r="CZ73" s="221">
        <v>20835.140594457302</v>
      </c>
      <c r="DA73" s="451">
        <v>789.34513346069502</v>
      </c>
      <c r="DB73" s="451">
        <v>1000.38113239558</v>
      </c>
      <c r="DC73" s="451">
        <v>77.074254306829502</v>
      </c>
      <c r="DD73" s="451">
        <v>565.36522411063197</v>
      </c>
      <c r="DE73" s="222">
        <v>17.057978925902098</v>
      </c>
      <c r="DG73" s="234" t="s">
        <v>773</v>
      </c>
      <c r="DH73" s="221">
        <v>492</v>
      </c>
      <c r="DI73" s="451">
        <v>620</v>
      </c>
      <c r="DJ73" s="451">
        <v>728</v>
      </c>
      <c r="DK73" s="451">
        <v>2336</v>
      </c>
      <c r="DL73" s="451">
        <v>3013</v>
      </c>
      <c r="DM73" s="451">
        <v>2928</v>
      </c>
      <c r="DN73" s="451">
        <v>4904</v>
      </c>
      <c r="DO73" s="222">
        <v>3752</v>
      </c>
      <c r="DP73" s="221">
        <v>219.56824800000001</v>
      </c>
      <c r="DQ73" s="451">
        <v>641.53497300000004</v>
      </c>
      <c r="DR73" s="451">
        <v>895.86134000000004</v>
      </c>
      <c r="DS73" s="451">
        <v>2617.1591619999999</v>
      </c>
      <c r="DT73" s="451">
        <v>3028.4349389999998</v>
      </c>
      <c r="DU73" s="451">
        <v>2789.077029</v>
      </c>
      <c r="DV73" s="451">
        <v>6431.6090059999997</v>
      </c>
      <c r="DW73" s="222">
        <v>2795.4877289999999</v>
      </c>
      <c r="DX73" s="221">
        <v>270.59488126495</v>
      </c>
      <c r="DY73" s="451">
        <v>692.20177535729897</v>
      </c>
      <c r="DZ73" s="451">
        <v>1077.2349835069001</v>
      </c>
      <c r="EA73" s="451">
        <v>2447.9392586632198</v>
      </c>
      <c r="EB73" s="451">
        <v>3166.8948827876202</v>
      </c>
      <c r="EC73" s="451">
        <v>2897.3381529600802</v>
      </c>
      <c r="ED73" s="451">
        <v>6660.0129765998299</v>
      </c>
      <c r="EE73" s="222">
        <v>2527.11966438542</v>
      </c>
      <c r="EG73" s="234" t="s">
        <v>773</v>
      </c>
      <c r="EH73" s="221">
        <v>4553</v>
      </c>
      <c r="EI73" s="451">
        <v>4118</v>
      </c>
      <c r="EJ73" s="451">
        <v>5289</v>
      </c>
      <c r="EK73" s="451">
        <v>4171</v>
      </c>
      <c r="EL73" s="451">
        <v>3448</v>
      </c>
      <c r="EM73" s="451">
        <v>1895</v>
      </c>
      <c r="EN73" s="422">
        <v>3983.9172410000001</v>
      </c>
      <c r="EO73" s="236">
        <v>3610.588718</v>
      </c>
      <c r="EP73" s="236">
        <v>4082.442012</v>
      </c>
      <c r="EQ73" s="236">
        <v>5343.917355999999</v>
      </c>
      <c r="ER73" s="236">
        <v>3740.7055330000003</v>
      </c>
      <c r="ES73" s="205">
        <v>2622.4291389999999</v>
      </c>
      <c r="ET73" s="221">
        <v>3851.67178676393</v>
      </c>
      <c r="EU73" s="451">
        <v>3552.3912163407899</v>
      </c>
      <c r="EV73" s="451">
        <v>3805.0196379889799</v>
      </c>
      <c r="EW73" s="451">
        <v>5165.6294588197698</v>
      </c>
      <c r="EX73" s="451">
        <v>4341.5613000495796</v>
      </c>
      <c r="EY73" s="222">
        <v>2795.72660003695</v>
      </c>
      <c r="EZ73" s="636"/>
      <c r="FA73" s="234" t="s">
        <v>773</v>
      </c>
      <c r="FB73" s="221">
        <v>6039</v>
      </c>
      <c r="FC73" s="451">
        <v>13256</v>
      </c>
      <c r="FD73" s="222">
        <v>4179</v>
      </c>
      <c r="FE73" s="221">
        <v>5370.2840930000002</v>
      </c>
      <c r="FF73" s="451">
        <v>13228.767255999999</v>
      </c>
      <c r="FG73" s="222">
        <v>4784.9486529999995</v>
      </c>
      <c r="FH73" s="221">
        <v>5167.0554850103199</v>
      </c>
      <c r="FI73" s="451">
        <v>12909.844006585499</v>
      </c>
      <c r="FJ73" s="222">
        <v>5435.1005084041399</v>
      </c>
      <c r="FK73" s="636"/>
      <c r="FL73" s="805"/>
      <c r="FM73" s="73"/>
      <c r="FU73" s="631"/>
      <c r="FV73" s="631"/>
      <c r="FW73" s="631"/>
      <c r="FX73" s="631"/>
      <c r="FZ73" s="234" t="s">
        <v>773</v>
      </c>
      <c r="GA73" s="221">
        <v>14017</v>
      </c>
      <c r="GB73" s="451">
        <v>5864</v>
      </c>
      <c r="GC73" s="222">
        <f t="shared" si="37"/>
        <v>8153</v>
      </c>
      <c r="GD73" s="221">
        <v>343730.65099999995</v>
      </c>
      <c r="GE73" s="451">
        <v>232333.50700000004</v>
      </c>
      <c r="GF73" s="222">
        <f t="shared" si="38"/>
        <v>111397.14399999991</v>
      </c>
      <c r="GH73" s="234" t="s">
        <v>773</v>
      </c>
      <c r="GI73" s="221">
        <v>6165</v>
      </c>
      <c r="GJ73" s="451">
        <v>6501</v>
      </c>
      <c r="GK73" s="451">
        <v>7631</v>
      </c>
      <c r="GL73" s="451">
        <v>8445</v>
      </c>
      <c r="GM73" s="451">
        <v>9325</v>
      </c>
      <c r="GN73" s="451">
        <v>10216.2957314125</v>
      </c>
      <c r="GO73" s="222">
        <v>10580.627754204001</v>
      </c>
      <c r="GQ73" s="234" t="s">
        <v>773</v>
      </c>
      <c r="GR73" s="221">
        <v>19578</v>
      </c>
      <c r="GS73" s="451">
        <v>19525</v>
      </c>
      <c r="GT73" s="451">
        <v>21424</v>
      </c>
      <c r="GU73" s="451">
        <v>22146</v>
      </c>
      <c r="GV73" s="451">
        <v>22573</v>
      </c>
      <c r="GW73" s="451">
        <v>22550.052288750001</v>
      </c>
      <c r="GX73" s="222">
        <v>22568.998612615</v>
      </c>
      <c r="GZ73" s="234" t="s">
        <v>773</v>
      </c>
      <c r="HA73" s="389">
        <f t="shared" si="39"/>
        <v>3.175669099756691</v>
      </c>
      <c r="HB73" s="390">
        <f t="shared" si="40"/>
        <v>3.0033840947546531</v>
      </c>
      <c r="HC73" s="390">
        <f t="shared" si="41"/>
        <v>2.807495741056218</v>
      </c>
      <c r="HD73" s="390">
        <f t="shared" si="42"/>
        <v>2.6223801065719359</v>
      </c>
      <c r="HE73" s="390">
        <f t="shared" si="43"/>
        <v>2.4206970509383376</v>
      </c>
      <c r="HF73" s="390">
        <f t="shared" si="44"/>
        <v>2.2072630708422381</v>
      </c>
      <c r="HG73" s="246">
        <f t="shared" si="45"/>
        <v>2.1330491098363855</v>
      </c>
      <c r="HI73" s="234" t="s">
        <v>773</v>
      </c>
      <c r="HJ73" s="221">
        <v>2608</v>
      </c>
      <c r="HK73" s="451">
        <v>3140</v>
      </c>
      <c r="HL73" s="451">
        <v>1513</v>
      </c>
      <c r="HM73" s="451">
        <v>1373</v>
      </c>
      <c r="HN73" s="451">
        <v>693</v>
      </c>
      <c r="HO73" s="221">
        <v>3302.2372579999997</v>
      </c>
      <c r="HP73" s="451">
        <v>3829.0069550000003</v>
      </c>
      <c r="HQ73" s="451">
        <v>1360.5806750000002</v>
      </c>
      <c r="HR73" s="451">
        <v>1226.23128</v>
      </c>
      <c r="HS73" s="451">
        <v>499.10744</v>
      </c>
      <c r="HT73" s="422">
        <v>3719.2524986931999</v>
      </c>
      <c r="HU73" s="236">
        <v>3945.3485664107002</v>
      </c>
      <c r="HV73" s="236">
        <v>1322.2321832737</v>
      </c>
      <c r="HW73" s="236">
        <v>1163.5630566426</v>
      </c>
      <c r="HX73" s="205">
        <v>454.2226339879</v>
      </c>
      <c r="HY73" s="804"/>
      <c r="HZ73" s="234" t="s">
        <v>773</v>
      </c>
      <c r="IA73" s="221">
        <v>2612</v>
      </c>
      <c r="IB73" s="451">
        <v>108</v>
      </c>
      <c r="IC73" s="451">
        <v>2812</v>
      </c>
      <c r="ID73" s="451">
        <v>3128</v>
      </c>
      <c r="IE73" s="451">
        <v>688</v>
      </c>
      <c r="IF73" s="221">
        <v>3302.2372630000004</v>
      </c>
      <c r="IG73" s="451">
        <v>183.43677700000001</v>
      </c>
      <c r="IH73" s="451">
        <v>3290.1343959999999</v>
      </c>
      <c r="II73" s="451">
        <v>2667.5391559999998</v>
      </c>
      <c r="IJ73" s="451">
        <v>773.81604900000002</v>
      </c>
      <c r="IK73" s="221">
        <v>3719.2524986936501</v>
      </c>
      <c r="IL73" s="451">
        <v>178.640238288451</v>
      </c>
      <c r="IM73" s="451">
        <v>3443.3658419773401</v>
      </c>
      <c r="IN73" s="451">
        <v>2535.5294610770402</v>
      </c>
      <c r="IO73" s="222">
        <v>727.83089897427999</v>
      </c>
      <c r="IQ73" s="234" t="s">
        <v>773</v>
      </c>
      <c r="IR73" s="221">
        <v>24</v>
      </c>
      <c r="IS73" s="451">
        <v>142</v>
      </c>
      <c r="IT73" s="451">
        <v>525</v>
      </c>
      <c r="IU73" s="451">
        <v>460</v>
      </c>
      <c r="IV73" s="451">
        <v>298</v>
      </c>
      <c r="IW73" s="451">
        <v>769</v>
      </c>
      <c r="IX73" s="222">
        <v>390</v>
      </c>
      <c r="IY73" s="221">
        <v>1437</v>
      </c>
      <c r="IZ73" s="451">
        <v>1028</v>
      </c>
      <c r="JA73" s="451">
        <v>4797</v>
      </c>
      <c r="JB73" s="451">
        <v>4925</v>
      </c>
      <c r="JC73" s="451">
        <v>2148</v>
      </c>
      <c r="JD73" s="451">
        <v>3028</v>
      </c>
      <c r="JE73" s="222">
        <v>769</v>
      </c>
      <c r="JF73" s="221">
        <v>25.029980000000002</v>
      </c>
      <c r="JG73" s="451">
        <v>162.92570900000001</v>
      </c>
      <c r="JH73" s="451">
        <v>490.63362500000005</v>
      </c>
      <c r="JI73" s="451">
        <v>663.16913299999999</v>
      </c>
      <c r="JJ73" s="451">
        <v>567.40731899999992</v>
      </c>
      <c r="JK73" s="451">
        <v>760.00938700000006</v>
      </c>
      <c r="JL73" s="222">
        <v>643.90704499999993</v>
      </c>
      <c r="JM73" s="221">
        <v>1294.38087</v>
      </c>
      <c r="JN73" s="451">
        <v>1049.788904</v>
      </c>
      <c r="JO73" s="451">
        <v>3592.1878290000004</v>
      </c>
      <c r="JP73" s="451">
        <v>5139.2774460000001</v>
      </c>
      <c r="JQ73" s="451">
        <v>3214.5286980000005</v>
      </c>
      <c r="JR73" s="451">
        <v>3031.5648760000004</v>
      </c>
      <c r="JS73" s="222">
        <v>1299.404421</v>
      </c>
      <c r="JT73" s="221">
        <v>22.111997939314801</v>
      </c>
      <c r="JU73" s="451">
        <v>148.25171202643901</v>
      </c>
      <c r="JV73" s="451">
        <v>522.50960022334095</v>
      </c>
      <c r="JW73" s="451">
        <v>690.12076807049004</v>
      </c>
      <c r="JX73" s="451">
        <v>684.63186191512898</v>
      </c>
      <c r="JY73" s="451">
        <v>884.38517021715097</v>
      </c>
      <c r="JZ73" s="222">
        <v>758.55286230488605</v>
      </c>
      <c r="KA73" s="221">
        <v>1206.38359547713</v>
      </c>
      <c r="KB73" s="451">
        <v>966.59049871762602</v>
      </c>
      <c r="KC73" s="451">
        <v>3423.1157720758902</v>
      </c>
      <c r="KD73" s="451">
        <v>4762.6503427959697</v>
      </c>
      <c r="KE73" s="451">
        <v>3469.4865451496298</v>
      </c>
      <c r="KF73" s="451">
        <v>3532.61873771301</v>
      </c>
      <c r="KG73" s="222">
        <v>1475.48174499882</v>
      </c>
      <c r="KI73" s="234" t="s">
        <v>773</v>
      </c>
      <c r="KJ73" s="221">
        <v>3240</v>
      </c>
      <c r="KK73" s="451">
        <v>1420</v>
      </c>
      <c r="KL73" s="451">
        <v>1372</v>
      </c>
      <c r="KM73" s="222">
        <v>632</v>
      </c>
      <c r="KN73" s="221">
        <v>3625.0651029999999</v>
      </c>
      <c r="KO73" s="451">
        <v>1356.4793139999999</v>
      </c>
      <c r="KP73" s="451">
        <v>1265.3105400000002</v>
      </c>
      <c r="KQ73" s="222">
        <v>527.84390800000006</v>
      </c>
      <c r="KR73" s="221">
        <v>3795.48187711844</v>
      </c>
      <c r="KS73" s="451">
        <v>1226.35065039305</v>
      </c>
      <c r="KT73" s="451">
        <v>1266.28793680597</v>
      </c>
      <c r="KU73" s="222">
        <v>446.26519428787401</v>
      </c>
      <c r="KW73" s="234" t="s">
        <v>773</v>
      </c>
      <c r="KX73" s="221">
        <v>7483</v>
      </c>
      <c r="KY73" s="451">
        <v>8010</v>
      </c>
      <c r="KZ73" s="451">
        <v>9590</v>
      </c>
      <c r="LA73" s="451">
        <v>10455</v>
      </c>
      <c r="LB73" s="451">
        <v>11114</v>
      </c>
      <c r="LC73" s="451">
        <v>12524.633804548601</v>
      </c>
      <c r="LD73" s="222">
        <v>13223.7764190783</v>
      </c>
      <c r="LE73" s="77"/>
      <c r="LF73" s="234" t="s">
        <v>773</v>
      </c>
      <c r="LG73" s="221">
        <v>9325</v>
      </c>
      <c r="LH73" s="451">
        <v>1029</v>
      </c>
      <c r="LI73" s="222">
        <v>760</v>
      </c>
      <c r="LJ73" s="221">
        <v>10216.2957314125</v>
      </c>
      <c r="LK73" s="451">
        <v>1061.28142903758</v>
      </c>
      <c r="LL73" s="222">
        <v>1247.0566440985001</v>
      </c>
      <c r="LM73" s="221">
        <v>10580.627754204001</v>
      </c>
      <c r="LN73" s="451">
        <v>1099.3569532307499</v>
      </c>
      <c r="LO73" s="222">
        <v>1543.7917116435101</v>
      </c>
      <c r="LQ73" s="234" t="s">
        <v>773</v>
      </c>
      <c r="LR73" s="221">
        <v>9256</v>
      </c>
      <c r="LS73" s="451">
        <v>1477</v>
      </c>
      <c r="LT73" s="222">
        <v>385</v>
      </c>
      <c r="LU73" s="221">
        <v>10199.607105999999</v>
      </c>
      <c r="LV73" s="451">
        <v>2098.4527290000005</v>
      </c>
      <c r="LW73" s="222">
        <v>226.5739709999998</v>
      </c>
      <c r="LX73" s="422">
        <v>10764.9086730654</v>
      </c>
      <c r="LY73" s="236">
        <v>2283.9036864019199</v>
      </c>
      <c r="LZ73" s="205">
        <v>174.96405961095101</v>
      </c>
      <c r="MB73" s="234" t="s">
        <v>773</v>
      </c>
      <c r="MC73" s="1111"/>
      <c r="MD73" s="1112"/>
      <c r="ME73" s="1112"/>
      <c r="MF73" s="1112"/>
      <c r="MG73" s="1112"/>
      <c r="MH73" s="221">
        <v>529.37161000000003</v>
      </c>
      <c r="MI73" s="451">
        <v>1345.0588230000001</v>
      </c>
      <c r="MJ73" s="451">
        <v>2465.9417469999999</v>
      </c>
      <c r="MK73" s="451">
        <v>3222.7062430000001</v>
      </c>
      <c r="ML73" s="451">
        <v>4961.5553829999999</v>
      </c>
      <c r="MM73" s="422">
        <v>557.55476944329996</v>
      </c>
      <c r="MN73" s="236">
        <v>1463.9946022367999</v>
      </c>
      <c r="MO73" s="236">
        <v>2584.8814651742</v>
      </c>
      <c r="MP73" s="236">
        <v>3286.0344941981998</v>
      </c>
      <c r="MQ73" s="205">
        <v>5331.3110880491004</v>
      </c>
      <c r="MS73" s="234" t="s">
        <v>773</v>
      </c>
      <c r="MT73" s="221">
        <v>6165</v>
      </c>
      <c r="MU73" s="451">
        <v>6501</v>
      </c>
      <c r="MV73" s="451">
        <v>7631</v>
      </c>
      <c r="MW73" s="451">
        <v>8445</v>
      </c>
      <c r="MX73" s="451">
        <v>9325</v>
      </c>
      <c r="MY73" s="451">
        <v>10216.2957314125</v>
      </c>
      <c r="MZ73" s="222">
        <v>10580.627754204001</v>
      </c>
      <c r="NB73" s="234" t="s">
        <v>773</v>
      </c>
      <c r="NC73" s="221">
        <v>7698</v>
      </c>
      <c r="ND73" s="451">
        <v>1315</v>
      </c>
      <c r="NE73" s="222">
        <v>314</v>
      </c>
      <c r="NF73" s="221">
        <v>8354.5515219999997</v>
      </c>
      <c r="NG73" s="451">
        <v>1697.2438669999999</v>
      </c>
      <c r="NH73" s="222">
        <v>164.50034400000186</v>
      </c>
      <c r="NI73" s="221">
        <v>8752.0695761340394</v>
      </c>
      <c r="NJ73" s="451">
        <v>1722.1519082653999</v>
      </c>
      <c r="NK73" s="222">
        <v>106.406269804595</v>
      </c>
      <c r="NM73" s="234" t="s">
        <v>773</v>
      </c>
      <c r="NN73" s="221">
        <v>297</v>
      </c>
      <c r="NO73" s="451">
        <v>1031</v>
      </c>
      <c r="NP73" s="451">
        <v>1921</v>
      </c>
      <c r="NQ73" s="451">
        <v>2631</v>
      </c>
      <c r="NR73" s="451">
        <v>3447</v>
      </c>
      <c r="NS73" s="451">
        <v>38295</v>
      </c>
      <c r="NT73" s="221">
        <v>215.218841</v>
      </c>
      <c r="NU73" s="451">
        <v>946.71129799999994</v>
      </c>
      <c r="NV73" s="451">
        <v>1908.886454</v>
      </c>
      <c r="NW73" s="451">
        <v>2756.192751</v>
      </c>
      <c r="NX73" s="451">
        <v>4389.2863900000002</v>
      </c>
      <c r="NY73" s="451">
        <v>44315.261069</v>
      </c>
      <c r="NZ73" s="221">
        <v>223.79261548300701</v>
      </c>
      <c r="OA73" s="451">
        <v>952.90504618465604</v>
      </c>
      <c r="OB73" s="451">
        <v>1911.9247519590599</v>
      </c>
      <c r="OC73" s="451">
        <v>2914.0598851933701</v>
      </c>
      <c r="OD73" s="451">
        <v>4577.9454553839396</v>
      </c>
      <c r="OE73" s="222">
        <v>46184.780486299001</v>
      </c>
      <c r="OG73" s="234" t="s">
        <v>773</v>
      </c>
      <c r="OH73" s="221">
        <v>5635</v>
      </c>
      <c r="OI73" s="451">
        <v>1889</v>
      </c>
      <c r="OJ73" s="451">
        <v>1331</v>
      </c>
      <c r="OK73" s="222">
        <v>472</v>
      </c>
      <c r="OL73" s="221">
        <v>6568.047493</v>
      </c>
      <c r="OM73" s="451">
        <v>1975.3378489999996</v>
      </c>
      <c r="ON73" s="451">
        <v>1400.9687760000002</v>
      </c>
      <c r="OO73" s="222">
        <v>271.94161500000001</v>
      </c>
      <c r="OP73" s="221">
        <v>6868.9458075673201</v>
      </c>
      <c r="OQ73" s="451">
        <v>2042.0309590847201</v>
      </c>
      <c r="OR73" s="451">
        <v>1437.1131185516499</v>
      </c>
      <c r="OS73" s="222">
        <v>232.537869000341</v>
      </c>
      <c r="OU73" s="234" t="s">
        <v>773</v>
      </c>
      <c r="OV73" s="221">
        <v>1137.3505398657001</v>
      </c>
      <c r="OW73" s="451">
        <v>1769.8842237231499</v>
      </c>
      <c r="OX73" s="451">
        <v>1797.99552445063</v>
      </c>
      <c r="OY73" s="451">
        <v>2173.6721770696799</v>
      </c>
      <c r="OZ73" s="451">
        <v>1408.3178348542399</v>
      </c>
      <c r="PA73" s="222">
        <v>2293.4074542406402</v>
      </c>
      <c r="PC73" s="234" t="s">
        <v>773</v>
      </c>
      <c r="PD73" s="221">
        <v>386.503076198347</v>
      </c>
      <c r="PE73" s="451">
        <v>76.018837605118605</v>
      </c>
      <c r="PF73" s="451">
        <v>352.16191225661498</v>
      </c>
      <c r="PG73" s="451">
        <v>514.14108788119097</v>
      </c>
      <c r="PH73" s="451">
        <v>199.236129043034</v>
      </c>
      <c r="PI73" s="222">
        <v>179.07227086666299</v>
      </c>
      <c r="PJ73" s="221">
        <v>2759.9270018879802</v>
      </c>
      <c r="PK73" s="451">
        <v>513.13008859695105</v>
      </c>
      <c r="PL73" s="451">
        <v>991.67208669396803</v>
      </c>
      <c r="PM73" s="451">
        <v>2529.3726667373298</v>
      </c>
      <c r="PN73" s="451">
        <v>1183.7507238343701</v>
      </c>
      <c r="PO73" s="222">
        <v>587.64327910253496</v>
      </c>
      <c r="PP73" s="221">
        <v>3165.4936043676798</v>
      </c>
      <c r="PQ73" s="451">
        <v>592.120697598471</v>
      </c>
      <c r="PR73" s="451">
        <v>1350.83201096278</v>
      </c>
      <c r="PS73" s="451">
        <v>3084.8433961590699</v>
      </c>
      <c r="PT73" s="451">
        <v>1409.9774433428699</v>
      </c>
      <c r="PU73" s="222">
        <v>773.777687612352</v>
      </c>
      <c r="PV73" s="636"/>
      <c r="PW73" s="234" t="s">
        <v>773</v>
      </c>
      <c r="PX73" s="221">
        <v>1477</v>
      </c>
      <c r="PY73" s="451">
        <v>4252</v>
      </c>
      <c r="PZ73" s="222">
        <v>3598</v>
      </c>
      <c r="QA73" s="422">
        <v>1388.885784000001</v>
      </c>
      <c r="QB73" s="236">
        <v>4583.1011010000002</v>
      </c>
      <c r="QC73" s="205">
        <v>4244.3088479999997</v>
      </c>
      <c r="QD73" s="221">
        <v>1281.35495527699</v>
      </c>
      <c r="QE73" s="451">
        <v>4780.2882422242201</v>
      </c>
      <c r="QF73" s="222">
        <v>4518.9845567028397</v>
      </c>
      <c r="QH73" s="801" t="s">
        <v>773</v>
      </c>
      <c r="QI73" s="236">
        <f t="shared" ref="QI73:QI75" si="46">QU73+RG73+RS73</f>
        <v>102</v>
      </c>
      <c r="QJ73" s="236">
        <f t="shared" ref="QJ73:QJ75" si="47">QV73+RH73+RT73</f>
        <v>41</v>
      </c>
      <c r="QK73" s="236">
        <f t="shared" ref="QK73:QK75" si="48">QW73+RI73+RU73</f>
        <v>90</v>
      </c>
      <c r="QL73" s="236">
        <f t="shared" ref="QL73:QL75" si="49">QX73+RJ73+RV73</f>
        <v>68</v>
      </c>
      <c r="QM73" s="236">
        <f t="shared" ref="QM73:QM75" si="50">QY73+RK73+RW73</f>
        <v>86</v>
      </c>
      <c r="QN73" s="236">
        <f t="shared" ref="QN73:QN75" si="51">QZ73+RL73+RX73</f>
        <v>147</v>
      </c>
      <c r="QO73" s="236">
        <f t="shared" ref="QO73:QO75" si="52">RA73+RM73+RY73</f>
        <v>106</v>
      </c>
      <c r="QP73" s="236">
        <f t="shared" ref="QP73:QP75" si="53">RB73+RN73+RZ73</f>
        <v>84</v>
      </c>
      <c r="QQ73" s="205">
        <f t="shared" ref="QQ73:QQ75" si="54">RC73+RO73+SA73</f>
        <v>80</v>
      </c>
      <c r="QR73" s="205">
        <f t="shared" ref="QR73:QR75" si="55">SUM(QI73:QQ73)</f>
        <v>804</v>
      </c>
      <c r="QT73" s="801" t="s">
        <v>773</v>
      </c>
      <c r="QU73" s="236">
        <v>59</v>
      </c>
      <c r="QV73" s="236">
        <v>41</v>
      </c>
      <c r="QW73" s="236">
        <v>62</v>
      </c>
      <c r="QX73" s="236">
        <v>66</v>
      </c>
      <c r="QY73" s="236">
        <v>76</v>
      </c>
      <c r="QZ73" s="236">
        <v>49</v>
      </c>
      <c r="RA73" s="236">
        <v>28</v>
      </c>
      <c r="RB73" s="236">
        <v>29</v>
      </c>
      <c r="RC73" s="205">
        <v>51</v>
      </c>
      <c r="RD73" s="205">
        <f t="shared" ref="RD73:RD75" si="56">SUM(QU73:RC73)</f>
        <v>461</v>
      </c>
      <c r="RF73" s="801" t="s">
        <v>773</v>
      </c>
      <c r="RG73" s="236">
        <v>16</v>
      </c>
      <c r="RH73" s="236">
        <v>0</v>
      </c>
      <c r="RI73" s="236">
        <v>12</v>
      </c>
      <c r="RJ73" s="236">
        <v>2</v>
      </c>
      <c r="RK73" s="236">
        <v>10</v>
      </c>
      <c r="RL73" s="236">
        <v>96</v>
      </c>
      <c r="RM73" s="236">
        <v>52</v>
      </c>
      <c r="RN73" s="236">
        <v>55</v>
      </c>
      <c r="RO73" s="205">
        <v>19</v>
      </c>
      <c r="RP73" s="205">
        <f t="shared" ref="RP73:RP75" si="57">SUM(RG73:RO73)</f>
        <v>262</v>
      </c>
      <c r="RR73" s="801" t="s">
        <v>773</v>
      </c>
      <c r="RS73" s="236">
        <v>27</v>
      </c>
      <c r="RT73" s="236">
        <v>0</v>
      </c>
      <c r="RU73" s="236">
        <v>16</v>
      </c>
      <c r="RV73" s="236">
        <v>0</v>
      </c>
      <c r="RW73" s="236">
        <v>0</v>
      </c>
      <c r="RX73" s="236">
        <v>2</v>
      </c>
      <c r="RY73" s="236">
        <v>26</v>
      </c>
      <c r="RZ73" s="236">
        <v>0</v>
      </c>
      <c r="SA73" s="205">
        <v>10</v>
      </c>
      <c r="SB73" s="205">
        <f t="shared" ref="SB73:SB75" si="58">SUM(RS73:SA73)</f>
        <v>81</v>
      </c>
      <c r="SD73" s="234" t="s">
        <v>773</v>
      </c>
      <c r="SE73" s="422">
        <v>98</v>
      </c>
      <c r="SF73" s="236">
        <v>69</v>
      </c>
      <c r="SG73" s="236">
        <v>94</v>
      </c>
      <c r="SH73" s="236">
        <v>87</v>
      </c>
      <c r="SI73" s="236">
        <v>152</v>
      </c>
      <c r="SJ73" s="236">
        <v>130</v>
      </c>
      <c r="SK73" s="236">
        <v>110</v>
      </c>
      <c r="SL73" s="236">
        <v>137</v>
      </c>
      <c r="SM73" s="236">
        <v>108</v>
      </c>
      <c r="SN73" s="205">
        <v>56</v>
      </c>
      <c r="SP73" s="234" t="s">
        <v>773</v>
      </c>
      <c r="SQ73" s="221">
        <v>10756</v>
      </c>
      <c r="SR73" s="205">
        <v>8786</v>
      </c>
      <c r="SS73" s="422">
        <v>11900.280932</v>
      </c>
      <c r="ST73" s="205">
        <v>9322.043063000001</v>
      </c>
      <c r="SU73" s="221">
        <v>12531.3247711432</v>
      </c>
      <c r="SV73" s="222">
        <v>9170.4958019949008</v>
      </c>
      <c r="SX73" s="234" t="s">
        <v>773</v>
      </c>
      <c r="SY73" s="221">
        <v>10148</v>
      </c>
      <c r="SZ73" s="451">
        <v>8761</v>
      </c>
      <c r="TA73" s="451">
        <v>1348</v>
      </c>
      <c r="TB73" s="451">
        <v>1415</v>
      </c>
      <c r="TC73" s="451">
        <v>1322</v>
      </c>
      <c r="TD73" s="222">
        <v>1857</v>
      </c>
      <c r="TE73" s="221">
        <v>9247.1730660000012</v>
      </c>
      <c r="TF73" s="451">
        <v>1094.328966</v>
      </c>
      <c r="TG73" s="451">
        <v>1113.295938</v>
      </c>
      <c r="TH73" s="451">
        <v>1797.6370669999999</v>
      </c>
      <c r="TI73" s="222">
        <v>1362.699069</v>
      </c>
      <c r="TJ73" s="221">
        <v>9081.7190690205807</v>
      </c>
      <c r="TK73" s="451">
        <v>1308.08525753457</v>
      </c>
      <c r="TL73" s="451">
        <v>1029.3217197331301</v>
      </c>
      <c r="TM73" s="451">
        <v>1517.09359320456</v>
      </c>
      <c r="TN73" s="222">
        <v>1289.0080653390901</v>
      </c>
      <c r="TP73" s="234" t="s">
        <v>773</v>
      </c>
      <c r="TQ73" s="221">
        <v>460</v>
      </c>
      <c r="TR73" s="451">
        <v>592</v>
      </c>
      <c r="TS73" s="451">
        <v>676</v>
      </c>
      <c r="TT73" s="451">
        <v>2192</v>
      </c>
      <c r="TU73" s="451">
        <v>2545</v>
      </c>
      <c r="TV73" s="222">
        <v>2416</v>
      </c>
      <c r="TW73" s="221">
        <v>207.52962100000002</v>
      </c>
      <c r="TX73" s="451">
        <v>597.58695799999998</v>
      </c>
      <c r="TY73" s="451">
        <v>847.94439299999999</v>
      </c>
      <c r="TZ73" s="451">
        <v>2437.890155</v>
      </c>
      <c r="UA73" s="451">
        <v>2658.5480300000004</v>
      </c>
      <c r="UB73" s="222">
        <v>2393.766897</v>
      </c>
      <c r="UC73" s="221">
        <v>238.39161306309501</v>
      </c>
      <c r="UD73" s="451">
        <v>594.57322347009597</v>
      </c>
      <c r="UE73" s="451">
        <v>1024.24593700439</v>
      </c>
      <c r="UF73" s="451">
        <v>2276.1796941258699</v>
      </c>
      <c r="UG73" s="451">
        <v>2689.8584895465701</v>
      </c>
      <c r="UH73" s="222">
        <v>2367.6741451278399</v>
      </c>
      <c r="UJ73" s="234" t="s">
        <v>773</v>
      </c>
      <c r="UK73" s="221">
        <v>8786</v>
      </c>
      <c r="UL73" s="451">
        <v>7549</v>
      </c>
      <c r="UM73" s="451">
        <v>1237</v>
      </c>
      <c r="UN73" s="221">
        <v>9320.0369989999999</v>
      </c>
      <c r="UO73" s="451">
        <v>8117.354746</v>
      </c>
      <c r="UP73" s="451">
        <v>1202.6822550000002</v>
      </c>
      <c r="UQ73" s="422">
        <v>9166.4958019949008</v>
      </c>
      <c r="UR73" s="236">
        <v>7888.2961152144098</v>
      </c>
      <c r="US73" s="205">
        <v>1278.1996867805001</v>
      </c>
      <c r="UU73" s="234" t="s">
        <v>773</v>
      </c>
      <c r="UV73" s="221">
        <v>6844.1826249999995</v>
      </c>
      <c r="UW73" s="451">
        <v>1273.1721199999999</v>
      </c>
      <c r="UX73" s="221">
        <v>600.17495099999996</v>
      </c>
      <c r="UY73" s="451">
        <v>559.69100800000001</v>
      </c>
      <c r="UZ73" s="222">
        <v>42.816296000000001</v>
      </c>
      <c r="VA73" s="422">
        <v>6598.3799761894597</v>
      </c>
      <c r="VB73" s="236">
        <v>1289.9161390249501</v>
      </c>
      <c r="VC73" s="422">
        <v>690.46932688141499</v>
      </c>
      <c r="VD73" s="236">
        <v>568.72194487060801</v>
      </c>
      <c r="VE73" s="205">
        <v>19.008415028473699</v>
      </c>
      <c r="VF73" s="168"/>
      <c r="VG73" s="234" t="s">
        <v>773</v>
      </c>
      <c r="VH73" s="221">
        <v>794.163726</v>
      </c>
      <c r="VI73" s="451">
        <v>163.697317</v>
      </c>
      <c r="VJ73" s="451">
        <v>79.752784999999989</v>
      </c>
      <c r="VK73" s="222">
        <v>235.55829199999999</v>
      </c>
      <c r="VL73" s="422">
        <v>816.35732869797505</v>
      </c>
      <c r="VM73" s="236">
        <v>150.26016774991399</v>
      </c>
      <c r="VN73" s="236">
        <v>91.480568504950995</v>
      </c>
      <c r="VO73" s="205">
        <v>231.81807407210701</v>
      </c>
      <c r="VQ73" s="234" t="s">
        <v>773</v>
      </c>
      <c r="VR73" s="221">
        <v>9430</v>
      </c>
      <c r="VS73" s="222">
        <v>1326</v>
      </c>
      <c r="VT73" s="221">
        <v>10590.542190000002</v>
      </c>
      <c r="VU73" s="222">
        <v>1309.7387429999999</v>
      </c>
      <c r="VV73" s="221">
        <v>11177.5760780002</v>
      </c>
      <c r="VW73" s="222">
        <v>1353.7486931430601</v>
      </c>
      <c r="VY73" s="234" t="s">
        <v>773</v>
      </c>
      <c r="VZ73" s="221">
        <v>873</v>
      </c>
      <c r="WA73" s="451">
        <v>3127</v>
      </c>
      <c r="WB73" s="451">
        <v>845</v>
      </c>
      <c r="WC73" s="451">
        <v>2549</v>
      </c>
      <c r="WD73" s="222">
        <v>3517</v>
      </c>
      <c r="WE73" s="422">
        <v>708.606718</v>
      </c>
      <c r="WF73" s="236">
        <v>2912.4488879999999</v>
      </c>
      <c r="WG73" s="236">
        <v>1000.853864</v>
      </c>
      <c r="WH73" s="236">
        <v>3737.0826490000004</v>
      </c>
      <c r="WI73" s="205">
        <v>3660.9351820000002</v>
      </c>
      <c r="WJ73" s="221">
        <v>866.36384397056997</v>
      </c>
      <c r="WK73" s="451">
        <v>3235.9033552043002</v>
      </c>
      <c r="WL73" s="451">
        <v>868.84493847438</v>
      </c>
      <c r="WM73" s="451">
        <v>3735.5765516967899</v>
      </c>
      <c r="WN73" s="222">
        <v>3997.7212373482098</v>
      </c>
      <c r="WP73" s="234" t="s">
        <v>773</v>
      </c>
      <c r="WQ73" s="221">
        <v>461</v>
      </c>
      <c r="WR73" s="451">
        <v>617</v>
      </c>
      <c r="WS73" s="451">
        <v>1049</v>
      </c>
      <c r="WT73" s="451">
        <v>2962</v>
      </c>
      <c r="WU73" s="451">
        <v>2898</v>
      </c>
      <c r="WV73" s="222">
        <v>2924</v>
      </c>
      <c r="WW73" s="221">
        <v>247.32589400000003</v>
      </c>
      <c r="WX73" s="451">
        <v>704.89058799999998</v>
      </c>
      <c r="WY73" s="451">
        <v>1269.49512</v>
      </c>
      <c r="WZ73" s="451">
        <v>3537.5883910000002</v>
      </c>
      <c r="XA73" s="451">
        <v>3139.9780449999998</v>
      </c>
      <c r="XB73" s="222">
        <v>3120.6492549999998</v>
      </c>
      <c r="XC73" s="221">
        <v>258.478662161633</v>
      </c>
      <c r="XD73" s="451">
        <v>534.84841655027105</v>
      </c>
      <c r="XE73" s="451">
        <v>1657.52994401311</v>
      </c>
      <c r="XF73" s="451">
        <v>3501.0284856689</v>
      </c>
      <c r="XG73" s="451">
        <v>3431.7960035759802</v>
      </c>
      <c r="XH73" s="222">
        <v>3320.7284147243499</v>
      </c>
      <c r="XI73" s="636"/>
      <c r="XJ73" s="234" t="s">
        <v>773</v>
      </c>
      <c r="XK73" s="221">
        <v>40</v>
      </c>
      <c r="XL73" s="451">
        <v>101</v>
      </c>
      <c r="XM73" s="451">
        <v>60</v>
      </c>
      <c r="XN73" s="451">
        <v>178</v>
      </c>
      <c r="XO73" s="222">
        <v>32</v>
      </c>
      <c r="XP73" s="221">
        <v>58.753154549290997</v>
      </c>
      <c r="XQ73" s="451">
        <v>134.25332718089589</v>
      </c>
      <c r="XR73" s="451">
        <v>65.5856719182934</v>
      </c>
      <c r="XS73" s="451">
        <v>211.96452631958306</v>
      </c>
      <c r="XT73" s="222">
        <v>44.25880093001237</v>
      </c>
      <c r="XU73" s="221">
        <v>74.649230187044054</v>
      </c>
      <c r="XV73" s="451">
        <v>271.94105364773253</v>
      </c>
      <c r="XW73" s="451">
        <v>73.519269783332589</v>
      </c>
      <c r="XX73" s="451">
        <v>268.25926339202596</v>
      </c>
      <c r="XY73" s="222">
        <v>24.3365274033482</v>
      </c>
      <c r="XZ73" s="636"/>
      <c r="YA73" s="234" t="s">
        <v>773</v>
      </c>
      <c r="YB73" s="221">
        <v>339.16915287983801</v>
      </c>
      <c r="YC73" s="451">
        <v>654.17173582393798</v>
      </c>
      <c r="YD73" s="451">
        <v>550.57907161046398</v>
      </c>
      <c r="YE73" s="451">
        <v>432.18619601864498</v>
      </c>
      <c r="YF73" s="451">
        <v>276.81765417368399</v>
      </c>
      <c r="YG73" s="451">
        <v>14.0335460286153</v>
      </c>
      <c r="YH73" s="451">
        <v>38.107552071892599</v>
      </c>
      <c r="YI73" s="221">
        <v>457.173331942451</v>
      </c>
      <c r="YJ73" s="451">
        <v>661.14454763815797</v>
      </c>
      <c r="YK73" s="451">
        <v>558.60691280965602</v>
      </c>
      <c r="YL73" s="451">
        <v>457.874123382341</v>
      </c>
      <c r="YM73" s="451">
        <v>807.76847157346299</v>
      </c>
      <c r="YN73" s="451">
        <v>618.45572768135003</v>
      </c>
      <c r="YO73" s="222">
        <v>7634.8574976496502</v>
      </c>
      <c r="YP73" s="221">
        <v>708.51845090363599</v>
      </c>
      <c r="YQ73" s="451">
        <v>1272.87822786223</v>
      </c>
      <c r="YR73" s="451">
        <v>1120.38275747581</v>
      </c>
      <c r="YS73" s="451">
        <v>826.44943273894705</v>
      </c>
      <c r="YT73" s="451">
        <v>502.79586877345099</v>
      </c>
      <c r="YU73" s="451">
        <v>37.970958345761197</v>
      </c>
      <c r="YV73" s="451">
        <v>87.235858863713702</v>
      </c>
      <c r="YW73" s="221">
        <v>962.08219219262105</v>
      </c>
      <c r="YX73" s="451">
        <v>1286.8409027339901</v>
      </c>
      <c r="YY73" s="451">
        <v>1141.1368479645701</v>
      </c>
      <c r="YZ73" s="451">
        <v>878.10684895701002</v>
      </c>
      <c r="ZA73" s="451">
        <v>1495.86760493017</v>
      </c>
      <c r="ZB73" s="451">
        <v>1178.4167624536101</v>
      </c>
      <c r="ZC73" s="222">
        <v>16107.9369968953</v>
      </c>
      <c r="ZE73" s="234" t="s">
        <v>773</v>
      </c>
      <c r="ZF73" s="221">
        <v>8876</v>
      </c>
      <c r="ZG73" s="451">
        <v>4512</v>
      </c>
      <c r="ZH73" s="451">
        <v>1834</v>
      </c>
      <c r="ZI73" s="222">
        <v>2041</v>
      </c>
      <c r="ZJ73" s="221">
        <v>7127.1599340000002</v>
      </c>
      <c r="ZK73" s="451">
        <v>4949.2624219999998</v>
      </c>
      <c r="ZL73" s="451">
        <v>2568.0682740000002</v>
      </c>
      <c r="ZM73" s="222">
        <v>3230.7870010000006</v>
      </c>
      <c r="ZN73" s="221">
        <v>6200.6683619325104</v>
      </c>
      <c r="ZO73" s="451">
        <v>5294.4834597171002</v>
      </c>
      <c r="ZP73" s="451">
        <v>2815.8839367036699</v>
      </c>
      <c r="ZQ73" s="222">
        <v>3894.8403361609398</v>
      </c>
      <c r="ZS73" s="234" t="s">
        <v>773</v>
      </c>
      <c r="ZT73" s="221">
        <v>2447.1477497865499</v>
      </c>
      <c r="ZU73" s="451">
        <v>3120.3445810048902</v>
      </c>
      <c r="ZV73" s="451">
        <v>1372.4816725087601</v>
      </c>
      <c r="ZW73" s="222">
        <v>1817.8368686937799</v>
      </c>
      <c r="ZX73" s="221">
        <v>3753.5206121459601</v>
      </c>
      <c r="ZY73" s="451">
        <v>2174.13887871221</v>
      </c>
      <c r="ZZ73" s="451">
        <v>1443.40226419491</v>
      </c>
      <c r="AAA73" s="222">
        <v>2077.0034674671601</v>
      </c>
    </row>
    <row r="74" spans="1:703" ht="15" customHeight="1" x14ac:dyDescent="0.2">
      <c r="A74" s="168"/>
      <c r="B74" s="234" t="s">
        <v>462</v>
      </c>
      <c r="C74" s="221">
        <v>25970</v>
      </c>
      <c r="D74" s="451">
        <v>24740</v>
      </c>
      <c r="E74" s="451">
        <v>24742</v>
      </c>
      <c r="F74" s="451">
        <v>24484</v>
      </c>
      <c r="G74" s="451">
        <v>24336</v>
      </c>
      <c r="H74" s="451">
        <v>25595</v>
      </c>
      <c r="I74" s="222">
        <v>25560</v>
      </c>
      <c r="J74" s="149"/>
      <c r="K74" s="234" t="s">
        <v>462</v>
      </c>
      <c r="L74" s="227">
        <f>((VLOOKUP($K74,$B$8:$I$75,3,FALSE)/VLOOKUP($K74,$B$8:$I$75,2,FALSE))^(1/6.975))-1</f>
        <v>-6.9322273272498514E-3</v>
      </c>
      <c r="M74" s="203">
        <f>((VLOOKUP($K74,$B$8:$I$75,4,FALSE)/VLOOKUP($K74,$B$8:$I$75,3,FALSE))^(1/7.035))-1</f>
        <v>1.1490823133231132E-5</v>
      </c>
      <c r="N74" s="203">
        <f>((VLOOKUP($K74,$B$8:$I$75,5,FALSE)/VLOOKUP($K74,$B$8:$I$75,4,FALSE))^(1/8.005))-1</f>
        <v>-1.3086197679230693E-3</v>
      </c>
      <c r="O74" s="203">
        <f>((VLOOKUP($K74,$B$8:$I$75,6,FALSE)/VLOOKUP($K74,$B$8:$I$75,5,FALSE))^(1/9.01))-1</f>
        <v>-6.7270453975620814E-4</v>
      </c>
      <c r="P74" s="203">
        <f>((VLOOKUP($K74,$B$8:$I$75,7,FALSE)/VLOOKUP($K74,$B$8:$I$75,6,FALSE))^(1/11))-1</f>
        <v>4.5960098025465967E-3</v>
      </c>
      <c r="Q74" s="228">
        <f>((VLOOKUP($K74,$B$8:$I$75,8,FALSE)/VLOOKUP($K74,$B$8:$I$75,7,FALSE))^(1/5))-1</f>
        <v>-2.7364063361290381E-4</v>
      </c>
      <c r="S74" s="234" t="s">
        <v>462</v>
      </c>
      <c r="T74" s="227">
        <f>VLOOKUP($S74,$K$8:$Q$75,2,FALSE)*(VLOOKUP($S74,$AW$8:$BC$75,2,FALSE)-VLOOKUP($S74,$CE$8:$CK$75,2,FALSE))/(VLOOKUP($S74,$B$8:$I$75,3,FALSE)-VLOOKUP($S74,$B$8:$I$75,2,FALSE))</f>
        <v>3.2970349483261484E-3</v>
      </c>
      <c r="U74" s="203">
        <f>VLOOKUP($S74,$K$8:$Q$75,3,FALSE)*(VLOOKUP($S74,$AW$8:$BC$75,3,FALSE)-VLOOKUP($S74,$CE$8:$CK$75,3,FALSE))/(VLOOKUP($S74,$B$8:$I$75,4,FALSE)-VLOOKUP($S74,$B$8:$I$75,3,FALSE))</f>
        <v>-7.9286679619294809E-4</v>
      </c>
      <c r="V74" s="203">
        <f>VLOOKUP($S74,$K$8:$Q$75,4,FALSE)*(VLOOKUP($S74,$AW$8:$BC$75,4,FALSE)-VLOOKUP($S74,$CE$8:$CK$75,4,FALSE))/(VLOOKUP($S74,$B$8:$I$75,5,FALSE)-VLOOKUP($S74,$B$8:$I$75,4,FALSE))</f>
        <v>-7.1517591967888673E-4</v>
      </c>
      <c r="W74" s="203">
        <f>VLOOKUP($S74,$K$8:$Q$75,5,FALSE)*(VLOOKUP($S74,$AW$8:$BC$75,5,FALSE)-VLOOKUP($S74,$CE$8:$CK$75,5,FALSE))/(VLOOKUP($S74,$B$8:$I$75,6,FALSE)-VLOOKUP($S74,$B$8:$I$75,5,FALSE))</f>
        <v>-2.4181001023669104E-3</v>
      </c>
      <c r="X74" s="203">
        <f>VLOOKUP($S74,$K$8:$Q$75,6,FALSE)*(VLOOKUP($S74,$AW$8:$BC$75,6,FALSE)-VLOOKUP($S74,$CE$8:$CK$75,6,FALSE))/(VLOOKUP($S74,$B$8:$I$75,7,FALSE)-VLOOKUP($S74,$B$8:$I$75,6,FALSE))</f>
        <v>-2.5261626555696942E-3</v>
      </c>
      <c r="Y74" s="228">
        <f>VLOOKUP($S74,$K$8:$Q$75,7,FALSE)*(VLOOKUP($S74,$AW$8:$BC$75,7,FALSE)-VLOOKUP($S74,$CE$8:$CK$75,7,FALSE))/(VLOOKUP($S74,$B$8:$I$75,8,FALSE)-VLOOKUP($S74,$B$8:$I$75,7,FALSE))</f>
        <v>-2.5722219559612958E-3</v>
      </c>
      <c r="AA74" s="234" t="s">
        <v>462</v>
      </c>
      <c r="AB74" s="227">
        <f>(VLOOKUP($S74,$K$8:$Q$75,2,FALSE)*((VLOOKUP($S74,$B$8:$I$75,3,FALSE)-VLOOKUP($S74,$B$8:$I$75,2,FALSE))-(VLOOKUP($S74,$AW$8:$BC$75,2,FALSE)-VLOOKUP($S74,$CE$8:$CK$75,2,FALSE)))/(VLOOKUP($S74,$B$8:$I$75,3,FALSE)-VLOOKUP($S74,$B$8:$I$75,2,FALSE)))</f>
        <v>-1.0229262275576001E-2</v>
      </c>
      <c r="AC74" s="203">
        <f>(VLOOKUP($S74,$K$8:$Q$75,3,FALSE)*((VLOOKUP($S74,$B$8:$I$75,4,FALSE)-VLOOKUP($S74,$B$8:$I$75,3,FALSE))-(VLOOKUP($S74,$AW$8:$BC$75,3,FALSE)-VLOOKUP($S74,$CE$8:$CK$75,3,FALSE)))/(VLOOKUP($S74,$B$8:$I$75,4,FALSE)-VLOOKUP($S74,$B$8:$I$75,3,FALSE)))</f>
        <v>8.0435761932617922E-4</v>
      </c>
      <c r="AD74" s="203">
        <f>(VLOOKUP($S74,$K$8:$Q$75,4,FALSE)*((VLOOKUP($S74,$B$8:$I$75,5,FALSE)-VLOOKUP($S74,$B$8:$I$75,4,FALSE))-(VLOOKUP($S74,$AW$8:$BC$75,4,FALSE)-VLOOKUP($S74,$CE$8:$CK$75,4,FALSE)))/(VLOOKUP($S74,$B$8:$I$75,5,FALSE)-VLOOKUP($S74,$B$8:$I$75,4,FALSE)))</f>
        <v>-5.9344384824418261E-4</v>
      </c>
      <c r="AE74" s="203">
        <f>(VLOOKUP($S74,$K$8:$Q$75,5,FALSE)*((VLOOKUP($S74,$B$8:$I$75,6,FALSE)-VLOOKUP($S74,$B$8:$I$75,5,FALSE))-(VLOOKUP($S74,$AW$8:$BC$75,5,FALSE)-VLOOKUP($S74,$CE$8:$CK$75,5,FALSE)))/(VLOOKUP($S74,$B$8:$I$75,6,FALSE)-VLOOKUP($S74,$B$8:$I$75,5,FALSE)))</f>
        <v>1.7453955626107022E-3</v>
      </c>
      <c r="AF74" s="203">
        <f>(VLOOKUP($S74,$K$8:$Q$75,6,FALSE)*((VLOOKUP($S74,$B$8:$I$75,7,FALSE)-VLOOKUP($S74,$B$8:$I$75,6,FALSE))-(VLOOKUP($S74,$AW$8:$BC$75,6,FALSE)-VLOOKUP($S74,$CE$8:$CK$75,6,FALSE)))/(VLOOKUP($S74,$B$8:$I$75,7,FALSE)-VLOOKUP($S74,$B$8:$I$75,6,FALSE)))</f>
        <v>7.1221724581162901E-3</v>
      </c>
      <c r="AG74" s="228">
        <f>(VLOOKUP($S74,$K$8:$Q$75,7,FALSE)*((VLOOKUP($S74,$B$8:$I$75,8,FALSE)-VLOOKUP($S74,$B$8:$I$75,7,FALSE))-(VLOOKUP($S74,$AW$8:$BC$75,7,FALSE)-VLOOKUP($S74,$CE$8:$CK$75,7,FALSE)))/(VLOOKUP($S74,$B$8:$I$75,8,FALSE)-VLOOKUP($S74,$B$8:$I$75,7,FALSE)))</f>
        <v>2.298581322348392E-3</v>
      </c>
      <c r="AI74" s="234" t="s">
        <v>462</v>
      </c>
      <c r="AJ74" s="221">
        <f>VLOOKUP($AI74,$AW$8:$BC$75,2,FALSE)-VLOOKUP($AI74,$CE$8:$CK$75,2,FALSE)</f>
        <v>585</v>
      </c>
      <c r="AK74" s="222">
        <f>(VLOOKUP($AI74,$B$8:$I$75,3,FALSE)-VLOOKUP($AI74,$B$8:$I$75,2,FALSE))-AJ74</f>
        <v>-1815</v>
      </c>
      <c r="AL74" s="221">
        <f>VLOOKUP($AI74,$AW$8:$BC$75,3,FALSE)-VLOOKUP($AI74,$CE$8:$CK$75,3,FALSE)</f>
        <v>-138</v>
      </c>
      <c r="AM74" s="222">
        <f>(VLOOKUP($AI74,$B$8:$I$75,4,FALSE)-VLOOKUP($AI74,$B$8:$I$75,3,FALSE))-AL74</f>
        <v>140</v>
      </c>
      <c r="AN74" s="221">
        <f>VLOOKUP($AI74,$AW$8:$BC$75,4,FALSE)-VLOOKUP($AI74,$CE$8:$CK$75,4,FALSE)</f>
        <v>-141</v>
      </c>
      <c r="AO74" s="222">
        <f>(VLOOKUP($AI74,$B$8:$I$75,5,FALSE)-VLOOKUP($AI74,$B$8:$I$75,4,FALSE))-AN74</f>
        <v>-117</v>
      </c>
      <c r="AP74" s="221">
        <f>VLOOKUP($AI74,$AW$8:$BC$75,5,FALSE)-VLOOKUP($AI74,$CE$8:$CK$75,5,FALSE)</f>
        <v>-532</v>
      </c>
      <c r="AQ74" s="222">
        <f>(VLOOKUP($AI74,$B$8:$I$75,6,FALSE)-VLOOKUP($AI74,$B$8:$I$75,5,FALSE))-AP74</f>
        <v>384</v>
      </c>
      <c r="AR74" s="221">
        <f>VLOOKUP($AI74,$AW$8:$BC$75,6,FALSE)-VLOOKUP($AI74,$CE$8:$CK$75,6,FALSE)</f>
        <v>-692</v>
      </c>
      <c r="AS74" s="222">
        <f>(VLOOKUP($AI74,$B$8:$I$75,7,FALSE)-VLOOKUP($AI74,$B$8:$I$75,6,FALSE))-AR74</f>
        <v>1951</v>
      </c>
      <c r="AT74" s="221">
        <f>VLOOKUP($AI74,$AW$8:$BC$75,7,FALSE)-VLOOKUP($AI74,$CE$8:$CK$75,7,FALSE)</f>
        <v>-329</v>
      </c>
      <c r="AU74" s="222">
        <f>(VLOOKUP($AI74,$B$8:$I$75,8,FALSE)-VLOOKUP($AI74,$B$8:$I$75,7,FALSE))-AT74</f>
        <v>294</v>
      </c>
      <c r="AV74" s="636"/>
      <c r="AW74" s="234" t="s">
        <v>462</v>
      </c>
      <c r="AX74" s="221">
        <v>2686</v>
      </c>
      <c r="AY74" s="451">
        <v>1969</v>
      </c>
      <c r="AZ74" s="451">
        <v>2265</v>
      </c>
      <c r="BA74" s="451">
        <v>2195</v>
      </c>
      <c r="BB74" s="451">
        <v>2878</v>
      </c>
      <c r="BC74" s="222">
        <v>1281</v>
      </c>
      <c r="BD74" s="150"/>
      <c r="BE74" s="234" t="s">
        <v>462</v>
      </c>
      <c r="BF74" s="239">
        <f>IF(VLOOKUP($BE74,$B$8:$I$75,3,FALSE)&lt;&gt;VLOOKUP($BE74,$B$8:$I$75,2,FALSE),(10*(VLOOKUP($BE74,$K$8:$Q$75,2,FALSE)*100)*VLOOKUP($BE74,$AW$8:$BC$75,2,FALSE))/(VLOOKUP($BE74,$B$8:$I$75,3,FALSE)-VLOOKUP($BE74,$B$8:$I$75,2,FALSE)),"")</f>
        <v>15.138180976417155</v>
      </c>
      <c r="BG74" s="235">
        <f>IF(VLOOKUP($BE74,$B$8:$I$75,4,FALSE)&lt;&gt;VLOOKUP($BE74,$B$8:$I$75,3,FALSE),(10*(VLOOKUP($BE74,$K$8:$Q$75,3,FALSE)*100)*VLOOKUP($BE74,$AW$8:$BC$75,3,FALSE))/(VLOOKUP($BE74,$B$8:$I$75,4,FALSE)-VLOOKUP($BE74,$B$8:$I$75,3,FALSE)),"")</f>
        <v>11.312715374666048</v>
      </c>
      <c r="BH74" s="235">
        <f>IF(VLOOKUP($BE74,$B$8:$I$75,5,FALSE)&lt;&gt;VLOOKUP($BE74,$B$8:$I$75,4,FALSE),(10*(VLOOKUP($BE74,$K$8:$Q$75,4,FALSE)*100)*VLOOKUP($BE74,$AW$8:$BC$75,4,FALSE))/(VLOOKUP($BE74,$B$8:$I$75,5,FALSE)-VLOOKUP($BE74,$B$8:$I$75,4,FALSE)),"")</f>
        <v>11.488464241650201</v>
      </c>
      <c r="BI74" s="235">
        <f>IF(VLOOKUP($BE74,$B$8:$I$75,6,FALSE)&lt;&gt;VLOOKUP($BE74,$B$8:$I$75,5,FALSE),(10*(VLOOKUP($BE74,$K$8:$Q$75,5,FALSE)*100)*VLOOKUP($BE74,$AW$8:$BC$75,5,FALSE))/(VLOOKUP($BE74,$B$8:$I$75,6,FALSE)-VLOOKUP($BE74,$B$8:$I$75,5,FALSE)),"")</f>
        <v>9.9769355727356537</v>
      </c>
      <c r="BJ74" s="235">
        <f>IF(VLOOKUP($BE74,$B$8:$I$75,7,FALSE)&lt;&gt;VLOOKUP($BE74,$B$8:$I$75,6,FALSE),(10*(VLOOKUP($BE74,$K$8:$Q$75,6,FALSE)*100)*VLOOKUP($BE74,$AW$8:$BC$75,6,FALSE))/(VLOOKUP($BE74,$B$8:$I$75,7,FALSE)-VLOOKUP($BE74,$B$8:$I$75,6,FALSE)),"")</f>
        <v>10.506208269840434</v>
      </c>
      <c r="BK74" s="240">
        <f>IF(VLOOKUP($BE74,$B$8:$I$75,8,FALSE)&lt;&gt;VLOOKUP($BE74,$B$8:$I$75,7,FALSE),(10*(VLOOKUP($BE74,$K$8:$Q$75,7,FALSE)*100)*VLOOKUP($BE74,$AW$8:$BC$75,7,FALSE))/(VLOOKUP($BE74,$B$8:$I$75,8,FALSE)-VLOOKUP($BE74,$B$8:$I$75,7,FALSE)),"")</f>
        <v>10.015247190232278</v>
      </c>
      <c r="BL74" s="239">
        <f>IF(VLOOKUP($BE74,$B$8:$I$75,3,FALSE)&lt;&gt;VLOOKUP($BE74,$B$8:$I$75,2,FALSE),(10*(VLOOKUP($BE74,$K$8:$Q$75,2,FALSE)*100)*VLOOKUP($BE74,$CE$8:$CK$75,2,FALSE))/(VLOOKUP($BE74,$B$8:$I$75,3,FALSE)-VLOOKUP($BE74,$B$8:$I$75,2,FALSE)),"")</f>
        <v>11.841146028091005</v>
      </c>
      <c r="BM74" s="235">
        <f>IF(VLOOKUP($BE74,$B$8:$I$75,4,FALSE)&lt;&gt;VLOOKUP($BE74,$B$8:$I$75,3,FALSE),(10*(VLOOKUP($BE74,$K$8:$Q$75,3,FALSE)*100)*VLOOKUP($BE74,$CE$8:$CK$75,3,FALSE))/(VLOOKUP($BE74,$B$8:$I$75,4,FALSE)-VLOOKUP($BE74,$B$8:$I$75,3,FALSE)),"")</f>
        <v>12.105582170858998</v>
      </c>
      <c r="BN74" s="235">
        <f>IF(VLOOKUP($BE74,$B$8:$I$75,5,FALSE)&lt;&gt;VLOOKUP($BE74,$B$8:$I$75,4,FALSE),(10*(VLOOKUP($BE74,$K$8:$Q$75,4,FALSE)*100)*VLOOKUP($BE74,$CE$8:$CK$75,4,FALSE))/(VLOOKUP($BE74,$B$8:$I$75,5,FALSE)-VLOOKUP($BE74,$B$8:$I$75,4,FALSE)),"")</f>
        <v>12.203640161329089</v>
      </c>
      <c r="BO74" s="235">
        <f>IF(VLOOKUP($BE74,$B$8:$I$75,6,FALSE)&lt;&gt;VLOOKUP($BE74,$B$8:$I$75,5,FALSE),(10*(VLOOKUP($BE74,$K$8:$Q$75,5,FALSE)*100)*VLOOKUP($BE74,$CE$8:$CK$75,5,FALSE))/(VLOOKUP($BE74,$B$8:$I$75,6,FALSE)-VLOOKUP($BE74,$B$8:$I$75,5,FALSE)),"")</f>
        <v>12.395035675102564</v>
      </c>
      <c r="BP74" s="235">
        <f>IF(VLOOKUP($BE74,$B$8:$I$75,7,FALSE)&lt;&gt;VLOOKUP($BE74,$B$8:$I$75,6,FALSE),(10*(VLOOKUP($BE74,$K$8:$Q$75,6,FALSE)*100)*VLOOKUP($BE74,$CE$8:$CK$75,6,FALSE))/(VLOOKUP($BE74,$B$8:$I$75,7,FALSE)-VLOOKUP($BE74,$B$8:$I$75,6,FALSE)),"")</f>
        <v>13.032370925410126</v>
      </c>
      <c r="BQ74" s="240">
        <f>IF(VLOOKUP($BE74,$B$8:$I$75,8,FALSE)&lt;&gt;VLOOKUP($BE74,$B$8:$I$75,7,FALSE),(10*(VLOOKUP($BE74,$K$8:$Q$75,7,FALSE)*100)*VLOOKUP($BE74,$CE$8:$CK$75,7,FALSE))/(VLOOKUP($BE74,$B$8:$I$75,8,FALSE)-VLOOKUP($BE74,$B$8:$I$75,7,FALSE)),"")</f>
        <v>12.587469146193575</v>
      </c>
      <c r="BR74" s="150"/>
      <c r="BS74" s="234" t="s">
        <v>462</v>
      </c>
      <c r="BT74" s="451">
        <v>272</v>
      </c>
      <c r="BU74" s="451">
        <v>240</v>
      </c>
      <c r="BV74" s="451">
        <v>280</v>
      </c>
      <c r="BW74" s="451">
        <v>250</v>
      </c>
      <c r="BX74" s="451">
        <v>260</v>
      </c>
      <c r="BY74" s="451">
        <v>257</v>
      </c>
      <c r="BZ74" s="451">
        <v>234</v>
      </c>
      <c r="CA74" s="451">
        <v>215</v>
      </c>
      <c r="CB74" s="451">
        <v>184</v>
      </c>
      <c r="CC74" s="222">
        <v>215</v>
      </c>
      <c r="CE74" s="234" t="s">
        <v>462</v>
      </c>
      <c r="CF74" s="221">
        <v>2101</v>
      </c>
      <c r="CG74" s="451">
        <v>2107</v>
      </c>
      <c r="CH74" s="451">
        <v>2406</v>
      </c>
      <c r="CI74" s="451">
        <v>2727</v>
      </c>
      <c r="CJ74" s="451">
        <v>3570</v>
      </c>
      <c r="CK74" s="222">
        <v>1610</v>
      </c>
      <c r="CM74" s="801" t="s">
        <v>462</v>
      </c>
      <c r="CN74" s="451">
        <v>353</v>
      </c>
      <c r="CO74" s="451">
        <v>339</v>
      </c>
      <c r="CP74" s="451">
        <v>345</v>
      </c>
      <c r="CQ74" s="451">
        <v>355</v>
      </c>
      <c r="CR74" s="451">
        <v>301</v>
      </c>
      <c r="CS74" s="451">
        <v>321</v>
      </c>
      <c r="CT74" s="451">
        <v>288</v>
      </c>
      <c r="CU74" s="451">
        <v>300</v>
      </c>
      <c r="CV74" s="451">
        <v>318</v>
      </c>
      <c r="CW74" s="222">
        <v>336</v>
      </c>
      <c r="CY74" s="234" t="s">
        <v>462</v>
      </c>
      <c r="CZ74" s="221">
        <v>23129.43171266625</v>
      </c>
      <c r="DA74" s="451">
        <v>465.40835861962637</v>
      </c>
      <c r="DB74" s="451">
        <v>1211.3901690515938</v>
      </c>
      <c r="DC74" s="451">
        <v>48.440257577405575</v>
      </c>
      <c r="DD74" s="451">
        <v>424.3396807643374</v>
      </c>
      <c r="DE74" s="222">
        <v>43.286967514324026</v>
      </c>
      <c r="DG74" s="234" t="s">
        <v>462</v>
      </c>
      <c r="DH74" s="221">
        <v>764</v>
      </c>
      <c r="DI74" s="451">
        <v>836</v>
      </c>
      <c r="DJ74" s="451">
        <v>444</v>
      </c>
      <c r="DK74" s="451">
        <v>1416</v>
      </c>
      <c r="DL74" s="451">
        <v>2788</v>
      </c>
      <c r="DM74" s="451">
        <v>3940</v>
      </c>
      <c r="DN74" s="451">
        <v>6404</v>
      </c>
      <c r="DO74" s="222">
        <v>3624</v>
      </c>
      <c r="DP74" s="221">
        <v>611.62789999999995</v>
      </c>
      <c r="DQ74" s="451">
        <v>831.82254799999987</v>
      </c>
      <c r="DR74" s="451">
        <v>740.9705919999999</v>
      </c>
      <c r="DS74" s="451">
        <v>1960.3542740000003</v>
      </c>
      <c r="DT74" s="451">
        <v>3333.2783679999998</v>
      </c>
      <c r="DU74" s="451">
        <v>3801.1513059999984</v>
      </c>
      <c r="DV74" s="451">
        <v>7566.2735109999967</v>
      </c>
      <c r="DW74" s="222">
        <v>2406.762354</v>
      </c>
      <c r="DX74" s="221">
        <v>438.80921623190773</v>
      </c>
      <c r="DY74" s="451">
        <v>775.3500582277552</v>
      </c>
      <c r="DZ74" s="451">
        <v>714.19729555123899</v>
      </c>
      <c r="EA74" s="451">
        <v>2129.8993396938608</v>
      </c>
      <c r="EB74" s="451">
        <v>3255.3138597502734</v>
      </c>
      <c r="EC74" s="451">
        <v>3614.615409693914</v>
      </c>
      <c r="ED74" s="451">
        <v>7829.6756709772317</v>
      </c>
      <c r="EE74" s="222">
        <v>2181.0339098952854</v>
      </c>
      <c r="EG74" s="234" t="s">
        <v>462</v>
      </c>
      <c r="EH74" s="221">
        <v>4161</v>
      </c>
      <c r="EI74" s="451">
        <v>3967</v>
      </c>
      <c r="EJ74" s="451">
        <v>4917</v>
      </c>
      <c r="EK74" s="451">
        <v>4301</v>
      </c>
      <c r="EL74" s="451">
        <v>4369</v>
      </c>
      <c r="EM74" s="451">
        <v>2618</v>
      </c>
      <c r="EN74" s="422">
        <v>4361.8457100000014</v>
      </c>
      <c r="EO74" s="236">
        <v>3424.9445200000005</v>
      </c>
      <c r="EP74" s="236">
        <v>4595.7534139999998</v>
      </c>
      <c r="EQ74" s="236">
        <v>5518.8276409999999</v>
      </c>
      <c r="ER74" s="236">
        <v>4316.6124739999996</v>
      </c>
      <c r="ES74" s="205">
        <v>3377.0162459999997</v>
      </c>
      <c r="ET74" s="221">
        <v>4378.4117977548158</v>
      </c>
      <c r="EU74" s="451">
        <v>3279.5728615026819</v>
      </c>
      <c r="EV74" s="451">
        <v>4332.5722131151379</v>
      </c>
      <c r="EW74" s="451">
        <v>5360.8713277372335</v>
      </c>
      <c r="EX74" s="451">
        <v>4737.8563548441716</v>
      </c>
      <c r="EY74" s="222">
        <v>3470.7154450459761</v>
      </c>
      <c r="EZ74" s="636"/>
      <c r="FA74" s="234" t="s">
        <v>462</v>
      </c>
      <c r="FB74" s="221">
        <v>5615</v>
      </c>
      <c r="FC74" s="451">
        <v>13089</v>
      </c>
      <c r="FD74" s="222">
        <v>5629</v>
      </c>
      <c r="FE74" s="221">
        <v>5701.2222019999999</v>
      </c>
      <c r="FF74" s="451">
        <v>13935.692453999996</v>
      </c>
      <c r="FG74" s="222">
        <v>5958.0853399999996</v>
      </c>
      <c r="FH74" s="221">
        <v>5693.3479566062551</v>
      </c>
      <c r="FI74" s="451">
        <v>13539.198033658391</v>
      </c>
      <c r="FJ74" s="222">
        <v>6327.4540097353647</v>
      </c>
      <c r="FK74" s="636"/>
      <c r="FL74" s="805"/>
      <c r="FM74" s="73"/>
      <c r="FU74" s="631"/>
      <c r="FV74" s="631"/>
      <c r="FW74" s="631"/>
      <c r="FX74" s="631"/>
      <c r="FZ74" s="234" t="s">
        <v>462</v>
      </c>
      <c r="GA74" s="221">
        <v>14653</v>
      </c>
      <c r="GB74" s="451">
        <v>4914</v>
      </c>
      <c r="GC74" s="222">
        <f t="shared" si="37"/>
        <v>9739</v>
      </c>
      <c r="GD74" s="221">
        <v>314933.10899999994</v>
      </c>
      <c r="GE74" s="451">
        <v>173000.31099999999</v>
      </c>
      <c r="GF74" s="222">
        <f t="shared" si="38"/>
        <v>141932.79799999995</v>
      </c>
      <c r="GH74" s="234" t="s">
        <v>462</v>
      </c>
      <c r="GI74" s="221">
        <v>7751</v>
      </c>
      <c r="GJ74" s="451">
        <v>7979</v>
      </c>
      <c r="GK74" s="451">
        <v>8768</v>
      </c>
      <c r="GL74" s="451">
        <v>9287</v>
      </c>
      <c r="GM74" s="451">
        <v>9938</v>
      </c>
      <c r="GN74" s="451">
        <v>11198.221546167495</v>
      </c>
      <c r="GO74" s="222">
        <v>11344.786770366942</v>
      </c>
      <c r="GQ74" s="234" t="s">
        <v>462</v>
      </c>
      <c r="GR74" s="221">
        <v>25588</v>
      </c>
      <c r="GS74" s="451">
        <v>24232</v>
      </c>
      <c r="GT74" s="451">
        <v>24263</v>
      </c>
      <c r="GU74" s="451">
        <v>23895</v>
      </c>
      <c r="GV74" s="451">
        <v>23714</v>
      </c>
      <c r="GW74" s="451">
        <v>25073.000950909107</v>
      </c>
      <c r="GX74" s="222">
        <v>25061.977726693305</v>
      </c>
      <c r="GZ74" s="234" t="s">
        <v>462</v>
      </c>
      <c r="HA74" s="389">
        <f t="shared" si="39"/>
        <v>3.3012514514256224</v>
      </c>
      <c r="HB74" s="390">
        <f t="shared" si="40"/>
        <v>3.0369720516355434</v>
      </c>
      <c r="HC74" s="390">
        <f t="shared" si="41"/>
        <v>2.7672217153284673</v>
      </c>
      <c r="HD74" s="390">
        <f t="shared" si="42"/>
        <v>2.5729514374932703</v>
      </c>
      <c r="HE74" s="390">
        <f t="shared" si="43"/>
        <v>2.3861944053129402</v>
      </c>
      <c r="HF74" s="390">
        <f t="shared" si="44"/>
        <v>2.2390163337579394</v>
      </c>
      <c r="HG74" s="246">
        <f t="shared" si="45"/>
        <v>2.2091184465587523</v>
      </c>
      <c r="HI74" s="234" t="s">
        <v>462</v>
      </c>
      <c r="HJ74" s="221">
        <v>2723</v>
      </c>
      <c r="HK74" s="451">
        <v>3627</v>
      </c>
      <c r="HL74" s="451">
        <v>1539</v>
      </c>
      <c r="HM74" s="451">
        <v>1333</v>
      </c>
      <c r="HN74" s="451">
        <v>715</v>
      </c>
      <c r="HO74" s="221">
        <v>3394.6068199999995</v>
      </c>
      <c r="HP74" s="451">
        <v>4391.1781680000013</v>
      </c>
      <c r="HQ74" s="451">
        <v>1489.1687829999998</v>
      </c>
      <c r="HR74" s="451">
        <v>1332.9077140000002</v>
      </c>
      <c r="HS74" s="451">
        <v>592.92279600000006</v>
      </c>
      <c r="HT74" s="221">
        <v>3600.333486676499</v>
      </c>
      <c r="HU74" s="451">
        <v>4398.9366917910984</v>
      </c>
      <c r="HV74" s="451">
        <v>1432.8138335807996</v>
      </c>
      <c r="HW74" s="451">
        <v>1343.9000734792003</v>
      </c>
      <c r="HX74" s="222">
        <v>546.52453483390002</v>
      </c>
      <c r="HY74" s="804"/>
      <c r="HZ74" s="234" t="s">
        <v>462</v>
      </c>
      <c r="IA74" s="221">
        <v>2728</v>
      </c>
      <c r="IB74" s="451">
        <v>128</v>
      </c>
      <c r="IC74" s="451">
        <v>3232</v>
      </c>
      <c r="ID74" s="451">
        <v>3240</v>
      </c>
      <c r="IE74" s="451">
        <v>604</v>
      </c>
      <c r="IF74" s="221">
        <v>3394.6068230000001</v>
      </c>
      <c r="IG74" s="451">
        <v>190.16010299999996</v>
      </c>
      <c r="IH74" s="451">
        <v>3884.6971139999996</v>
      </c>
      <c r="II74" s="451">
        <v>3011.1657529999993</v>
      </c>
      <c r="IJ74" s="451">
        <v>720.15447299999983</v>
      </c>
      <c r="IK74" s="221">
        <v>3600.3334866749165</v>
      </c>
      <c r="IL74" s="451">
        <v>195.30416846119286</v>
      </c>
      <c r="IM74" s="451">
        <v>3823.5790459461437</v>
      </c>
      <c r="IN74" s="451">
        <v>2903.0826855847336</v>
      </c>
      <c r="IO74" s="222">
        <v>800.20923369185198</v>
      </c>
      <c r="IQ74" s="234" t="s">
        <v>462</v>
      </c>
      <c r="IR74" s="221">
        <v>21</v>
      </c>
      <c r="IS74" s="451">
        <v>87</v>
      </c>
      <c r="IT74" s="451">
        <v>378</v>
      </c>
      <c r="IU74" s="451">
        <v>398</v>
      </c>
      <c r="IV74" s="451">
        <v>318</v>
      </c>
      <c r="IW74" s="451">
        <v>972</v>
      </c>
      <c r="IX74" s="222">
        <v>549</v>
      </c>
      <c r="IY74" s="221">
        <v>1399</v>
      </c>
      <c r="IZ74" s="451">
        <v>1118</v>
      </c>
      <c r="JA74" s="451">
        <v>4613</v>
      </c>
      <c r="JB74" s="451">
        <v>4821</v>
      </c>
      <c r="JC74" s="451">
        <v>2454</v>
      </c>
      <c r="JD74" s="451">
        <v>4091</v>
      </c>
      <c r="JE74" s="222">
        <v>1077</v>
      </c>
      <c r="JF74" s="221">
        <v>19.611308000000001</v>
      </c>
      <c r="JG74" s="451">
        <v>87.834071999999978</v>
      </c>
      <c r="JH74" s="451">
        <v>392.40553699999998</v>
      </c>
      <c r="JI74" s="451">
        <v>657.50397099999998</v>
      </c>
      <c r="JJ74" s="451">
        <v>548.43638199999987</v>
      </c>
      <c r="JK74" s="451">
        <v>898.37118200000009</v>
      </c>
      <c r="JL74" s="222">
        <v>806.98903800000028</v>
      </c>
      <c r="JM74" s="221">
        <v>1291.37897</v>
      </c>
      <c r="JN74" s="451">
        <v>950.6232289999997</v>
      </c>
      <c r="JO74" s="451">
        <v>4012.6532319999992</v>
      </c>
      <c r="JP74" s="451">
        <v>5357.7687990000013</v>
      </c>
      <c r="JQ74" s="451">
        <v>3562.4850470000006</v>
      </c>
      <c r="JR74" s="451">
        <v>3818.6076880000014</v>
      </c>
      <c r="JS74" s="222">
        <v>1735.6378650000001</v>
      </c>
      <c r="JT74" s="221">
        <v>12.187294101196242</v>
      </c>
      <c r="JU74" s="451">
        <v>90.898452567787828</v>
      </c>
      <c r="JV74" s="451">
        <v>342.1262613795331</v>
      </c>
      <c r="JW74" s="451">
        <v>687.70581587373954</v>
      </c>
      <c r="JX74" s="451">
        <v>671.03503266383302</v>
      </c>
      <c r="JY74" s="451">
        <v>906.58589208778528</v>
      </c>
      <c r="JZ74" s="222">
        <v>895.74895009753959</v>
      </c>
      <c r="KA74" s="221">
        <v>1266.9364546922209</v>
      </c>
      <c r="KB74" s="451">
        <v>904.91364366214077</v>
      </c>
      <c r="KC74" s="451">
        <v>3721.7174046428795</v>
      </c>
      <c r="KD74" s="451">
        <v>5170.1305010703209</v>
      </c>
      <c r="KE74" s="451">
        <v>3709.2056365545577</v>
      </c>
      <c r="KF74" s="451">
        <v>3964.9265531625315</v>
      </c>
      <c r="KG74" s="222">
        <v>1953.7357351538594</v>
      </c>
      <c r="KI74" s="234" t="s">
        <v>462</v>
      </c>
      <c r="KJ74" s="221">
        <v>3824</v>
      </c>
      <c r="KK74" s="451">
        <v>1360</v>
      </c>
      <c r="KL74" s="451">
        <v>1232</v>
      </c>
      <c r="KM74" s="222">
        <v>692</v>
      </c>
      <c r="KN74" s="221">
        <v>4285.2871350000005</v>
      </c>
      <c r="KO74" s="451">
        <v>1419.7791599999996</v>
      </c>
      <c r="KP74" s="451">
        <v>1342.0249409999999</v>
      </c>
      <c r="KQ74" s="222">
        <v>596.65014699999995</v>
      </c>
      <c r="KR74" s="221">
        <v>4335.9409232376329</v>
      </c>
      <c r="KS74" s="451">
        <v>1256.5999384730212</v>
      </c>
      <c r="KT74" s="451">
        <v>1409.7696091852752</v>
      </c>
      <c r="KU74" s="222">
        <v>537.52196799558112</v>
      </c>
      <c r="KW74" s="234" t="s">
        <v>462</v>
      </c>
      <c r="KX74" s="221">
        <v>9256</v>
      </c>
      <c r="KY74" s="451">
        <v>10046</v>
      </c>
      <c r="KZ74" s="451">
        <v>11199</v>
      </c>
      <c r="LA74" s="451">
        <v>11784</v>
      </c>
      <c r="LB74" s="451">
        <v>12249</v>
      </c>
      <c r="LC74" s="451">
        <v>13949.608472537748</v>
      </c>
      <c r="LD74" s="222">
        <v>14376.202482561395</v>
      </c>
      <c r="LE74" s="77"/>
      <c r="LF74" s="234" t="s">
        <v>462</v>
      </c>
      <c r="LG74" s="221">
        <v>9938</v>
      </c>
      <c r="LH74" s="451">
        <v>1378</v>
      </c>
      <c r="LI74" s="222">
        <v>933</v>
      </c>
      <c r="LJ74" s="221">
        <v>11198.221546167495</v>
      </c>
      <c r="LK74" s="451">
        <v>1635.1171873426874</v>
      </c>
      <c r="LL74" s="222">
        <v>1116.2697390275634</v>
      </c>
      <c r="LM74" s="221">
        <v>11344.786770366942</v>
      </c>
      <c r="LN74" s="451">
        <v>1647.5440583460227</v>
      </c>
      <c r="LO74" s="222">
        <v>1383.8716538484218</v>
      </c>
      <c r="LQ74" s="234" t="s">
        <v>462</v>
      </c>
      <c r="LR74" s="221">
        <v>11084</v>
      </c>
      <c r="LS74" s="451">
        <v>872</v>
      </c>
      <c r="LT74" s="222">
        <v>298</v>
      </c>
      <c r="LU74" s="221">
        <v>12484.593422</v>
      </c>
      <c r="LV74" s="451">
        <v>1337.9552560000002</v>
      </c>
      <c r="LW74" s="222">
        <v>127.0597940000016</v>
      </c>
      <c r="LX74" s="221">
        <v>12998.530123701799</v>
      </c>
      <c r="LY74" s="451">
        <v>1266.5151878249101</v>
      </c>
      <c r="LZ74" s="222">
        <v>111.157171034683</v>
      </c>
      <c r="MB74" s="234" t="s">
        <v>462</v>
      </c>
      <c r="MC74" s="1111"/>
      <c r="MD74" s="1112"/>
      <c r="ME74" s="1112"/>
      <c r="MF74" s="1112"/>
      <c r="MG74" s="1112"/>
      <c r="MH74" s="221">
        <v>350.95097399999997</v>
      </c>
      <c r="MI74" s="451">
        <v>1131.7500579999999</v>
      </c>
      <c r="MJ74" s="451">
        <v>2668.8512960000003</v>
      </c>
      <c r="MK74" s="451">
        <v>3873.8292750000001</v>
      </c>
      <c r="ML74" s="451">
        <v>5924.2268830000003</v>
      </c>
      <c r="MM74" s="221">
        <v>590.22118753859991</v>
      </c>
      <c r="MN74" s="451">
        <v>1191.34079505</v>
      </c>
      <c r="MO74" s="451">
        <v>2716.4090560272002</v>
      </c>
      <c r="MP74" s="451">
        <v>3881.0400766270996</v>
      </c>
      <c r="MQ74" s="222">
        <v>5997.1913672991996</v>
      </c>
      <c r="MS74" s="234" t="s">
        <v>462</v>
      </c>
      <c r="MT74" s="221">
        <v>7751</v>
      </c>
      <c r="MU74" s="451">
        <v>7979</v>
      </c>
      <c r="MV74" s="451">
        <v>8768</v>
      </c>
      <c r="MW74" s="451">
        <v>9287</v>
      </c>
      <c r="MX74" s="451">
        <v>9938</v>
      </c>
      <c r="MY74" s="451">
        <v>11198.221546167495</v>
      </c>
      <c r="MZ74" s="222">
        <v>11344.786770366942</v>
      </c>
      <c r="NB74" s="234" t="s">
        <v>462</v>
      </c>
      <c r="NC74" s="221">
        <v>8971</v>
      </c>
      <c r="ND74" s="451">
        <v>741</v>
      </c>
      <c r="NE74" s="222">
        <v>225</v>
      </c>
      <c r="NF74" s="221">
        <v>10186.048655000002</v>
      </c>
      <c r="NG74" s="451">
        <v>932.46946900000012</v>
      </c>
      <c r="NH74" s="222">
        <v>79.703422999997201</v>
      </c>
      <c r="NI74" s="221">
        <v>10471.262674957299</v>
      </c>
      <c r="NJ74" s="451">
        <v>816.70110364926995</v>
      </c>
      <c r="NK74" s="222">
        <v>56.822991760363301</v>
      </c>
      <c r="NM74" s="234" t="s">
        <v>462</v>
      </c>
      <c r="NN74" s="221">
        <v>202</v>
      </c>
      <c r="NO74" s="451">
        <v>898</v>
      </c>
      <c r="NP74" s="451">
        <v>2077</v>
      </c>
      <c r="NQ74" s="451">
        <v>3055</v>
      </c>
      <c r="NR74" s="451">
        <v>3705</v>
      </c>
      <c r="NS74" s="451">
        <v>41726</v>
      </c>
      <c r="NT74" s="221">
        <v>164.48391000000004</v>
      </c>
      <c r="NU74" s="451">
        <v>760.70773800000018</v>
      </c>
      <c r="NV74" s="451">
        <v>2027.0509909999998</v>
      </c>
      <c r="NW74" s="451">
        <v>3460.9502980000007</v>
      </c>
      <c r="NX74" s="451">
        <v>4785.0286149999984</v>
      </c>
      <c r="NY74" s="451">
        <v>49482.716718999989</v>
      </c>
      <c r="NZ74" s="221">
        <v>153.94597881804401</v>
      </c>
      <c r="OA74" s="451">
        <v>737.90542692926203</v>
      </c>
      <c r="OB74" s="451">
        <v>2179.5426993900201</v>
      </c>
      <c r="OC74" s="451">
        <v>3434.35718803495</v>
      </c>
      <c r="OD74" s="451">
        <v>4839.0354771946904</v>
      </c>
      <c r="OE74" s="222">
        <v>50089.160863612298</v>
      </c>
      <c r="OG74" s="234" t="s">
        <v>462</v>
      </c>
      <c r="OH74" s="221">
        <v>6971</v>
      </c>
      <c r="OI74" s="451">
        <v>1638</v>
      </c>
      <c r="OJ74" s="451">
        <v>923</v>
      </c>
      <c r="OK74" s="222">
        <v>405</v>
      </c>
      <c r="OL74" s="221">
        <v>8197.8736079999999</v>
      </c>
      <c r="OM74" s="451">
        <v>1760.5384260000012</v>
      </c>
      <c r="ON74" s="451">
        <v>1009.8127179999999</v>
      </c>
      <c r="OO74" s="222">
        <v>229.99679499999993</v>
      </c>
      <c r="OP74" s="221">
        <v>8304.4493304923308</v>
      </c>
      <c r="OQ74" s="451">
        <v>1863.5758272281</v>
      </c>
      <c r="OR74" s="451">
        <v>1003.43950545178</v>
      </c>
      <c r="OS74" s="222">
        <v>173.32210719474901</v>
      </c>
      <c r="OU74" s="234" t="s">
        <v>462</v>
      </c>
      <c r="OV74" s="221">
        <v>1059.7436416273599</v>
      </c>
      <c r="OW74" s="451">
        <v>1691.07659965055</v>
      </c>
      <c r="OX74" s="451">
        <v>1843.8627918406401</v>
      </c>
      <c r="OY74" s="451">
        <v>2349.8250450669698</v>
      </c>
      <c r="OZ74" s="451">
        <v>1442.8166048273499</v>
      </c>
      <c r="PA74" s="222">
        <v>2957.4620873540998</v>
      </c>
      <c r="PC74" s="234" t="s">
        <v>462</v>
      </c>
      <c r="PD74" s="221">
        <v>213.582455838909</v>
      </c>
      <c r="PE74" s="451">
        <v>80.240409549099596</v>
      </c>
      <c r="PF74" s="451">
        <v>139.246553391405</v>
      </c>
      <c r="PG74" s="451">
        <v>290.53704226243201</v>
      </c>
      <c r="PH74" s="451">
        <v>63.934211466586397</v>
      </c>
      <c r="PI74" s="222">
        <v>24.097157814394699</v>
      </c>
      <c r="PJ74" s="221">
        <v>3829.5570614468602</v>
      </c>
      <c r="PK74" s="451">
        <v>807.54720085778001</v>
      </c>
      <c r="PL74" s="451">
        <v>1284.19872747759</v>
      </c>
      <c r="PM74" s="451">
        <v>2473.4486055439602</v>
      </c>
      <c r="PN74" s="451">
        <v>1100.3145747921501</v>
      </c>
      <c r="PO74" s="222">
        <v>873.288823908616</v>
      </c>
      <c r="PP74" s="221">
        <v>4051.2104556427898</v>
      </c>
      <c r="PQ74" s="451">
        <v>889.79938268447495</v>
      </c>
      <c r="PR74" s="451">
        <v>1431.6018697099601</v>
      </c>
      <c r="PS74" s="451">
        <v>2777.9590042162299</v>
      </c>
      <c r="PT74" s="451">
        <v>1185.84980725427</v>
      </c>
      <c r="PU74" s="222">
        <v>898.39529849319797</v>
      </c>
      <c r="PV74" s="636"/>
      <c r="PW74" s="234" t="s">
        <v>462</v>
      </c>
      <c r="PX74" s="221">
        <v>1487</v>
      </c>
      <c r="PY74" s="451">
        <v>4709</v>
      </c>
      <c r="PZ74" s="222">
        <v>3741</v>
      </c>
      <c r="QA74" s="422">
        <v>1341.8119429999979</v>
      </c>
      <c r="QB74" s="236">
        <v>4997.3421419999995</v>
      </c>
      <c r="QC74" s="205">
        <v>4859.0674620000018</v>
      </c>
      <c r="QD74" s="221">
        <v>1206.08065038513</v>
      </c>
      <c r="QE74" s="451">
        <v>4975.0649984341298</v>
      </c>
      <c r="QF74" s="222">
        <v>5163.6411215477001</v>
      </c>
      <c r="QH74" s="801" t="s">
        <v>462</v>
      </c>
      <c r="QI74" s="451">
        <f t="shared" si="46"/>
        <v>140</v>
      </c>
      <c r="QJ74" s="451">
        <f t="shared" si="47"/>
        <v>79</v>
      </c>
      <c r="QK74" s="451">
        <f t="shared" si="48"/>
        <v>111</v>
      </c>
      <c r="QL74" s="451">
        <f t="shared" si="49"/>
        <v>92</v>
      </c>
      <c r="QM74" s="451">
        <f t="shared" si="50"/>
        <v>78</v>
      </c>
      <c r="QN74" s="451">
        <f t="shared" si="51"/>
        <v>51</v>
      </c>
      <c r="QO74" s="451">
        <f t="shared" si="52"/>
        <v>51</v>
      </c>
      <c r="QP74" s="451">
        <f t="shared" si="53"/>
        <v>32</v>
      </c>
      <c r="QQ74" s="222">
        <f t="shared" si="54"/>
        <v>57</v>
      </c>
      <c r="QR74" s="222">
        <f t="shared" si="55"/>
        <v>691</v>
      </c>
      <c r="QT74" s="801" t="s">
        <v>462</v>
      </c>
      <c r="QU74" s="451">
        <v>109</v>
      </c>
      <c r="QV74" s="451">
        <v>46</v>
      </c>
      <c r="QW74" s="451">
        <v>80</v>
      </c>
      <c r="QX74" s="451">
        <v>84</v>
      </c>
      <c r="QY74" s="451">
        <v>74</v>
      </c>
      <c r="QZ74" s="451">
        <v>41</v>
      </c>
      <c r="RA74" s="451">
        <v>31</v>
      </c>
      <c r="RB74" s="451">
        <v>28</v>
      </c>
      <c r="RC74" s="222">
        <v>20</v>
      </c>
      <c r="RD74" s="222">
        <f t="shared" si="56"/>
        <v>513</v>
      </c>
      <c r="RF74" s="801" t="s">
        <v>462</v>
      </c>
      <c r="RG74" s="451">
        <v>26</v>
      </c>
      <c r="RH74" s="451">
        <v>33</v>
      </c>
      <c r="RI74" s="451">
        <v>31</v>
      </c>
      <c r="RJ74" s="451">
        <v>4</v>
      </c>
      <c r="RK74" s="451">
        <v>4</v>
      </c>
      <c r="RL74" s="451">
        <v>10</v>
      </c>
      <c r="RM74" s="451">
        <v>2</v>
      </c>
      <c r="RN74" s="451">
        <v>4</v>
      </c>
      <c r="RO74" s="222">
        <v>25</v>
      </c>
      <c r="RP74" s="222">
        <f t="shared" si="57"/>
        <v>139</v>
      </c>
      <c r="RR74" s="801" t="s">
        <v>462</v>
      </c>
      <c r="RS74" s="451">
        <v>5</v>
      </c>
      <c r="RT74" s="451">
        <v>0</v>
      </c>
      <c r="RU74" s="451">
        <v>0</v>
      </c>
      <c r="RV74" s="451">
        <v>4</v>
      </c>
      <c r="RW74" s="451">
        <v>0</v>
      </c>
      <c r="RX74" s="451">
        <v>0</v>
      </c>
      <c r="RY74" s="451">
        <v>18</v>
      </c>
      <c r="RZ74" s="451">
        <v>0</v>
      </c>
      <c r="SA74" s="222">
        <v>12</v>
      </c>
      <c r="SB74" s="222">
        <f t="shared" si="58"/>
        <v>39</v>
      </c>
      <c r="SD74" s="234" t="s">
        <v>462</v>
      </c>
      <c r="SE74" s="422">
        <v>109</v>
      </c>
      <c r="SF74" s="236">
        <v>95</v>
      </c>
      <c r="SG74" s="236">
        <v>112</v>
      </c>
      <c r="SH74" s="236">
        <v>116</v>
      </c>
      <c r="SI74" s="236">
        <v>99</v>
      </c>
      <c r="SJ74" s="236">
        <v>52</v>
      </c>
      <c r="SK74" s="236">
        <v>50</v>
      </c>
      <c r="SL74" s="236">
        <v>72</v>
      </c>
      <c r="SM74" s="236">
        <v>30</v>
      </c>
      <c r="SN74" s="205">
        <v>61</v>
      </c>
      <c r="SP74" s="234" t="s">
        <v>462</v>
      </c>
      <c r="SQ74" s="221">
        <v>7223</v>
      </c>
      <c r="SR74" s="205">
        <v>8856</v>
      </c>
      <c r="SS74" s="422">
        <v>7369.8129640000006</v>
      </c>
      <c r="ST74" s="205">
        <v>10097.552581999998</v>
      </c>
      <c r="SU74" s="221">
        <v>7035.2804282004199</v>
      </c>
      <c r="SV74" s="222">
        <v>9790.1376462072694</v>
      </c>
      <c r="SX74" s="234" t="s">
        <v>462</v>
      </c>
      <c r="SY74" s="221">
        <v>10218</v>
      </c>
      <c r="SZ74" s="451">
        <v>8816</v>
      </c>
      <c r="TA74" s="451">
        <v>1358</v>
      </c>
      <c r="TB74" s="451">
        <v>1335</v>
      </c>
      <c r="TC74" s="451">
        <v>1426</v>
      </c>
      <c r="TD74" s="222">
        <v>1564</v>
      </c>
      <c r="TE74" s="221">
        <v>10013.387874999999</v>
      </c>
      <c r="TF74" s="451">
        <v>1078.742524</v>
      </c>
      <c r="TG74" s="451">
        <v>1068.0259289999999</v>
      </c>
      <c r="TH74" s="451">
        <v>1907.5831069999999</v>
      </c>
      <c r="TI74" s="222">
        <v>1207.3295140000002</v>
      </c>
      <c r="TJ74" s="221">
        <v>9667.9524845091491</v>
      </c>
      <c r="TK74" s="451">
        <v>1458.61163906907</v>
      </c>
      <c r="TL74" s="451">
        <v>1088.52338068886</v>
      </c>
      <c r="TM74" s="451">
        <v>1608.6130486877601</v>
      </c>
      <c r="TN74" s="222">
        <v>1030.4336395549999</v>
      </c>
      <c r="TP74" s="234" t="s">
        <v>462</v>
      </c>
      <c r="TQ74" s="221">
        <v>716</v>
      </c>
      <c r="TR74" s="451">
        <v>768</v>
      </c>
      <c r="TS74" s="451">
        <v>432</v>
      </c>
      <c r="TT74" s="451">
        <v>1276</v>
      </c>
      <c r="TU74" s="451">
        <v>2316</v>
      </c>
      <c r="TV74" s="222">
        <v>3308</v>
      </c>
      <c r="TW74" s="221">
        <v>599.49641699999995</v>
      </c>
      <c r="TX74" s="451">
        <v>790.56145099999981</v>
      </c>
      <c r="TY74" s="451">
        <v>716.6991109999999</v>
      </c>
      <c r="TZ74" s="451">
        <v>1798.6328290000001</v>
      </c>
      <c r="UA74" s="451">
        <v>2972.0013719999988</v>
      </c>
      <c r="UB74" s="222">
        <v>3289.5061839999994</v>
      </c>
      <c r="UC74" s="221">
        <v>415.73055777247401</v>
      </c>
      <c r="UD74" s="451">
        <v>716.09396121226496</v>
      </c>
      <c r="UE74" s="451">
        <v>658.75117233015101</v>
      </c>
      <c r="UF74" s="451">
        <v>1937.48929821622</v>
      </c>
      <c r="UG74" s="451">
        <v>2826.4902850911299</v>
      </c>
      <c r="UH74" s="222">
        <v>3093.8659022608199</v>
      </c>
      <c r="UJ74" s="234" t="s">
        <v>462</v>
      </c>
      <c r="UK74" s="221">
        <v>8855</v>
      </c>
      <c r="UL74" s="451">
        <v>7111</v>
      </c>
      <c r="UM74" s="451">
        <v>1744</v>
      </c>
      <c r="UN74" s="221">
        <v>10094.610457999997</v>
      </c>
      <c r="UO74" s="451">
        <v>8381.4428190000017</v>
      </c>
      <c r="UP74" s="451">
        <v>1713.1676389999993</v>
      </c>
      <c r="UQ74" s="221">
        <v>9785.2125910137802</v>
      </c>
      <c r="UR74" s="451">
        <v>8110.5446313515704</v>
      </c>
      <c r="US74" s="222">
        <v>1674.6679596622</v>
      </c>
      <c r="UU74" s="234" t="s">
        <v>462</v>
      </c>
      <c r="UV74" s="221">
        <v>7061.4620639999994</v>
      </c>
      <c r="UW74" s="451">
        <v>1319.9807659999997</v>
      </c>
      <c r="UX74" s="221">
        <v>966.19814499999984</v>
      </c>
      <c r="UY74" s="451">
        <v>709.53550700000005</v>
      </c>
      <c r="UZ74" s="222">
        <v>37.433995000000003</v>
      </c>
      <c r="VA74" s="221">
        <v>6860.25674141117</v>
      </c>
      <c r="VB74" s="451">
        <v>1250.28788994041</v>
      </c>
      <c r="VC74" s="221">
        <v>970.92998189727405</v>
      </c>
      <c r="VD74" s="451">
        <v>671.56637443434295</v>
      </c>
      <c r="VE74" s="222">
        <v>32.171603330579501</v>
      </c>
      <c r="VF74" s="168"/>
      <c r="VG74" s="234" t="s">
        <v>462</v>
      </c>
      <c r="VH74" s="221">
        <v>841.83832199999983</v>
      </c>
      <c r="VI74" s="451">
        <v>179.87425800000003</v>
      </c>
      <c r="VJ74" s="451">
        <v>55.814025000000001</v>
      </c>
      <c r="VK74" s="222">
        <v>242.454161</v>
      </c>
      <c r="VL74" s="221">
        <v>795.39489873028901</v>
      </c>
      <c r="VM74" s="451">
        <v>184.57874672153901</v>
      </c>
      <c r="VN74" s="451">
        <v>80.6542692560935</v>
      </c>
      <c r="VO74" s="222">
        <v>189.65997523248799</v>
      </c>
      <c r="VQ74" s="234" t="s">
        <v>462</v>
      </c>
      <c r="VR74" s="221">
        <v>5565</v>
      </c>
      <c r="VS74" s="222">
        <v>1658</v>
      </c>
      <c r="VT74" s="221">
        <v>5799.7976849999995</v>
      </c>
      <c r="VU74" s="222">
        <v>1570.0152790000002</v>
      </c>
      <c r="VV74" s="221">
        <v>5470.4360792061498</v>
      </c>
      <c r="VW74" s="222">
        <v>1564.8443489942699</v>
      </c>
      <c r="VY74" s="234" t="s">
        <v>462</v>
      </c>
      <c r="VZ74" s="221">
        <v>1030</v>
      </c>
      <c r="WA74" s="451">
        <v>1480</v>
      </c>
      <c r="WB74" s="451">
        <v>666</v>
      </c>
      <c r="WC74" s="451">
        <v>2241</v>
      </c>
      <c r="WD74" s="222">
        <v>1747</v>
      </c>
      <c r="WE74" s="422">
        <v>892.33002199999987</v>
      </c>
      <c r="WF74" s="236">
        <v>930.94787199999996</v>
      </c>
      <c r="WG74" s="236">
        <v>812.79831500000012</v>
      </c>
      <c r="WH74" s="236">
        <v>2574.2601129999994</v>
      </c>
      <c r="WI74" s="205">
        <v>2205.5257539999993</v>
      </c>
      <c r="WJ74" s="221">
        <v>827.11722836591696</v>
      </c>
      <c r="WK74" s="451">
        <v>812.80183141394798</v>
      </c>
      <c r="WL74" s="451">
        <v>656.23075790875203</v>
      </c>
      <c r="WM74" s="451">
        <v>2640.7467102345199</v>
      </c>
      <c r="WN74" s="222">
        <v>2145.69475535945</v>
      </c>
      <c r="WP74" s="234" t="s">
        <v>462</v>
      </c>
      <c r="WQ74" s="221">
        <v>737</v>
      </c>
      <c r="WR74" s="451">
        <v>682</v>
      </c>
      <c r="WS74" s="451">
        <v>400</v>
      </c>
      <c r="WT74" s="451">
        <v>923</v>
      </c>
      <c r="WU74" s="451">
        <v>1915</v>
      </c>
      <c r="WV74" s="222">
        <v>2507</v>
      </c>
      <c r="WW74" s="221">
        <v>618.61501500000008</v>
      </c>
      <c r="WX74" s="451">
        <v>710.09279299999992</v>
      </c>
      <c r="WY74" s="451">
        <v>461.50214700000004</v>
      </c>
      <c r="WZ74" s="451">
        <v>1115.6215000000002</v>
      </c>
      <c r="XA74" s="451">
        <v>2265.4075429999998</v>
      </c>
      <c r="XB74" s="222">
        <v>2244.6230770000006</v>
      </c>
      <c r="XC74" s="221">
        <v>436.61823662015502</v>
      </c>
      <c r="XD74" s="451">
        <v>765.83310701525795</v>
      </c>
      <c r="XE74" s="451">
        <v>423.65522162808497</v>
      </c>
      <c r="XF74" s="451">
        <v>1234.5807192898999</v>
      </c>
      <c r="XG74" s="451">
        <v>2135.5846334213102</v>
      </c>
      <c r="XH74" s="222">
        <v>2086.3193653078702</v>
      </c>
      <c r="XI74" s="636"/>
      <c r="XJ74" s="234" t="s">
        <v>462</v>
      </c>
      <c r="XK74" s="221">
        <v>17</v>
      </c>
      <c r="XL74" s="451">
        <v>32</v>
      </c>
      <c r="XM74" s="451">
        <v>20</v>
      </c>
      <c r="XN74" s="451">
        <v>87</v>
      </c>
      <c r="XO74" s="222">
        <v>12</v>
      </c>
      <c r="XP74" s="221">
        <v>23.26595123760066</v>
      </c>
      <c r="XQ74" s="451">
        <v>24.417059435036169</v>
      </c>
      <c r="XR74" s="451">
        <v>49.258212510703871</v>
      </c>
      <c r="XS74" s="451">
        <v>115.01774269442944</v>
      </c>
      <c r="XT74" s="222">
        <v>40.620186353399333</v>
      </c>
      <c r="XU74" s="221">
        <v>18.864610885544622</v>
      </c>
      <c r="XV74" s="451">
        <v>9.5422781952587261</v>
      </c>
      <c r="XW74" s="451">
        <v>35.780736425619679</v>
      </c>
      <c r="XX74" s="451">
        <v>111.31848078748115</v>
      </c>
      <c r="XY74" s="222">
        <v>62.124253206910865</v>
      </c>
      <c r="XZ74" s="636"/>
      <c r="YA74" s="234" t="s">
        <v>462</v>
      </c>
      <c r="YB74" s="221">
        <v>441.02286486998702</v>
      </c>
      <c r="YC74" s="451">
        <v>761.67508593929801</v>
      </c>
      <c r="YD74" s="451">
        <v>627.58151598070197</v>
      </c>
      <c r="YE74" s="451">
        <v>464.78511256555601</v>
      </c>
      <c r="YF74" s="451">
        <v>220.98500115022199</v>
      </c>
      <c r="YG74" s="451">
        <v>7.0807623881436399</v>
      </c>
      <c r="YH74" s="451">
        <v>28.2485946342685</v>
      </c>
      <c r="YI74" s="221">
        <v>585.69512346063505</v>
      </c>
      <c r="YJ74" s="451">
        <v>774.65261675921295</v>
      </c>
      <c r="YK74" s="451">
        <v>633.65786479633005</v>
      </c>
      <c r="YL74" s="451">
        <v>492.90591193116001</v>
      </c>
      <c r="YM74" s="451">
        <v>703.80933474280198</v>
      </c>
      <c r="YN74" s="451">
        <v>516.18877089247098</v>
      </c>
      <c r="YO74" s="222">
        <v>8617.7944797630898</v>
      </c>
      <c r="YP74" s="221">
        <v>865.210137852824</v>
      </c>
      <c r="YQ74" s="451">
        <v>1429.14701211849</v>
      </c>
      <c r="YR74" s="451">
        <v>1244.0494755443899</v>
      </c>
      <c r="YS74" s="451">
        <v>908.42746055355303</v>
      </c>
      <c r="YT74" s="451">
        <v>439.69998093162201</v>
      </c>
      <c r="YU74" s="451">
        <v>25.252760528587299</v>
      </c>
      <c r="YV74" s="451">
        <v>72.459409497197797</v>
      </c>
      <c r="YW74" s="221">
        <v>1168.5155526764399</v>
      </c>
      <c r="YX74" s="451">
        <v>1452.9804481654501</v>
      </c>
      <c r="YY74" s="451">
        <v>1258.8604860181499</v>
      </c>
      <c r="YZ74" s="451">
        <v>950.49461573562098</v>
      </c>
      <c r="ZA74" s="451">
        <v>1275.3551867779599</v>
      </c>
      <c r="ZB74" s="451">
        <v>1053.7230589891001</v>
      </c>
      <c r="ZC74" s="222">
        <v>17902.015340742499</v>
      </c>
      <c r="ZE74" s="234" t="s">
        <v>462</v>
      </c>
      <c r="ZF74" s="221">
        <v>10888</v>
      </c>
      <c r="ZG74" s="451">
        <v>4762</v>
      </c>
      <c r="ZH74" s="451">
        <v>1485</v>
      </c>
      <c r="ZI74" s="222">
        <v>1423</v>
      </c>
      <c r="ZJ74" s="221">
        <v>8469.1760329999997</v>
      </c>
      <c r="ZK74" s="451">
        <v>5828.3040499999997</v>
      </c>
      <c r="ZL74" s="451">
        <v>2802.4670029999997</v>
      </c>
      <c r="ZM74" s="222">
        <v>2650.00684</v>
      </c>
      <c r="ZN74" s="221">
        <v>7320.7573719571501</v>
      </c>
      <c r="ZO74" s="451">
        <v>6524.0232242989496</v>
      </c>
      <c r="ZP74" s="451">
        <v>2798.9072974627998</v>
      </c>
      <c r="ZQ74" s="222">
        <v>3092.0606970153403</v>
      </c>
      <c r="ZS74" s="234" t="s">
        <v>462</v>
      </c>
      <c r="ZT74" s="221">
        <v>2977.7979679583</v>
      </c>
      <c r="ZU74" s="451">
        <v>3884.11867408024</v>
      </c>
      <c r="ZV74" s="451">
        <v>1351.8793534183001</v>
      </c>
      <c r="ZW74" s="222">
        <v>1395.8030311344901</v>
      </c>
      <c r="ZX74" s="221">
        <v>4342.9594039988497</v>
      </c>
      <c r="ZY74" s="451">
        <v>2639.90455021871</v>
      </c>
      <c r="ZZ74" s="451">
        <v>1447.0279440444999</v>
      </c>
      <c r="AAA74" s="222">
        <v>1696.25766588085</v>
      </c>
    </row>
    <row r="75" spans="1:703" ht="15" customHeight="1" x14ac:dyDescent="0.2">
      <c r="A75" s="168"/>
      <c r="B75" s="226" t="s">
        <v>772</v>
      </c>
      <c r="C75" s="448">
        <v>13731</v>
      </c>
      <c r="D75" s="449">
        <v>13452</v>
      </c>
      <c r="E75" s="449">
        <v>14120</v>
      </c>
      <c r="F75" s="449">
        <v>15436</v>
      </c>
      <c r="G75" s="449">
        <v>17293</v>
      </c>
      <c r="H75" s="449">
        <v>20285</v>
      </c>
      <c r="I75" s="223">
        <v>21316</v>
      </c>
      <c r="J75" s="149"/>
      <c r="K75" s="226" t="s">
        <v>772</v>
      </c>
      <c r="L75" s="229">
        <f>((VLOOKUP($K75,$B$8:$I$75,3,FALSE)/VLOOKUP($K75,$B$8:$I$75,2,FALSE))^(1/6.975))-1</f>
        <v>-2.9387924763671913E-3</v>
      </c>
      <c r="M75" s="163">
        <f>((VLOOKUP($K75,$B$8:$I$75,4,FALSE)/VLOOKUP($K75,$B$8:$I$75,3,FALSE))^(1/7.035))-1</f>
        <v>6.9128300019931643E-3</v>
      </c>
      <c r="N75" s="163">
        <f>((VLOOKUP($K75,$B$8:$I$75,5,FALSE)/VLOOKUP($K75,$B$8:$I$75,4,FALSE))^(1/8.005))-1</f>
        <v>1.1194008307788605E-2</v>
      </c>
      <c r="O75" s="163">
        <f>((VLOOKUP($K75,$B$8:$I$75,6,FALSE)/VLOOKUP($K75,$B$8:$I$75,5,FALSE))^(1/9.01))-1</f>
        <v>1.2687958849403547E-2</v>
      </c>
      <c r="P75" s="163">
        <f>((VLOOKUP($K75,$B$8:$I$75,7,FALSE)/VLOOKUP($K75,$B$8:$I$75,6,FALSE))^(1/11))-1</f>
        <v>1.4613004825806852E-2</v>
      </c>
      <c r="Q75" s="230">
        <f>((VLOOKUP($K75,$B$8:$I$75,8,FALSE)/VLOOKUP($K75,$B$8:$I$75,7,FALSE))^(1/5))-1</f>
        <v>9.9645725504307059E-3</v>
      </c>
      <c r="S75" s="226" t="s">
        <v>772</v>
      </c>
      <c r="T75" s="229">
        <f>VLOOKUP($S75,$K$8:$Q$75,2,FALSE)*(VLOOKUP($S75,$AW$8:$BC$75,2,FALSE)-VLOOKUP($S75,$CE$8:$CK$75,2,FALSE))/(VLOOKUP($S75,$B$8:$I$75,3,FALSE)-VLOOKUP($S75,$B$8:$I$75,2,FALSE))</f>
        <v>2.401593851654909E-3</v>
      </c>
      <c r="U75" s="163">
        <f>VLOOKUP($S75,$K$8:$Q$75,3,FALSE)*(VLOOKUP($S75,$AW$8:$BC$75,3,FALSE)-VLOOKUP($S75,$CE$8:$CK$75,3,FALSE))/(VLOOKUP($S75,$B$8:$I$75,4,FALSE)-VLOOKUP($S75,$B$8:$I$75,3,FALSE))</f>
        <v>6.2091287443052378E-5</v>
      </c>
      <c r="V75" s="163">
        <f>VLOOKUP($S75,$K$8:$Q$75,4,FALSE)*(VLOOKUP($S75,$AW$8:$BC$75,4,FALSE)-VLOOKUP($S75,$CE$8:$CK$75,4,FALSE))/(VLOOKUP($S75,$B$8:$I$75,5,FALSE)-VLOOKUP($S75,$B$8:$I$75,4,FALSE))</f>
        <v>2.5603316874197343E-3</v>
      </c>
      <c r="W75" s="163">
        <f>VLOOKUP($S75,$K$8:$Q$75,5,FALSE)*(VLOOKUP($S75,$AW$8:$BC$75,5,FALSE)-VLOOKUP($S75,$CE$8:$CK$75,5,FALSE))/(VLOOKUP($S75,$B$8:$I$75,6,FALSE)-VLOOKUP($S75,$B$8:$I$75,5,FALSE))</f>
        <v>3.1702815864960935E-3</v>
      </c>
      <c r="X75" s="163">
        <f>VLOOKUP($S75,$K$8:$Q$75,6,FALSE)*(VLOOKUP($S75,$AW$8:$BC$75,6,FALSE)-VLOOKUP($S75,$CE$8:$CK$75,6,FALSE))/(VLOOKUP($S75,$B$8:$I$75,7,FALSE)-VLOOKUP($S75,$B$8:$I$75,6,FALSE))</f>
        <v>5.8412947097810815E-3</v>
      </c>
      <c r="Y75" s="230">
        <f>VLOOKUP($S75,$K$8:$Q$75,7,FALSE)*(VLOOKUP($S75,$AW$8:$BC$75,7,FALSE)-VLOOKUP($S75,$CE$8:$CK$75,7,FALSE))/(VLOOKUP($S75,$B$8:$I$75,8,FALSE)-VLOOKUP($S75,$B$8:$I$75,7,FALSE))</f>
        <v>5.4413718194883491E-3</v>
      </c>
      <c r="AA75" s="226" t="s">
        <v>772</v>
      </c>
      <c r="AB75" s="229">
        <f>(VLOOKUP($S75,$K$8:$Q$75,2,FALSE)*((VLOOKUP($S75,$B$8:$I$75,3,FALSE)-VLOOKUP($S75,$B$8:$I$75,2,FALSE))-(VLOOKUP($S75,$AW$8:$BC$75,2,FALSE)-VLOOKUP($S75,$CE$8:$CK$75,2,FALSE)))/(VLOOKUP($S75,$B$8:$I$75,3,FALSE)-VLOOKUP($S75,$B$8:$I$75,2,FALSE)))</f>
        <v>-5.3403863280221007E-3</v>
      </c>
      <c r="AC75" s="163">
        <f>(VLOOKUP($S75,$K$8:$Q$75,3,FALSE)*((VLOOKUP($S75,$B$8:$I$75,4,FALSE)-VLOOKUP($S75,$B$8:$I$75,3,FALSE))-(VLOOKUP($S75,$AW$8:$BC$75,3,FALSE)-VLOOKUP($S75,$CE$8:$CK$75,3,FALSE)))/(VLOOKUP($S75,$B$8:$I$75,4,FALSE)-VLOOKUP($S75,$B$8:$I$75,3,FALSE)))</f>
        <v>6.8507387145501121E-3</v>
      </c>
      <c r="AD75" s="163">
        <f>(VLOOKUP($S75,$K$8:$Q$75,4,FALSE)*((VLOOKUP($S75,$B$8:$I$75,5,FALSE)-VLOOKUP($S75,$B$8:$I$75,4,FALSE))-(VLOOKUP($S75,$AW$8:$BC$75,4,FALSE)-VLOOKUP($S75,$CE$8:$CK$75,4,FALSE)))/(VLOOKUP($S75,$B$8:$I$75,5,FALSE)-VLOOKUP($S75,$B$8:$I$75,4,FALSE)))</f>
        <v>8.6336766203688724E-3</v>
      </c>
      <c r="AE75" s="163">
        <f>(VLOOKUP($S75,$K$8:$Q$75,5,FALSE)*((VLOOKUP($S75,$B$8:$I$75,6,FALSE)-VLOOKUP($S75,$B$8:$I$75,5,FALSE))-(VLOOKUP($S75,$AW$8:$BC$75,5,FALSE)-VLOOKUP($S75,$CE$8:$CK$75,5,FALSE)))/(VLOOKUP($S75,$B$8:$I$75,6,FALSE)-VLOOKUP($S75,$B$8:$I$75,5,FALSE)))</f>
        <v>9.5176772629074532E-3</v>
      </c>
      <c r="AF75" s="163">
        <f>(VLOOKUP($S75,$K$8:$Q$75,6,FALSE)*((VLOOKUP($S75,$B$8:$I$75,7,FALSE)-VLOOKUP($S75,$B$8:$I$75,6,FALSE))-(VLOOKUP($S75,$AW$8:$BC$75,6,FALSE)-VLOOKUP($S75,$CE$8:$CK$75,6,FALSE)))/(VLOOKUP($S75,$B$8:$I$75,7,FALSE)-VLOOKUP($S75,$B$8:$I$75,6,FALSE)))</f>
        <v>8.7717101160257709E-3</v>
      </c>
      <c r="AG75" s="230">
        <f>(VLOOKUP($S75,$K$8:$Q$75,7,FALSE)*((VLOOKUP($S75,$B$8:$I$75,8,FALSE)-VLOOKUP($S75,$B$8:$I$75,7,FALSE))-(VLOOKUP($S75,$AW$8:$BC$75,7,FALSE)-VLOOKUP($S75,$CE$8:$CK$75,7,FALSE)))/(VLOOKUP($S75,$B$8:$I$75,8,FALSE)-VLOOKUP($S75,$B$8:$I$75,7,FALSE)))</f>
        <v>4.5232007309423576E-3</v>
      </c>
      <c r="AI75" s="226" t="s">
        <v>772</v>
      </c>
      <c r="AJ75" s="448">
        <f>VLOOKUP($AI75,$AW$8:$BC$75,2,FALSE)-VLOOKUP($AI75,$CE$8:$CK$75,2,FALSE)</f>
        <v>228</v>
      </c>
      <c r="AK75" s="223">
        <f>(VLOOKUP($AI75,$B$8:$I$75,3,FALSE)-VLOOKUP($AI75,$B$8:$I$75,2,FALSE))-AJ75</f>
        <v>-507</v>
      </c>
      <c r="AL75" s="448">
        <f>VLOOKUP($AI75,$AW$8:$BC$75,3,FALSE)-VLOOKUP($AI75,$CE$8:$CK$75,3,FALSE)</f>
        <v>6</v>
      </c>
      <c r="AM75" s="223">
        <f>(VLOOKUP($AI75,$B$8:$I$75,4,FALSE)-VLOOKUP($AI75,$B$8:$I$75,3,FALSE))-AL75</f>
        <v>662</v>
      </c>
      <c r="AN75" s="448">
        <f>VLOOKUP($AI75,$AW$8:$BC$75,4,FALSE)-VLOOKUP($AI75,$CE$8:$CK$75,4,FALSE)</f>
        <v>301</v>
      </c>
      <c r="AO75" s="223">
        <f>(VLOOKUP($AI75,$B$8:$I$75,5,FALSE)-VLOOKUP($AI75,$B$8:$I$75,4,FALSE))-AN75</f>
        <v>1015</v>
      </c>
      <c r="AP75" s="448">
        <f>VLOOKUP($AI75,$AW$8:$BC$75,5,FALSE)-VLOOKUP($AI75,$CE$8:$CK$75,5,FALSE)</f>
        <v>464</v>
      </c>
      <c r="AQ75" s="223">
        <f>(VLOOKUP($AI75,$B$8:$I$75,6,FALSE)-VLOOKUP($AI75,$B$8:$I$75,5,FALSE))-AP75</f>
        <v>1393</v>
      </c>
      <c r="AR75" s="448">
        <f>VLOOKUP($AI75,$AW$8:$BC$75,6,FALSE)-VLOOKUP($AI75,$CE$8:$CK$75,6,FALSE)</f>
        <v>1196</v>
      </c>
      <c r="AS75" s="223">
        <f>(VLOOKUP($AI75,$B$8:$I$75,7,FALSE)-VLOOKUP($AI75,$B$8:$I$75,6,FALSE))-AR75</f>
        <v>1796</v>
      </c>
      <c r="AT75" s="448">
        <f>VLOOKUP($AI75,$AW$8:$BC$75,7,FALSE)-VLOOKUP($AI75,$CE$8:$CK$75,7,FALSE)</f>
        <v>563</v>
      </c>
      <c r="AU75" s="223">
        <f>(VLOOKUP($AI75,$B$8:$I$75,8,FALSE)-VLOOKUP($AI75,$B$8:$I$75,7,FALSE))-AT75</f>
        <v>468</v>
      </c>
      <c r="AV75" s="636"/>
      <c r="AW75" s="226" t="s">
        <v>772</v>
      </c>
      <c r="AX75" s="448">
        <v>1328</v>
      </c>
      <c r="AY75" s="449">
        <v>1068</v>
      </c>
      <c r="AZ75" s="449">
        <v>1475</v>
      </c>
      <c r="BA75" s="449">
        <v>1728</v>
      </c>
      <c r="BB75" s="449">
        <v>2796</v>
      </c>
      <c r="BC75" s="223">
        <v>1292</v>
      </c>
      <c r="BD75" s="150"/>
      <c r="BE75" s="226" t="s">
        <v>772</v>
      </c>
      <c r="BF75" s="241">
        <f>IF(VLOOKUP($BE75,$B$8:$I$75,3,FALSE)&lt;&gt;VLOOKUP($BE75,$B$8:$I$75,2,FALSE),(10*(VLOOKUP($BE75,$K$8:$Q$75,2,FALSE)*100)*VLOOKUP($BE75,$AW$8:$BC$75,2,FALSE))/(VLOOKUP($BE75,$B$8:$I$75,3,FALSE)-VLOOKUP($BE75,$B$8:$I$75,2,FALSE)),"")</f>
        <v>13.988230855253153</v>
      </c>
      <c r="BG75" s="244">
        <f>IF(VLOOKUP($BE75,$B$8:$I$75,4,FALSE)&lt;&gt;VLOOKUP($BE75,$B$8:$I$75,3,FALSE),(10*(VLOOKUP($BE75,$K$8:$Q$75,3,FALSE)*100)*VLOOKUP($BE75,$AW$8:$BC$75,3,FALSE))/(VLOOKUP($BE75,$B$8:$I$75,4,FALSE)-VLOOKUP($BE75,$B$8:$I$75,3,FALSE)),"")</f>
        <v>11.052249164863323</v>
      </c>
      <c r="BH75" s="244">
        <f>IF(VLOOKUP($BE75,$B$8:$I$75,5,FALSE)&lt;&gt;VLOOKUP($BE75,$B$8:$I$75,4,FALSE),(10*(VLOOKUP($BE75,$K$8:$Q$75,4,FALSE)*100)*VLOOKUP($BE75,$AW$8:$BC$75,4,FALSE))/(VLOOKUP($BE75,$B$8:$I$75,5,FALSE)-VLOOKUP($BE75,$B$8:$I$75,4,FALSE)),"")</f>
        <v>12.546475876890725</v>
      </c>
      <c r="BI75" s="244">
        <f>IF(VLOOKUP($BE75,$B$8:$I$75,6,FALSE)&lt;&gt;VLOOKUP($BE75,$B$8:$I$75,5,FALSE),(10*(VLOOKUP($BE75,$K$8:$Q$75,5,FALSE)*100)*VLOOKUP($BE75,$AW$8:$BC$75,5,FALSE))/(VLOOKUP($BE75,$B$8:$I$75,6,FALSE)-VLOOKUP($BE75,$B$8:$I$75,5,FALSE)),"")</f>
        <v>11.806565908330279</v>
      </c>
      <c r="BJ75" s="244">
        <f>IF(VLOOKUP($BE75,$B$8:$I$75,7,FALSE)&lt;&gt;VLOOKUP($BE75,$B$8:$I$75,6,FALSE),(10*(VLOOKUP($BE75,$K$8:$Q$75,6,FALSE)*100)*VLOOKUP($BE75,$AW$8:$BC$75,6,FALSE))/(VLOOKUP($BE75,$B$8:$I$75,7,FALSE)-VLOOKUP($BE75,$B$8:$I$75,6,FALSE)),"")</f>
        <v>13.655735793100254</v>
      </c>
      <c r="BK75" s="242">
        <f>IF(VLOOKUP($BE75,$B$8:$I$75,8,FALSE)&lt;&gt;VLOOKUP($BE75,$B$8:$I$75,7,FALSE),(10*(VLOOKUP($BE75,$K$8:$Q$75,7,FALSE)*100)*VLOOKUP($BE75,$AW$8:$BC$75,7,FALSE))/(VLOOKUP($BE75,$B$8:$I$75,8,FALSE)-VLOOKUP($BE75,$B$8:$I$75,7,FALSE)),"")</f>
        <v>12.487126804225483</v>
      </c>
      <c r="BL75" s="241">
        <f>IF(VLOOKUP($BE75,$B$8:$I$75,3,FALSE)&lt;&gt;VLOOKUP($BE75,$B$8:$I$75,2,FALSE),(10*(VLOOKUP($BE75,$K$8:$Q$75,2,FALSE)*100)*VLOOKUP($BE75,$CE$8:$CK$75,2,FALSE))/(VLOOKUP($BE75,$B$8:$I$75,3,FALSE)-VLOOKUP($BE75,$B$8:$I$75,2,FALSE)),"")</f>
        <v>11.586637003598247</v>
      </c>
      <c r="BM75" s="244">
        <f>IF(VLOOKUP($BE75,$B$8:$I$75,4,FALSE)&lt;&gt;VLOOKUP($BE75,$B$8:$I$75,3,FALSE),(10*(VLOOKUP($BE75,$K$8:$Q$75,3,FALSE)*100)*VLOOKUP($BE75,$CE$8:$CK$75,3,FALSE))/(VLOOKUP($BE75,$B$8:$I$75,4,FALSE)-VLOOKUP($BE75,$B$8:$I$75,3,FALSE)),"")</f>
        <v>10.99015787742027</v>
      </c>
      <c r="BN75" s="244">
        <f>IF(VLOOKUP($BE75,$B$8:$I$75,5,FALSE)&lt;&gt;VLOOKUP($BE75,$B$8:$I$75,4,FALSE),(10*(VLOOKUP($BE75,$K$8:$Q$75,4,FALSE)*100)*VLOOKUP($BE75,$CE$8:$CK$75,4,FALSE))/(VLOOKUP($BE75,$B$8:$I$75,5,FALSE)-VLOOKUP($BE75,$B$8:$I$75,4,FALSE)),"")</f>
        <v>9.9861441894709895</v>
      </c>
      <c r="BO75" s="244">
        <f>IF(VLOOKUP($BE75,$B$8:$I$75,6,FALSE)&lt;&gt;VLOOKUP($BE75,$B$8:$I$75,5,FALSE),(10*(VLOOKUP($BE75,$K$8:$Q$75,5,FALSE)*100)*VLOOKUP($BE75,$CE$8:$CK$75,5,FALSE))/(VLOOKUP($BE75,$B$8:$I$75,6,FALSE)-VLOOKUP($BE75,$B$8:$I$75,5,FALSE)),"")</f>
        <v>8.6362843218341858</v>
      </c>
      <c r="BP75" s="244">
        <f>IF(VLOOKUP($BE75,$B$8:$I$75,7,FALSE)&lt;&gt;VLOOKUP($BE75,$B$8:$I$75,6,FALSE),(10*(VLOOKUP($BE75,$K$8:$Q$75,6,FALSE)*100)*VLOOKUP($BE75,$CE$8:$CK$75,6,FALSE))/(VLOOKUP($BE75,$B$8:$I$75,7,FALSE)-VLOOKUP($BE75,$B$8:$I$75,6,FALSE)),"")</f>
        <v>7.8144410833191724</v>
      </c>
      <c r="BQ75" s="242">
        <f>IF(VLOOKUP($BE75,$B$8:$I$75,8,FALSE)&lt;&gt;VLOOKUP($BE75,$B$8:$I$75,7,FALSE),(10*(VLOOKUP($BE75,$K$8:$Q$75,7,FALSE)*100)*VLOOKUP($BE75,$CE$8:$CK$75,7,FALSE))/(VLOOKUP($BE75,$B$8:$I$75,8,FALSE)-VLOOKUP($BE75,$B$8:$I$75,7,FALSE)),"")</f>
        <v>7.0457549847371341</v>
      </c>
      <c r="BR75" s="150"/>
      <c r="BS75" s="226" t="s">
        <v>772</v>
      </c>
      <c r="BT75" s="449">
        <v>276</v>
      </c>
      <c r="BU75" s="449">
        <v>269</v>
      </c>
      <c r="BV75" s="449">
        <v>263</v>
      </c>
      <c r="BW75" s="449">
        <v>231</v>
      </c>
      <c r="BX75" s="449">
        <v>285</v>
      </c>
      <c r="BY75" s="449">
        <v>266</v>
      </c>
      <c r="BZ75" s="449">
        <v>247</v>
      </c>
      <c r="CA75" s="449">
        <v>239</v>
      </c>
      <c r="CB75" s="449">
        <v>236</v>
      </c>
      <c r="CC75" s="223">
        <v>234</v>
      </c>
      <c r="CE75" s="226" t="s">
        <v>772</v>
      </c>
      <c r="CF75" s="448">
        <v>1100</v>
      </c>
      <c r="CG75" s="449">
        <v>1062</v>
      </c>
      <c r="CH75" s="449">
        <v>1174</v>
      </c>
      <c r="CI75" s="449">
        <v>1264</v>
      </c>
      <c r="CJ75" s="449">
        <v>1600</v>
      </c>
      <c r="CK75" s="223">
        <v>729</v>
      </c>
      <c r="CM75" s="800" t="s">
        <v>772</v>
      </c>
      <c r="CN75" s="449">
        <v>131</v>
      </c>
      <c r="CO75" s="449">
        <v>147</v>
      </c>
      <c r="CP75" s="449">
        <v>142</v>
      </c>
      <c r="CQ75" s="449">
        <v>136</v>
      </c>
      <c r="CR75" s="449">
        <v>150</v>
      </c>
      <c r="CS75" s="449">
        <v>162</v>
      </c>
      <c r="CT75" s="449">
        <v>139</v>
      </c>
      <c r="CU75" s="449">
        <v>151</v>
      </c>
      <c r="CV75" s="449">
        <v>161</v>
      </c>
      <c r="CW75" s="223">
        <v>177</v>
      </c>
      <c r="CY75" s="226" t="s">
        <v>772</v>
      </c>
      <c r="CZ75" s="448">
        <v>19193.166564151921</v>
      </c>
      <c r="DA75" s="449">
        <v>407.85578582063044</v>
      </c>
      <c r="DB75" s="449">
        <v>1084.3713280578647</v>
      </c>
      <c r="DC75" s="449">
        <v>67.178686786715772</v>
      </c>
      <c r="DD75" s="449">
        <v>262.55090478078034</v>
      </c>
      <c r="DE75" s="223">
        <v>16.872719730971465</v>
      </c>
      <c r="DG75" s="226" t="s">
        <v>772</v>
      </c>
      <c r="DH75" s="448">
        <v>476</v>
      </c>
      <c r="DI75" s="449">
        <v>600</v>
      </c>
      <c r="DJ75" s="449">
        <v>688</v>
      </c>
      <c r="DK75" s="449">
        <v>1648</v>
      </c>
      <c r="DL75" s="449">
        <v>2220</v>
      </c>
      <c r="DM75" s="449">
        <v>2352</v>
      </c>
      <c r="DN75" s="449">
        <v>3112</v>
      </c>
      <c r="DO75" s="223">
        <v>2373</v>
      </c>
      <c r="DP75" s="448">
        <v>360.070449</v>
      </c>
      <c r="DQ75" s="449">
        <v>647.35841100000005</v>
      </c>
      <c r="DR75" s="449">
        <v>1144.1114820000003</v>
      </c>
      <c r="DS75" s="449">
        <v>2532.9995489999997</v>
      </c>
      <c r="DT75" s="449">
        <v>2808.2996429999998</v>
      </c>
      <c r="DU75" s="449">
        <v>2677.0267239999998</v>
      </c>
      <c r="DV75" s="449">
        <v>3849.2019220000002</v>
      </c>
      <c r="DW75" s="223">
        <v>1815.6568699999998</v>
      </c>
      <c r="DX75" s="448">
        <v>242.09685560877614</v>
      </c>
      <c r="DY75" s="449">
        <v>787.34013046272025</v>
      </c>
      <c r="DZ75" s="449">
        <v>1258.4870755107936</v>
      </c>
      <c r="EA75" s="449">
        <v>2950.0366677955876</v>
      </c>
      <c r="EB75" s="449">
        <v>3025.2067739985891</v>
      </c>
      <c r="EC75" s="449">
        <v>2460.1975294975855</v>
      </c>
      <c r="ED75" s="449">
        <v>4150.279048986713</v>
      </c>
      <c r="EE75" s="223">
        <v>1830.7512264965844</v>
      </c>
      <c r="EG75" s="226" t="s">
        <v>772</v>
      </c>
      <c r="EH75" s="448">
        <v>3737</v>
      </c>
      <c r="EI75" s="449">
        <v>2819</v>
      </c>
      <c r="EJ75" s="449">
        <v>4228</v>
      </c>
      <c r="EK75" s="449">
        <v>3082</v>
      </c>
      <c r="EL75" s="449">
        <v>2240</v>
      </c>
      <c r="EM75" s="449">
        <v>1167</v>
      </c>
      <c r="EN75" s="421">
        <v>4444.9467620000005</v>
      </c>
      <c r="EO75" s="450">
        <v>2886.2126499999999</v>
      </c>
      <c r="EP75" s="450">
        <v>4776.3861900000002</v>
      </c>
      <c r="EQ75" s="450">
        <v>4243.1059750000004</v>
      </c>
      <c r="ER75" s="450">
        <v>2410.4376649999999</v>
      </c>
      <c r="ES75" s="206">
        <v>1523.9107579999998</v>
      </c>
      <c r="ET75" s="448">
        <v>4585.0564926910702</v>
      </c>
      <c r="EU75" s="449">
        <v>2946.746571372888</v>
      </c>
      <c r="EV75" s="449">
        <v>4557.5081199352871</v>
      </c>
      <c r="EW75" s="449">
        <v>4634.7378641302548</v>
      </c>
      <c r="EX75" s="449">
        <v>2995.8088104385406</v>
      </c>
      <c r="EY75" s="223">
        <v>1596.1421414319568</v>
      </c>
      <c r="EZ75" s="636"/>
      <c r="FA75" s="226" t="s">
        <v>772</v>
      </c>
      <c r="FB75" s="448">
        <v>4803</v>
      </c>
      <c r="FC75" s="449">
        <v>9863</v>
      </c>
      <c r="FD75" s="223">
        <v>2607</v>
      </c>
      <c r="FE75" s="448">
        <v>5647.5488030000006</v>
      </c>
      <c r="FF75" s="449">
        <v>11811.048945000002</v>
      </c>
      <c r="FG75" s="223">
        <v>2826.4022509999995</v>
      </c>
      <c r="FH75" s="448">
        <v>5826.1015467759071</v>
      </c>
      <c r="FI75" s="449">
        <v>12206.64540354613</v>
      </c>
      <c r="FJ75" s="223">
        <v>3283.2530496779627</v>
      </c>
      <c r="FK75" s="636"/>
      <c r="FL75" s="805"/>
      <c r="FM75" s="73"/>
      <c r="FU75" s="631"/>
      <c r="FV75" s="631"/>
      <c r="FW75" s="631"/>
      <c r="FX75" s="631"/>
      <c r="FZ75" s="226" t="s">
        <v>772</v>
      </c>
      <c r="GA75" s="448">
        <v>11048</v>
      </c>
      <c r="GB75" s="449">
        <v>4927</v>
      </c>
      <c r="GC75" s="223">
        <f t="shared" si="37"/>
        <v>6121</v>
      </c>
      <c r="GD75" s="448">
        <v>300469.39300000004</v>
      </c>
      <c r="GE75" s="449">
        <v>200508.87900000002</v>
      </c>
      <c r="GF75" s="223">
        <f t="shared" si="38"/>
        <v>99960.514000000025</v>
      </c>
      <c r="GH75" s="226" t="s">
        <v>772</v>
      </c>
      <c r="GI75" s="448">
        <v>4207</v>
      </c>
      <c r="GJ75" s="449">
        <v>4285</v>
      </c>
      <c r="GK75" s="449">
        <v>4795</v>
      </c>
      <c r="GL75" s="449">
        <v>5375</v>
      </c>
      <c r="GM75" s="449">
        <v>6330</v>
      </c>
      <c r="GN75" s="449">
        <v>7863.6040927186168</v>
      </c>
      <c r="GO75" s="223">
        <v>8383.3827349887833</v>
      </c>
      <c r="GQ75" s="226" t="s">
        <v>772</v>
      </c>
      <c r="GR75" s="448">
        <v>13272</v>
      </c>
      <c r="GS75" s="449">
        <v>12961</v>
      </c>
      <c r="GT75" s="449">
        <v>13585</v>
      </c>
      <c r="GU75" s="449">
        <v>15031</v>
      </c>
      <c r="GV75" s="449">
        <v>16840</v>
      </c>
      <c r="GW75" s="449">
        <v>19915.667572453116</v>
      </c>
      <c r="GX75" s="223">
        <v>20811.327781481385</v>
      </c>
      <c r="GZ75" s="226" t="s">
        <v>772</v>
      </c>
      <c r="HA75" s="391">
        <f t="shared" si="39"/>
        <v>3.1547420965058235</v>
      </c>
      <c r="HB75" s="392">
        <f t="shared" si="40"/>
        <v>3.0247374562427072</v>
      </c>
      <c r="HC75" s="392">
        <f t="shared" si="41"/>
        <v>2.8331595411887385</v>
      </c>
      <c r="HD75" s="392">
        <f t="shared" si="42"/>
        <v>2.7964651162790699</v>
      </c>
      <c r="HE75" s="392">
        <f t="shared" si="43"/>
        <v>2.6603475513428121</v>
      </c>
      <c r="HF75" s="392">
        <f t="shared" si="44"/>
        <v>2.5326386396912111</v>
      </c>
      <c r="HG75" s="247">
        <f t="shared" si="45"/>
        <v>2.4824499178146171</v>
      </c>
      <c r="HI75" s="226" t="s">
        <v>772</v>
      </c>
      <c r="HJ75" s="448">
        <v>1275</v>
      </c>
      <c r="HK75" s="449">
        <v>2144</v>
      </c>
      <c r="HL75" s="449">
        <v>1164</v>
      </c>
      <c r="HM75" s="449">
        <v>1150</v>
      </c>
      <c r="HN75" s="449">
        <v>594</v>
      </c>
      <c r="HO75" s="448">
        <v>1797.5354300000001</v>
      </c>
      <c r="HP75" s="449">
        <v>2743.3674759999999</v>
      </c>
      <c r="HQ75" s="449">
        <v>1307.1897720000004</v>
      </c>
      <c r="HR75" s="449">
        <v>1477.5987490000002</v>
      </c>
      <c r="HS75" s="449">
        <v>543.7843079999999</v>
      </c>
      <c r="HT75" s="448">
        <v>1997.6064935533</v>
      </c>
      <c r="HU75" s="449">
        <v>2983.8726518898011</v>
      </c>
      <c r="HV75" s="449">
        <v>1356.245084037</v>
      </c>
      <c r="HW75" s="449">
        <v>1458.4971091558998</v>
      </c>
      <c r="HX75" s="223">
        <v>562.63119724440003</v>
      </c>
      <c r="HY75" s="804"/>
      <c r="HZ75" s="226" t="s">
        <v>772</v>
      </c>
      <c r="IA75" s="448">
        <v>1280</v>
      </c>
      <c r="IB75" s="449">
        <v>60</v>
      </c>
      <c r="IC75" s="449">
        <v>1968</v>
      </c>
      <c r="ID75" s="449">
        <v>2696</v>
      </c>
      <c r="IE75" s="449">
        <v>316</v>
      </c>
      <c r="IF75" s="448">
        <v>1797.5354460000001</v>
      </c>
      <c r="IG75" s="449">
        <v>111.69836599999999</v>
      </c>
      <c r="IH75" s="449">
        <v>2504.1429880000005</v>
      </c>
      <c r="II75" s="449">
        <v>2980.6895419999996</v>
      </c>
      <c r="IJ75" s="449">
        <v>475.40946100000008</v>
      </c>
      <c r="IK75" s="448">
        <v>1997.6064935565632</v>
      </c>
      <c r="IL75" s="449">
        <v>101.11568851925378</v>
      </c>
      <c r="IM75" s="449">
        <v>2716.8879196350872</v>
      </c>
      <c r="IN75" s="449">
        <v>3054.2107341551337</v>
      </c>
      <c r="IO75" s="223">
        <v>489.03170002919933</v>
      </c>
      <c r="IQ75" s="226" t="s">
        <v>772</v>
      </c>
      <c r="IR75" s="448">
        <v>5</v>
      </c>
      <c r="IS75" s="449">
        <v>25</v>
      </c>
      <c r="IT75" s="449">
        <v>210</v>
      </c>
      <c r="IU75" s="449">
        <v>206</v>
      </c>
      <c r="IV75" s="449">
        <v>173</v>
      </c>
      <c r="IW75" s="449">
        <v>432</v>
      </c>
      <c r="IX75" s="223">
        <v>224</v>
      </c>
      <c r="IY75" s="448">
        <v>1056</v>
      </c>
      <c r="IZ75" s="449">
        <v>726</v>
      </c>
      <c r="JA75" s="449">
        <v>3803</v>
      </c>
      <c r="JB75" s="449">
        <v>3637</v>
      </c>
      <c r="JC75" s="449">
        <v>1495</v>
      </c>
      <c r="JD75" s="449">
        <v>1914</v>
      </c>
      <c r="JE75" s="223">
        <v>500</v>
      </c>
      <c r="JF75" s="448">
        <v>4.0401220000000002</v>
      </c>
      <c r="JG75" s="449">
        <v>72.350360000000009</v>
      </c>
      <c r="JH75" s="449">
        <v>240.29566599999998</v>
      </c>
      <c r="JI75" s="449">
        <v>356.91535099999999</v>
      </c>
      <c r="JJ75" s="449">
        <v>330.67919699999999</v>
      </c>
      <c r="JK75" s="449">
        <v>421.69115500000004</v>
      </c>
      <c r="JL75" s="223">
        <v>366.70368199999996</v>
      </c>
      <c r="JM75" s="448">
        <v>1186.6026789999999</v>
      </c>
      <c r="JN75" s="449">
        <v>755.52961600000003</v>
      </c>
      <c r="JO75" s="449">
        <v>3900.3490849999998</v>
      </c>
      <c r="JP75" s="449">
        <v>4571.2499689999995</v>
      </c>
      <c r="JQ75" s="449">
        <v>2404.2039230000005</v>
      </c>
      <c r="JR75" s="449">
        <v>1836.5042719999999</v>
      </c>
      <c r="JS75" s="223">
        <v>822.28222400000004</v>
      </c>
      <c r="JT75" s="448">
        <v>7.9797473862876203</v>
      </c>
      <c r="JU75" s="449">
        <v>55.238665242128228</v>
      </c>
      <c r="JV75" s="449">
        <v>272.94818979871849</v>
      </c>
      <c r="JW75" s="449">
        <v>398.46215692489818</v>
      </c>
      <c r="JX75" s="449">
        <v>375.38767838509409</v>
      </c>
      <c r="JY75" s="449">
        <v>495.06802174400582</v>
      </c>
      <c r="JZ75" s="223">
        <v>408.17255512997849</v>
      </c>
      <c r="KA75" s="448">
        <v>1219.3367282104064</v>
      </c>
      <c r="KB75" s="449">
        <v>729.64554863419517</v>
      </c>
      <c r="KC75" s="449">
        <v>3708.74904432933</v>
      </c>
      <c r="KD75" s="449">
        <v>4827.082299961623</v>
      </c>
      <c r="KE75" s="449">
        <v>2663.6280124433179</v>
      </c>
      <c r="KF75" s="449">
        <v>2211.0466205391172</v>
      </c>
      <c r="KG75" s="223">
        <v>892.44621129313236</v>
      </c>
      <c r="KI75" s="226" t="s">
        <v>772</v>
      </c>
      <c r="KJ75" s="448">
        <v>2236</v>
      </c>
      <c r="KK75" s="449">
        <v>1016</v>
      </c>
      <c r="KL75" s="449">
        <v>1124</v>
      </c>
      <c r="KM75" s="223">
        <v>616</v>
      </c>
      <c r="KN75" s="448">
        <v>2728.4051120000004</v>
      </c>
      <c r="KO75" s="449">
        <v>1202.4740999999997</v>
      </c>
      <c r="KP75" s="449">
        <v>1516.60943</v>
      </c>
      <c r="KQ75" s="223">
        <v>540.50769500000001</v>
      </c>
      <c r="KR75" s="448">
        <v>2917.6876236803237</v>
      </c>
      <c r="KS75" s="449">
        <v>1349.1222357173124</v>
      </c>
      <c r="KT75" s="449">
        <v>1450.4782470218888</v>
      </c>
      <c r="KU75" s="223">
        <v>587.6186492202263</v>
      </c>
      <c r="KW75" s="226" t="s">
        <v>772</v>
      </c>
      <c r="KX75" s="448">
        <v>5092</v>
      </c>
      <c r="KY75" s="449">
        <v>5486</v>
      </c>
      <c r="KZ75" s="449">
        <v>6131</v>
      </c>
      <c r="LA75" s="449">
        <v>6602</v>
      </c>
      <c r="LB75" s="449">
        <v>7378</v>
      </c>
      <c r="LC75" s="449">
        <v>8917.0375486106041</v>
      </c>
      <c r="LD75" s="223">
        <v>9548.5364356399641</v>
      </c>
      <c r="LE75" s="77"/>
      <c r="LF75" s="226" t="s">
        <v>772</v>
      </c>
      <c r="LG75" s="448">
        <v>6330</v>
      </c>
      <c r="LH75" s="449">
        <v>602</v>
      </c>
      <c r="LI75" s="223">
        <v>446</v>
      </c>
      <c r="LJ75" s="448">
        <v>7863.6040927186168</v>
      </c>
      <c r="LK75" s="449">
        <v>492.8424587793923</v>
      </c>
      <c r="LL75" s="223">
        <v>560.59099711259557</v>
      </c>
      <c r="LM75" s="448">
        <v>8383.3827349887833</v>
      </c>
      <c r="LN75" s="449">
        <v>501.14678524568041</v>
      </c>
      <c r="LO75" s="223">
        <v>664.00691540550304</v>
      </c>
      <c r="LQ75" s="226" t="s">
        <v>772</v>
      </c>
      <c r="LR75" s="448">
        <v>6856</v>
      </c>
      <c r="LS75" s="449">
        <v>376</v>
      </c>
      <c r="LT75" s="223">
        <v>149</v>
      </c>
      <c r="LU75" s="448">
        <v>8354.0042599999997</v>
      </c>
      <c r="LV75" s="449">
        <v>536.97120500000005</v>
      </c>
      <c r="LW75" s="223">
        <v>26.062083000002303</v>
      </c>
      <c r="LX75" s="448">
        <v>8942.8365327989304</v>
      </c>
      <c r="LY75" s="449">
        <v>567.96437806961706</v>
      </c>
      <c r="LZ75" s="223">
        <v>37.735524771416003</v>
      </c>
      <c r="MB75" s="226" t="s">
        <v>772</v>
      </c>
      <c r="MC75" s="1109"/>
      <c r="MD75" s="1110"/>
      <c r="ME75" s="1110"/>
      <c r="MF75" s="1110"/>
      <c r="MG75" s="1110"/>
      <c r="MH75" s="448">
        <v>128.53663399999999</v>
      </c>
      <c r="MI75" s="449">
        <v>669.8781029999999</v>
      </c>
      <c r="MJ75" s="449">
        <v>1379.959106</v>
      </c>
      <c r="MK75" s="449">
        <v>2170.1157319999998</v>
      </c>
      <c r="ML75" s="449">
        <v>4568.547971</v>
      </c>
      <c r="MM75" s="448">
        <v>101.09248039000002</v>
      </c>
      <c r="MN75" s="449">
        <v>520.5640649037</v>
      </c>
      <c r="MO75" s="449">
        <v>1399.3360993839999</v>
      </c>
      <c r="MP75" s="449">
        <v>2415.1782110252998</v>
      </c>
      <c r="MQ75" s="223">
        <v>5112.3655799198004</v>
      </c>
      <c r="MS75" s="226" t="s">
        <v>772</v>
      </c>
      <c r="MT75" s="448">
        <v>4207</v>
      </c>
      <c r="MU75" s="449">
        <v>4285</v>
      </c>
      <c r="MV75" s="449">
        <v>4795</v>
      </c>
      <c r="MW75" s="449">
        <v>5375</v>
      </c>
      <c r="MX75" s="449">
        <v>6330</v>
      </c>
      <c r="MY75" s="449">
        <v>7863.6040927186168</v>
      </c>
      <c r="MZ75" s="223">
        <v>8383.3827349887833</v>
      </c>
      <c r="NB75" s="226" t="s">
        <v>772</v>
      </c>
      <c r="NC75" s="448">
        <v>5881</v>
      </c>
      <c r="ND75" s="449">
        <v>318</v>
      </c>
      <c r="NE75" s="223">
        <v>128</v>
      </c>
      <c r="NF75" s="448">
        <v>7386.3821129999997</v>
      </c>
      <c r="NG75" s="449">
        <v>460.09437500000001</v>
      </c>
      <c r="NH75" s="223">
        <v>17.127604000000247</v>
      </c>
      <c r="NI75" s="448">
        <v>7911.7552831783596</v>
      </c>
      <c r="NJ75" s="449">
        <v>449.70104462569202</v>
      </c>
      <c r="NK75" s="223">
        <v>21.926407184734799</v>
      </c>
      <c r="NM75" s="226" t="s">
        <v>772</v>
      </c>
      <c r="NN75" s="448">
        <v>90</v>
      </c>
      <c r="NO75" s="449">
        <v>545</v>
      </c>
      <c r="NP75" s="449">
        <v>1257</v>
      </c>
      <c r="NQ75" s="449">
        <v>1832</v>
      </c>
      <c r="NR75" s="449">
        <v>2603</v>
      </c>
      <c r="NS75" s="449">
        <v>27350</v>
      </c>
      <c r="NT75" s="448">
        <v>51.172283000000007</v>
      </c>
      <c r="NU75" s="449">
        <v>421.56615800000003</v>
      </c>
      <c r="NV75" s="449">
        <v>1179.9622859999999</v>
      </c>
      <c r="NW75" s="449">
        <v>2000.6034030000001</v>
      </c>
      <c r="NX75" s="449">
        <v>4210.2999639999998</v>
      </c>
      <c r="NY75" s="449">
        <v>37380.960053000003</v>
      </c>
      <c r="NZ75" s="448">
        <v>61.186870063440203</v>
      </c>
      <c r="OA75" s="449">
        <v>399.049204745314</v>
      </c>
      <c r="OB75" s="449">
        <v>1161.4301730375601</v>
      </c>
      <c r="OC75" s="449">
        <v>2141.2302766707899</v>
      </c>
      <c r="OD75" s="449">
        <v>4620.4862104716804</v>
      </c>
      <c r="OE75" s="223">
        <v>40462.803528083503</v>
      </c>
      <c r="OG75" s="226" t="s">
        <v>772</v>
      </c>
      <c r="OH75" s="448">
        <v>4704</v>
      </c>
      <c r="OI75" s="449">
        <v>1015</v>
      </c>
      <c r="OJ75" s="449">
        <v>383</v>
      </c>
      <c r="OK75" s="223">
        <v>225</v>
      </c>
      <c r="OL75" s="448">
        <v>6096.0982709999998</v>
      </c>
      <c r="OM75" s="449">
        <v>1195.5643729999999</v>
      </c>
      <c r="ON75" s="449">
        <v>447.40822900000006</v>
      </c>
      <c r="OO75" s="223">
        <v>124.53322099999997</v>
      </c>
      <c r="OP75" s="448">
        <v>6550.4927629499098</v>
      </c>
      <c r="OQ75" s="449">
        <v>1251.6149782375501</v>
      </c>
      <c r="OR75" s="449">
        <v>475.44578929817698</v>
      </c>
      <c r="OS75" s="223">
        <v>105.829204503139</v>
      </c>
      <c r="OU75" s="226" t="s">
        <v>772</v>
      </c>
      <c r="OV75" s="448">
        <v>777.72471309572802</v>
      </c>
      <c r="OW75" s="449">
        <v>1426.0686930765901</v>
      </c>
      <c r="OX75" s="449">
        <v>1443.20650926232</v>
      </c>
      <c r="OY75" s="449">
        <v>1991.17935845786</v>
      </c>
      <c r="OZ75" s="449">
        <v>1117.6228224859501</v>
      </c>
      <c r="PA75" s="223">
        <v>1627.58063861034</v>
      </c>
      <c r="PC75" s="226" t="s">
        <v>772</v>
      </c>
      <c r="PD75" s="448">
        <v>88.280559855516799</v>
      </c>
      <c r="PE75" s="449">
        <v>23.093761818463701</v>
      </c>
      <c r="PF75" s="449">
        <v>72.054407095111202</v>
      </c>
      <c r="PG75" s="449">
        <v>153.26309858613999</v>
      </c>
      <c r="PH75" s="449">
        <v>51.349604096016201</v>
      </c>
      <c r="PI75" s="223">
        <v>50.768875120675602</v>
      </c>
      <c r="PJ75" s="448">
        <v>2282.7706501264001</v>
      </c>
      <c r="PK75" s="449">
        <v>449.61330649520602</v>
      </c>
      <c r="PL75" s="449">
        <v>558.146968949947</v>
      </c>
      <c r="PM75" s="449">
        <v>1859.17452406342</v>
      </c>
      <c r="PN75" s="449">
        <v>1638.7362872511301</v>
      </c>
      <c r="PO75" s="223">
        <v>897.44075131829095</v>
      </c>
      <c r="PP75" s="448">
        <v>2378.0917122965402</v>
      </c>
      <c r="PQ75" s="449">
        <v>473.66904510168598</v>
      </c>
      <c r="PR75" s="449">
        <v>631.16505284268806</v>
      </c>
      <c r="PS75" s="449">
        <v>2017.43428917345</v>
      </c>
      <c r="PT75" s="449">
        <v>1692.08589134715</v>
      </c>
      <c r="PU75" s="223">
        <v>950.21226880159202</v>
      </c>
      <c r="PV75" s="636"/>
      <c r="PW75" s="226" t="s">
        <v>772</v>
      </c>
      <c r="PX75" s="448">
        <v>652</v>
      </c>
      <c r="PY75" s="449">
        <v>2657</v>
      </c>
      <c r="PZ75" s="223">
        <v>3018</v>
      </c>
      <c r="QA75" s="421">
        <v>565.39737800000057</v>
      </c>
      <c r="QB75" s="450">
        <v>2897.3151769999999</v>
      </c>
      <c r="QC75" s="206">
        <v>4400.8915369999986</v>
      </c>
      <c r="QD75" s="448">
        <v>539.49105376834802</v>
      </c>
      <c r="QE75" s="449">
        <v>3014.8749474045699</v>
      </c>
      <c r="QF75" s="223">
        <v>4829.0167338158599</v>
      </c>
      <c r="QH75" s="800" t="s">
        <v>772</v>
      </c>
      <c r="QI75" s="449">
        <f t="shared" si="46"/>
        <v>94</v>
      </c>
      <c r="QJ75" s="449">
        <f t="shared" si="47"/>
        <v>68</v>
      </c>
      <c r="QK75" s="449">
        <f t="shared" si="48"/>
        <v>122</v>
      </c>
      <c r="QL75" s="449">
        <f t="shared" si="49"/>
        <v>142</v>
      </c>
      <c r="QM75" s="449">
        <f t="shared" si="50"/>
        <v>138</v>
      </c>
      <c r="QN75" s="449">
        <f t="shared" si="51"/>
        <v>71</v>
      </c>
      <c r="QO75" s="449">
        <f t="shared" si="52"/>
        <v>48</v>
      </c>
      <c r="QP75" s="449">
        <f t="shared" si="53"/>
        <v>62</v>
      </c>
      <c r="QQ75" s="223">
        <f t="shared" si="54"/>
        <v>86</v>
      </c>
      <c r="QR75" s="223">
        <f t="shared" si="55"/>
        <v>831</v>
      </c>
      <c r="QT75" s="800" t="s">
        <v>772</v>
      </c>
      <c r="QU75" s="449">
        <v>63</v>
      </c>
      <c r="QV75" s="449">
        <v>62</v>
      </c>
      <c r="QW75" s="449">
        <v>101</v>
      </c>
      <c r="QX75" s="449">
        <v>110</v>
      </c>
      <c r="QY75" s="449">
        <v>100</v>
      </c>
      <c r="QZ75" s="449">
        <v>64</v>
      </c>
      <c r="RA75" s="449">
        <v>48</v>
      </c>
      <c r="RB75" s="449">
        <v>60</v>
      </c>
      <c r="RC75" s="223">
        <v>67</v>
      </c>
      <c r="RD75" s="223">
        <f t="shared" si="56"/>
        <v>675</v>
      </c>
      <c r="RF75" s="800" t="s">
        <v>772</v>
      </c>
      <c r="RG75" s="449">
        <v>23</v>
      </c>
      <c r="RH75" s="449">
        <v>0</v>
      </c>
      <c r="RI75" s="449">
        <v>19</v>
      </c>
      <c r="RJ75" s="449">
        <v>24</v>
      </c>
      <c r="RK75" s="449">
        <v>38</v>
      </c>
      <c r="RL75" s="449">
        <v>7</v>
      </c>
      <c r="RM75" s="449">
        <v>0</v>
      </c>
      <c r="RN75" s="449">
        <v>2</v>
      </c>
      <c r="RO75" s="223">
        <v>17</v>
      </c>
      <c r="RP75" s="223">
        <f t="shared" si="57"/>
        <v>130</v>
      </c>
      <c r="RR75" s="800" t="s">
        <v>772</v>
      </c>
      <c r="RS75" s="449">
        <v>8</v>
      </c>
      <c r="RT75" s="449">
        <v>6</v>
      </c>
      <c r="RU75" s="449">
        <v>2</v>
      </c>
      <c r="RV75" s="449">
        <v>8</v>
      </c>
      <c r="RW75" s="449">
        <v>0</v>
      </c>
      <c r="RX75" s="449">
        <v>0</v>
      </c>
      <c r="RY75" s="449">
        <v>0</v>
      </c>
      <c r="RZ75" s="449">
        <v>0</v>
      </c>
      <c r="SA75" s="223">
        <v>2</v>
      </c>
      <c r="SB75" s="223">
        <f t="shared" si="58"/>
        <v>26</v>
      </c>
      <c r="SD75" s="226" t="s">
        <v>772</v>
      </c>
      <c r="SE75" s="421">
        <v>95</v>
      </c>
      <c r="SF75" s="450">
        <v>90</v>
      </c>
      <c r="SG75" s="450">
        <v>166</v>
      </c>
      <c r="SH75" s="450">
        <v>136</v>
      </c>
      <c r="SI75" s="450">
        <v>126</v>
      </c>
      <c r="SJ75" s="450">
        <v>79</v>
      </c>
      <c r="SK75" s="450">
        <v>59</v>
      </c>
      <c r="SL75" s="450">
        <v>91</v>
      </c>
      <c r="SM75" s="450">
        <v>106</v>
      </c>
      <c r="SN75" s="206">
        <v>147</v>
      </c>
      <c r="SP75" s="226" t="s">
        <v>772</v>
      </c>
      <c r="SQ75" s="448">
        <v>3759</v>
      </c>
      <c r="SR75" s="223">
        <v>7207</v>
      </c>
      <c r="SS75" s="421">
        <v>4245.520606</v>
      </c>
      <c r="ST75" s="206">
        <v>9583.5332279999984</v>
      </c>
      <c r="SU75" s="448">
        <v>4313.0950218743801</v>
      </c>
      <c r="SV75" s="223">
        <v>9697.2999932865296</v>
      </c>
      <c r="SX75" s="226" t="s">
        <v>772</v>
      </c>
      <c r="SY75" s="448">
        <v>8028</v>
      </c>
      <c r="SZ75" s="449">
        <v>7190</v>
      </c>
      <c r="TA75" s="449">
        <v>808</v>
      </c>
      <c r="TB75" s="449">
        <v>1082</v>
      </c>
      <c r="TC75" s="449">
        <v>835</v>
      </c>
      <c r="TD75" s="223">
        <v>984</v>
      </c>
      <c r="TE75" s="448">
        <v>9523.868939</v>
      </c>
      <c r="TF75" s="449">
        <v>704.69180700000004</v>
      </c>
      <c r="TG75" s="449">
        <v>1016.8806730000001</v>
      </c>
      <c r="TH75" s="449">
        <v>1112.5826670000001</v>
      </c>
      <c r="TI75" s="223">
        <v>655.62689899999998</v>
      </c>
      <c r="TJ75" s="448">
        <v>9600.1078004755</v>
      </c>
      <c r="TK75" s="449">
        <v>884.53821736898101</v>
      </c>
      <c r="TL75" s="449">
        <v>1119.5614759340499</v>
      </c>
      <c r="TM75" s="449">
        <v>1083.6925458314399</v>
      </c>
      <c r="TN75" s="223">
        <v>759.79041802099698</v>
      </c>
      <c r="TP75" s="226" t="s">
        <v>772</v>
      </c>
      <c r="TQ75" s="448">
        <v>452</v>
      </c>
      <c r="TR75" s="449">
        <v>560</v>
      </c>
      <c r="TS75" s="449">
        <v>644</v>
      </c>
      <c r="TT75" s="449">
        <v>1528</v>
      </c>
      <c r="TU75" s="449">
        <v>1932</v>
      </c>
      <c r="TV75" s="223">
        <v>2104</v>
      </c>
      <c r="TW75" s="448">
        <v>351.925681</v>
      </c>
      <c r="TX75" s="449">
        <v>607.9045010000001</v>
      </c>
      <c r="TY75" s="449">
        <v>1112.3046180000001</v>
      </c>
      <c r="TZ75" s="449">
        <v>2376.2096070000002</v>
      </c>
      <c r="UA75" s="449">
        <v>2571.1833510000001</v>
      </c>
      <c r="UB75" s="223">
        <v>2416.4929359999996</v>
      </c>
      <c r="UC75" s="448">
        <v>237.123791026947</v>
      </c>
      <c r="UD75" s="449">
        <v>722.746398970158</v>
      </c>
      <c r="UE75" s="449">
        <v>1215.0779646952899</v>
      </c>
      <c r="UF75" s="449">
        <v>2744.5420544803901</v>
      </c>
      <c r="UG75" s="449">
        <v>2749.98487655095</v>
      </c>
      <c r="UH75" s="223">
        <v>2167.88152091656</v>
      </c>
      <c r="UJ75" s="226" t="s">
        <v>772</v>
      </c>
      <c r="UK75" s="448">
        <v>7206</v>
      </c>
      <c r="UL75" s="449">
        <v>6030</v>
      </c>
      <c r="UM75" s="449">
        <v>1176</v>
      </c>
      <c r="UN75" s="448">
        <v>9582.5332279999984</v>
      </c>
      <c r="UO75" s="449">
        <v>8269.0708269999996</v>
      </c>
      <c r="UP75" s="449">
        <v>1313.4624030000002</v>
      </c>
      <c r="UQ75" s="448">
        <v>9695.3052884620793</v>
      </c>
      <c r="UR75" s="449">
        <v>8351.8091345033208</v>
      </c>
      <c r="US75" s="223">
        <v>1343.49615395875</v>
      </c>
      <c r="UU75" s="226" t="s">
        <v>772</v>
      </c>
      <c r="UV75" s="448">
        <v>7206.4780260000007</v>
      </c>
      <c r="UW75" s="449">
        <v>1062.592797</v>
      </c>
      <c r="UX75" s="448">
        <v>633.212718</v>
      </c>
      <c r="UY75" s="449">
        <v>645.35471700000005</v>
      </c>
      <c r="UZ75" s="223">
        <v>34.894973999999998</v>
      </c>
      <c r="VA75" s="448">
        <v>7350.4041684547301</v>
      </c>
      <c r="VB75" s="449">
        <v>1001.40496604859</v>
      </c>
      <c r="VC75" s="448">
        <v>709.41449246848003</v>
      </c>
      <c r="VD75" s="449">
        <v>602.06382223860305</v>
      </c>
      <c r="VE75" s="223">
        <v>32.017839251669798</v>
      </c>
      <c r="VF75" s="168"/>
      <c r="VG75" s="226" t="s">
        <v>772</v>
      </c>
      <c r="VH75" s="448">
        <v>650.12993200000005</v>
      </c>
      <c r="VI75" s="449">
        <v>123.020331</v>
      </c>
      <c r="VJ75" s="449">
        <v>44.980193</v>
      </c>
      <c r="VK75" s="223">
        <v>244.46234100000001</v>
      </c>
      <c r="VL75" s="448">
        <v>614.55397482302601</v>
      </c>
      <c r="VM75" s="449">
        <v>134.76881048526499</v>
      </c>
      <c r="VN75" s="449">
        <v>64.865129128630997</v>
      </c>
      <c r="VO75" s="223">
        <v>187.21705161167199</v>
      </c>
      <c r="VQ75" s="226" t="s">
        <v>772</v>
      </c>
      <c r="VR75" s="448">
        <v>2861</v>
      </c>
      <c r="VS75" s="223">
        <v>898</v>
      </c>
      <c r="VT75" s="448">
        <v>3290.9849160000003</v>
      </c>
      <c r="VU75" s="223">
        <v>954.5356899999997</v>
      </c>
      <c r="VV75" s="448">
        <v>3288.7804038290201</v>
      </c>
      <c r="VW75" s="223">
        <v>1024.31461804536</v>
      </c>
      <c r="VY75" s="226" t="s">
        <v>772</v>
      </c>
      <c r="VZ75" s="448">
        <v>710</v>
      </c>
      <c r="WA75" s="449">
        <v>513</v>
      </c>
      <c r="WB75" s="449">
        <v>406</v>
      </c>
      <c r="WC75" s="449">
        <v>1193</v>
      </c>
      <c r="WD75" s="223">
        <v>1101</v>
      </c>
      <c r="WE75" s="421">
        <v>597.44611999999995</v>
      </c>
      <c r="WF75" s="450">
        <v>510.86022700000001</v>
      </c>
      <c r="WG75" s="450">
        <v>584.77084200000002</v>
      </c>
      <c r="WH75" s="450">
        <v>1449.5073609999999</v>
      </c>
      <c r="WI75" s="206">
        <v>1339.9192839999998</v>
      </c>
      <c r="WJ75" s="448">
        <v>512.44539065148399</v>
      </c>
      <c r="WK75" s="449">
        <v>434.05213923078099</v>
      </c>
      <c r="WL75" s="449">
        <v>640.867537864935</v>
      </c>
      <c r="WM75" s="449">
        <v>1447.04321908664</v>
      </c>
      <c r="WN75" s="223">
        <v>1355.96155923168</v>
      </c>
      <c r="WP75" s="226" t="s">
        <v>772</v>
      </c>
      <c r="WQ75" s="448">
        <v>450</v>
      </c>
      <c r="WR75" s="449">
        <v>444</v>
      </c>
      <c r="WS75" s="449">
        <v>262</v>
      </c>
      <c r="WT75" s="449">
        <v>588</v>
      </c>
      <c r="WU75" s="449">
        <v>917</v>
      </c>
      <c r="WV75" s="223">
        <v>1262</v>
      </c>
      <c r="WW75" s="448">
        <v>299.37503800000002</v>
      </c>
      <c r="WX75" s="449">
        <v>468.664017</v>
      </c>
      <c r="WY75" s="449">
        <v>325.719427</v>
      </c>
      <c r="WZ75" s="449">
        <v>891.54103700000019</v>
      </c>
      <c r="XA75" s="449">
        <v>1209.1666830000001</v>
      </c>
      <c r="XB75" s="223">
        <v>1288.0376360000002</v>
      </c>
      <c r="XC75" s="448">
        <v>219.803823994103</v>
      </c>
      <c r="XD75" s="449">
        <v>569.18359675268903</v>
      </c>
      <c r="XE75" s="449">
        <v>374.53319836259698</v>
      </c>
      <c r="XF75" s="449">
        <v>885.06039803526596</v>
      </c>
      <c r="XG75" s="449">
        <v>1164.62281044016</v>
      </c>
      <c r="XH75" s="223">
        <v>1177.1660184806999</v>
      </c>
      <c r="XI75" s="636"/>
      <c r="XJ75" s="226" t="s">
        <v>772</v>
      </c>
      <c r="XK75" s="448">
        <v>9</v>
      </c>
      <c r="XL75" s="449">
        <v>0</v>
      </c>
      <c r="XM75" s="449">
        <v>53</v>
      </c>
      <c r="XN75" s="449">
        <v>80</v>
      </c>
      <c r="XO75" s="223">
        <v>12</v>
      </c>
      <c r="XP75" s="448">
        <v>23.33277610933493</v>
      </c>
      <c r="XQ75" s="449">
        <v>28.118776634880369</v>
      </c>
      <c r="XR75" s="449">
        <v>45.314634083810979</v>
      </c>
      <c r="XS75" s="449">
        <v>87.255137407402628</v>
      </c>
      <c r="XT75" s="223">
        <v>39.677295412149341</v>
      </c>
      <c r="XU75" s="448">
        <v>25.605657515845053</v>
      </c>
      <c r="XV75" s="449">
        <v>10.094365524949129</v>
      </c>
      <c r="XW75" s="449">
        <v>56.448578048010916</v>
      </c>
      <c r="XX75" s="449">
        <v>91.631016818102594</v>
      </c>
      <c r="XY75" s="223">
        <v>35.394870580345597</v>
      </c>
      <c r="XZ75" s="636"/>
      <c r="YA75" s="226" t="s">
        <v>772</v>
      </c>
      <c r="YB75" s="448">
        <v>434.75870075155001</v>
      </c>
      <c r="YC75" s="449">
        <v>772.13224543923798</v>
      </c>
      <c r="YD75" s="449">
        <v>671.73002523618004</v>
      </c>
      <c r="YE75" s="449">
        <v>447.44194492190798</v>
      </c>
      <c r="YF75" s="449">
        <v>264.71971635372398</v>
      </c>
      <c r="YG75" s="449">
        <v>8.2311382858595898</v>
      </c>
      <c r="YH75" s="449">
        <v>71.834741111321506</v>
      </c>
      <c r="YI75" s="448">
        <v>594.67529323512804</v>
      </c>
      <c r="YJ75" s="449">
        <v>785.02216538026005</v>
      </c>
      <c r="YK75" s="449">
        <v>675.78409251607604</v>
      </c>
      <c r="YL75" s="449">
        <v>454.15785884811601</v>
      </c>
      <c r="YM75" s="449">
        <v>616.82638403555904</v>
      </c>
      <c r="YN75" s="449">
        <v>439.548358820408</v>
      </c>
      <c r="YO75" s="223">
        <v>6834.9547397319502</v>
      </c>
      <c r="YP75" s="448">
        <v>904.29036419335296</v>
      </c>
      <c r="YQ75" s="449">
        <v>1545.1835299099901</v>
      </c>
      <c r="YR75" s="449">
        <v>1274.7692703206501</v>
      </c>
      <c r="YS75" s="449">
        <v>852.18050081150102</v>
      </c>
      <c r="YT75" s="449">
        <v>516.45835360577405</v>
      </c>
      <c r="YU75" s="449">
        <v>21.078711457510501</v>
      </c>
      <c r="YV75" s="449">
        <v>133.783717502782</v>
      </c>
      <c r="YW75" s="448">
        <v>1213.6973374844199</v>
      </c>
      <c r="YX75" s="449">
        <v>1567.0983155917099</v>
      </c>
      <c r="YY75" s="449">
        <v>1285.68944718902</v>
      </c>
      <c r="YZ75" s="449">
        <v>865.82734708541602</v>
      </c>
      <c r="ZA75" s="449">
        <v>1131.8420128721</v>
      </c>
      <c r="ZB75" s="449">
        <v>949.07721141537002</v>
      </c>
      <c r="ZC75" s="223">
        <v>13784.196935935999</v>
      </c>
      <c r="ZE75" s="226" t="s">
        <v>772</v>
      </c>
      <c r="ZF75" s="448">
        <v>5752</v>
      </c>
      <c r="ZG75" s="449">
        <v>3475</v>
      </c>
      <c r="ZH75" s="449">
        <v>1385</v>
      </c>
      <c r="ZI75" s="223">
        <v>1611</v>
      </c>
      <c r="ZJ75" s="448">
        <v>4487.1243529999992</v>
      </c>
      <c r="ZK75" s="449">
        <v>4146.587998</v>
      </c>
      <c r="ZL75" s="449">
        <v>2487.604437</v>
      </c>
      <c r="ZM75" s="223">
        <v>3264.5385470000001</v>
      </c>
      <c r="ZN75" s="448">
        <v>3800.0761213966198</v>
      </c>
      <c r="ZO75" s="449">
        <v>4552.4998196466904</v>
      </c>
      <c r="ZP75" s="449">
        <v>2835.4719300832403</v>
      </c>
      <c r="ZQ75" s="223">
        <v>4019.3943528048103</v>
      </c>
      <c r="ZS75" s="226" t="s">
        <v>772</v>
      </c>
      <c r="ZT75" s="448">
        <v>1660.7352138041099</v>
      </c>
      <c r="ZU75" s="449">
        <v>2747.0622531160402</v>
      </c>
      <c r="ZV75" s="449">
        <v>1380.92310154387</v>
      </c>
      <c r="ZW75" s="223">
        <v>1764.5392322992</v>
      </c>
      <c r="ZX75" s="448">
        <v>2139.3409075925101</v>
      </c>
      <c r="ZY75" s="449">
        <v>1805.43756653065</v>
      </c>
      <c r="ZZ75" s="449">
        <v>1454.5488285393701</v>
      </c>
      <c r="AAA75" s="223">
        <v>2254.8551205056101</v>
      </c>
    </row>
    <row r="76" spans="1:703" ht="15" customHeight="1" x14ac:dyDescent="0.2">
      <c r="A76" s="170"/>
      <c r="B76" s="162" t="str">
        <f>CONCATENATE("Sources : INSEE, RP",Aides_traitements!$I$8," dénombrement - RP",Aides_traitements!$I$9," et RP",Aides_traitements!$I$10," exploitations principales")</f>
        <v>Sources : INSEE, RP1999 dénombrement - RP2010 et RP2015 exploitations principales</v>
      </c>
      <c r="C76" s="170"/>
      <c r="D76" s="170"/>
      <c r="E76" s="170"/>
      <c r="F76" s="170"/>
      <c r="G76" s="170"/>
      <c r="H76" s="170"/>
      <c r="I76" s="170"/>
      <c r="J76" s="170"/>
      <c r="K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L76" s="165"/>
      <c r="M76" s="165"/>
      <c r="N76" s="165"/>
      <c r="O76" s="165"/>
      <c r="P76" s="165"/>
      <c r="Q76" s="165"/>
      <c r="R76" s="170"/>
      <c r="S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T76" s="162"/>
      <c r="U76" s="162"/>
      <c r="V76" s="162"/>
      <c r="W76" s="162"/>
      <c r="X76" s="162"/>
      <c r="Y76" s="162"/>
      <c r="Z76" s="170"/>
      <c r="AA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AB76" s="162"/>
      <c r="AC76" s="162"/>
      <c r="AD76" s="162"/>
      <c r="AE76" s="162"/>
      <c r="AF76" s="162"/>
      <c r="AG76" s="162"/>
      <c r="AH76" s="170"/>
      <c r="AI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AJ76" s="165"/>
      <c r="AK76" s="165"/>
      <c r="AL76" s="165"/>
      <c r="AM76" s="165"/>
      <c r="AN76" s="165"/>
      <c r="AO76" s="170"/>
      <c r="AP76" s="170"/>
      <c r="AQ76" s="170"/>
      <c r="AR76" s="170"/>
      <c r="AS76" s="170"/>
      <c r="AT76" s="170"/>
      <c r="AU76" s="170"/>
      <c r="AV76" s="170"/>
      <c r="AW76" s="162" t="s">
        <v>338</v>
      </c>
      <c r="AX76" s="170"/>
      <c r="AY76" s="170"/>
      <c r="AZ76" s="170"/>
      <c r="BA76" s="170"/>
      <c r="BB76" s="399"/>
      <c r="BC76" s="399"/>
      <c r="BE76" s="162" t="s">
        <v>338</v>
      </c>
      <c r="BF76" s="162"/>
      <c r="BG76" s="162"/>
      <c r="BH76" s="162"/>
      <c r="BI76" s="162"/>
      <c r="BJ76" s="170"/>
      <c r="BK76" s="170"/>
      <c r="BL76" s="170"/>
      <c r="BM76" s="170"/>
      <c r="BN76" s="170"/>
      <c r="BO76" s="170"/>
      <c r="BP76" s="170"/>
      <c r="BQ76" s="170"/>
      <c r="BS76" s="162" t="s">
        <v>338</v>
      </c>
      <c r="CD76" s="170"/>
      <c r="CE76" s="162" t="s">
        <v>338</v>
      </c>
      <c r="CF76" s="155"/>
      <c r="CG76" s="170"/>
      <c r="CH76" s="170"/>
      <c r="CI76" s="170"/>
      <c r="CJ76" s="170"/>
      <c r="CK76" s="170"/>
      <c r="CM76" s="162" t="s">
        <v>338</v>
      </c>
      <c r="CY76" s="185" t="str">
        <f>CONCATENATE("Source : INSEE, RP",Aides_traitements!$I$10," exploitation principale")</f>
        <v>Source : INSEE, RP2015 exploitation principale</v>
      </c>
      <c r="DG76" s="162" t="str">
        <f>CONCATENATE("Sources : INSEE, RP",Aides_traitements!$I$8,", RP",Aides_traitements!$I$9," et RP",Aides_traitements!$I$10," exploitations complémentaires")</f>
        <v>Sources : INSEE, RP1999, RP2010 et RP2015 exploitations complémentaires</v>
      </c>
      <c r="DH76" s="77"/>
      <c r="DI76" s="77"/>
      <c r="DJ76" s="77"/>
      <c r="DK76" s="162" t="s">
        <v>250</v>
      </c>
      <c r="DT76" s="77"/>
      <c r="DU76" s="77"/>
      <c r="DV76" s="77"/>
      <c r="DX76" s="77"/>
      <c r="DY76" s="77"/>
      <c r="DZ76" s="77"/>
      <c r="EA76" s="77"/>
      <c r="EB76" s="77"/>
      <c r="EC76" s="77"/>
      <c r="ED76" s="77"/>
      <c r="EF76" s="170"/>
      <c r="EG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EH76" s="399"/>
      <c r="EI76" s="77"/>
      <c r="EJ76" s="77"/>
      <c r="EK76" s="77"/>
      <c r="EL76" s="77"/>
      <c r="EM76" s="77"/>
      <c r="EN76" s="399"/>
      <c r="EO76" s="77"/>
      <c r="EP76" s="77"/>
      <c r="EQ76" s="77"/>
      <c r="ER76" s="77"/>
      <c r="ES76" s="77"/>
      <c r="ET76" s="170"/>
      <c r="EU76" s="170"/>
      <c r="EV76" s="170"/>
      <c r="EW76" s="170"/>
      <c r="EX76" s="170"/>
      <c r="EY76" s="170"/>
      <c r="EZ76" s="170"/>
      <c r="FA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FB76" s="170"/>
      <c r="FC76" s="170"/>
      <c r="FD76" s="170"/>
      <c r="FE76" s="170"/>
      <c r="FF76" s="170"/>
      <c r="FG76" s="170"/>
      <c r="FH76" s="399"/>
      <c r="FI76" s="170"/>
      <c r="FJ76" s="399"/>
      <c r="FK76" s="640"/>
      <c r="FU76" s="170"/>
      <c r="FV76" s="170"/>
      <c r="FW76" s="170"/>
      <c r="FX76" s="170"/>
      <c r="FY76" s="201"/>
      <c r="FZ76" s="162" t="s">
        <v>419</v>
      </c>
      <c r="GA76" s="77"/>
      <c r="GB76" s="77"/>
      <c r="GC76" s="77"/>
      <c r="GD76" s="77"/>
      <c r="GE76" s="77"/>
      <c r="GF76" s="77"/>
      <c r="GH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GI76" s="399"/>
      <c r="GJ76" s="399"/>
      <c r="GK76" s="399"/>
      <c r="GL76" s="399"/>
      <c r="GM76" s="399"/>
      <c r="GN76" s="399"/>
      <c r="GO76" s="399"/>
      <c r="GQ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GR76" s="399"/>
      <c r="GS76" s="399"/>
      <c r="GT76" s="399"/>
      <c r="GU76" s="399"/>
      <c r="GV76" s="399"/>
      <c r="GW76" s="399"/>
      <c r="GX76" s="399"/>
      <c r="GZ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HA76" s="399"/>
      <c r="HB76" s="399"/>
      <c r="HC76" s="399"/>
      <c r="HD76" s="399"/>
      <c r="HE76" s="399"/>
      <c r="HF76" s="399"/>
      <c r="HG76" s="399"/>
      <c r="HH76" s="170"/>
      <c r="HI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HJ76" s="170"/>
      <c r="HK76" s="170"/>
      <c r="HL76" s="170"/>
      <c r="HM76" s="170"/>
      <c r="HN76" s="170"/>
      <c r="HO76" s="170"/>
      <c r="HP76" s="170"/>
      <c r="HQ76" s="170"/>
      <c r="HR76" s="170"/>
      <c r="HS76" s="170"/>
      <c r="HT76" s="170"/>
      <c r="HU76" s="170"/>
      <c r="HV76" s="170"/>
      <c r="HW76" s="170"/>
      <c r="HX76" s="170"/>
      <c r="HY76" s="170"/>
      <c r="HZ76" s="162" t="str">
        <f>CONCATENATE("Sources : INSEE, RP",Aides_traitements!$I$8,", RP",Aides_traitements!$I$9," et RP",Aides_traitements!$I$10," exploitations complémentaires")</f>
        <v>Sources : INSEE, RP1999, RP2010 et RP2015 exploitations complémentaires</v>
      </c>
      <c r="IA76" s="77"/>
      <c r="IB76" s="77"/>
      <c r="IC76" s="170"/>
      <c r="ID76" s="170"/>
      <c r="IE76" s="170"/>
      <c r="IF76" s="171"/>
      <c r="IG76" s="171"/>
      <c r="IH76" s="171"/>
      <c r="II76" s="171"/>
      <c r="IJ76" s="171"/>
      <c r="IK76" s="400"/>
      <c r="IL76" s="400"/>
      <c r="IM76" s="400"/>
      <c r="IN76" s="400"/>
      <c r="IO76" s="400"/>
      <c r="IP76" s="170"/>
      <c r="IQ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IR76" s="170"/>
      <c r="IS76" s="170"/>
      <c r="IT76" s="170"/>
      <c r="IU76" s="170"/>
      <c r="IV76" s="170"/>
      <c r="IW76" s="170"/>
      <c r="IX76" s="170"/>
      <c r="IY76" s="170"/>
      <c r="IZ76" s="170"/>
      <c r="JA76" s="170"/>
      <c r="JB76" s="170"/>
      <c r="JC76" s="170"/>
      <c r="JD76" s="170"/>
      <c r="JE76" s="170"/>
      <c r="JF76" s="170"/>
      <c r="JG76" s="170"/>
      <c r="JH76" s="170"/>
      <c r="JI76" s="170"/>
      <c r="JJ76" s="170"/>
      <c r="JK76" s="170"/>
      <c r="JL76" s="170"/>
      <c r="JM76" s="170"/>
      <c r="JN76" s="170"/>
      <c r="JO76" s="170"/>
      <c r="JP76" s="170"/>
      <c r="JQ76" s="170"/>
      <c r="JR76" s="170"/>
      <c r="JS76" s="170"/>
      <c r="JT76" s="170"/>
      <c r="JU76" s="170"/>
      <c r="JV76" s="170"/>
      <c r="JW76" s="170"/>
      <c r="JX76" s="170"/>
      <c r="JY76" s="170"/>
      <c r="JZ76" s="170"/>
      <c r="KA76" s="170"/>
      <c r="KB76" s="170"/>
      <c r="KC76" s="170"/>
      <c r="KD76" s="170"/>
      <c r="KE76" s="170"/>
      <c r="KF76" s="170"/>
      <c r="KG76" s="170"/>
      <c r="KH76" s="170"/>
      <c r="KI76" s="162" t="str">
        <f>CONCATENATE("Sources : INSEE, RP",Aides_traitements!$I$8,", RP",Aides_traitements!$I$9," et RP",Aides_traitements!$I$10," exploitations complémentaires")</f>
        <v>Sources : INSEE, RP1999, RP2010 et RP2015 exploitations complémentaires</v>
      </c>
      <c r="KJ76" s="170"/>
      <c r="KK76" s="170"/>
      <c r="KL76" s="170"/>
      <c r="KM76" s="77"/>
      <c r="KN76" s="170"/>
      <c r="KO76" s="170"/>
      <c r="KP76" s="170"/>
      <c r="KQ76" s="77"/>
      <c r="KR76" s="77"/>
      <c r="KS76" s="77"/>
      <c r="KT76" s="77"/>
      <c r="KU76" s="77"/>
      <c r="KV76" s="170"/>
      <c r="KW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KX76" s="170"/>
      <c r="KY76" s="170"/>
      <c r="KZ76" s="170"/>
      <c r="LA76" s="170"/>
      <c r="LB76" s="170"/>
      <c r="LC76" s="170"/>
      <c r="LD76" s="170"/>
      <c r="LE76" s="77"/>
      <c r="LF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LG76" s="170"/>
      <c r="LH76" s="170"/>
      <c r="LI76" s="170"/>
      <c r="LJ76" s="170"/>
      <c r="LK76" s="170"/>
      <c r="LL76" s="170"/>
      <c r="LM76" s="170"/>
      <c r="LN76" s="170"/>
      <c r="LO76" s="170"/>
      <c r="LP76" s="170"/>
      <c r="LQ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LR76" s="170"/>
      <c r="LS76" s="170"/>
      <c r="LT76" s="170"/>
      <c r="LU76" s="170"/>
      <c r="LV76" s="170"/>
      <c r="LW76" s="170"/>
      <c r="LX76" s="170"/>
      <c r="LY76" s="170"/>
      <c r="LZ76" s="170"/>
      <c r="MA76" s="170"/>
      <c r="MB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MC76" s="170"/>
      <c r="MD76" s="170"/>
      <c r="ME76" s="170"/>
      <c r="MF76" s="170"/>
      <c r="MG76" s="170"/>
      <c r="MH76" s="170"/>
      <c r="MI76" s="170"/>
      <c r="MJ76" s="170"/>
      <c r="MK76" s="170"/>
      <c r="ML76" s="170"/>
      <c r="MM76" s="170"/>
      <c r="MN76" s="170"/>
      <c r="MO76" s="170"/>
      <c r="MP76" s="170"/>
      <c r="MQ76" s="170"/>
      <c r="MR76" s="170"/>
      <c r="MS76" s="162" t="str">
        <f>CONCATENATE("Sources : INSEE, RP",Aides_traitements!$I$4," à ",Aides_traitements!$I$8," dénombrements - RP",Aides_traitements!$I$9," et RP",Aides_traitements!$I$10," exploitations principales")</f>
        <v>Sources : INSEE, RP1968 à 1999 dénombrements - RP2010 et RP2015 exploitations principales</v>
      </c>
      <c r="MT76" s="170"/>
      <c r="MU76" s="170"/>
      <c r="MV76" s="170"/>
      <c r="MW76" s="170"/>
      <c r="MX76" s="170"/>
      <c r="MY76" s="170"/>
      <c r="MZ76" s="170"/>
      <c r="NA76" s="170"/>
      <c r="NB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NC76" s="170"/>
      <c r="ND76" s="170"/>
      <c r="NE76" s="170"/>
      <c r="NF76" s="170"/>
      <c r="NG76" s="170"/>
      <c r="NH76" s="170"/>
      <c r="NI76" s="170"/>
      <c r="NJ76" s="170"/>
      <c r="NK76" s="170"/>
      <c r="NL76" s="170"/>
      <c r="NM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NN76" s="170"/>
      <c r="NO76" s="170"/>
      <c r="NP76" s="170"/>
      <c r="NQ76" s="170"/>
      <c r="NR76" s="170"/>
      <c r="NS76" s="170"/>
      <c r="NT76" s="170"/>
      <c r="NU76" s="170"/>
      <c r="NV76" s="170"/>
      <c r="NW76" s="170"/>
      <c r="NX76" s="170"/>
      <c r="NY76" s="170"/>
      <c r="NZ76" s="399"/>
      <c r="OA76" s="399"/>
      <c r="OB76" s="399"/>
      <c r="OC76" s="399"/>
      <c r="OD76" s="399"/>
      <c r="OE76" s="170"/>
      <c r="OF76" s="170"/>
      <c r="OG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OH76" s="170"/>
      <c r="OI76" s="170"/>
      <c r="OJ76" s="170"/>
      <c r="OK76" s="77"/>
      <c r="OL76" s="170"/>
      <c r="OM76" s="170"/>
      <c r="ON76" s="170"/>
      <c r="OO76" s="77"/>
      <c r="OP76" s="170"/>
      <c r="OQ76" s="399"/>
      <c r="OR76" s="170"/>
      <c r="OS76" s="170"/>
      <c r="OT76" s="170"/>
      <c r="OU76" s="185" t="str">
        <f>CONCATENATE("Source : INSEE, RP",Aides_traitements!$I$10," exploitation principale")</f>
        <v>Source : INSEE, RP2015 exploitation principale</v>
      </c>
      <c r="OV76" s="170"/>
      <c r="OW76" s="170"/>
      <c r="OX76" s="170"/>
      <c r="OY76" s="170"/>
      <c r="OZ76" s="170"/>
      <c r="PA76" s="170"/>
      <c r="PB76" s="170"/>
      <c r="PC76" s="162" t="str">
        <f>CONCATENATE("Source : INSEE, RP",Aides_traitements!$I$10," exploitation principale")</f>
        <v>Source : INSEE, RP2015 exploitation principale</v>
      </c>
      <c r="PD76" s="170"/>
      <c r="PE76" s="170"/>
      <c r="PF76" s="170"/>
      <c r="PG76" s="170"/>
      <c r="PH76" s="170"/>
      <c r="PI76" s="170"/>
      <c r="PJ76" s="170"/>
      <c r="PK76" s="170"/>
      <c r="PL76" s="170"/>
      <c r="PM76" s="170"/>
      <c r="PN76" s="170"/>
      <c r="PO76" s="170"/>
      <c r="PP76" s="170"/>
      <c r="PQ76" s="170"/>
      <c r="PR76" s="170"/>
      <c r="PS76" s="170"/>
      <c r="PT76" s="170"/>
      <c r="PU76" s="170"/>
      <c r="PV76" s="170"/>
      <c r="PW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PX76" s="201"/>
      <c r="PY76" s="201"/>
      <c r="PZ76" s="201"/>
      <c r="QA76" s="201"/>
      <c r="QB76" s="201"/>
      <c r="QC76" s="201"/>
      <c r="QD76" s="201"/>
      <c r="QE76" s="201"/>
      <c r="QF76" s="201"/>
      <c r="QG76" s="170"/>
      <c r="QH76" s="162" t="s">
        <v>744</v>
      </c>
      <c r="QQ76" s="170"/>
      <c r="QR76" s="170"/>
      <c r="QS76" s="170"/>
      <c r="QT76" s="162" t="s">
        <v>744</v>
      </c>
      <c r="RC76" s="170"/>
      <c r="RD76" s="170"/>
      <c r="RE76" s="170"/>
      <c r="RF76" s="162" t="s">
        <v>744</v>
      </c>
      <c r="RO76" s="170"/>
      <c r="RP76" s="170"/>
      <c r="RQ76" s="170"/>
      <c r="RR76" s="162" t="s">
        <v>744</v>
      </c>
      <c r="SA76" s="170"/>
      <c r="SB76" s="170"/>
      <c r="SC76" s="170"/>
      <c r="SD76" s="162" t="s">
        <v>744</v>
      </c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170"/>
      <c r="SP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SQ76" s="77"/>
      <c r="SR76" s="77"/>
      <c r="SS76" s="77"/>
      <c r="ST76" s="77"/>
      <c r="SU76" s="77"/>
      <c r="SV76" s="77"/>
      <c r="SW76" s="170"/>
      <c r="SX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SY76" s="170"/>
      <c r="SZ76" s="170"/>
      <c r="TA76" s="664"/>
      <c r="TB76" s="170"/>
      <c r="TC76" s="170"/>
      <c r="TD76" s="170"/>
      <c r="TE76" s="170"/>
      <c r="TF76" s="664"/>
      <c r="TG76" s="170"/>
      <c r="TH76" s="170"/>
      <c r="TI76" s="170"/>
      <c r="TJ76" s="170"/>
      <c r="TK76" s="170"/>
      <c r="TL76" s="170"/>
      <c r="TM76" s="170"/>
      <c r="TN76" s="170"/>
      <c r="TO76" s="170"/>
      <c r="TP76" s="162" t="str">
        <f>CONCATENATE("Sources : INSEE, RP",Aides_traitements!$I$8,", RP",Aides_traitements!$I$9," et RP",Aides_traitements!$I$10," exploitations complémentaires - Lieu de résidence")</f>
        <v>Sources : INSEE, RP1999, RP2010 et RP2015 exploitations complémentaires - Lieu de résidence</v>
      </c>
      <c r="TQ76" s="170"/>
      <c r="TR76" s="170"/>
      <c r="TS76" s="170"/>
      <c r="TT76" s="170"/>
      <c r="TU76" s="170"/>
      <c r="TV76" s="170"/>
      <c r="TW76" s="170"/>
      <c r="TX76" s="170"/>
      <c r="TY76" s="170"/>
      <c r="TZ76" s="170"/>
      <c r="UA76" s="170"/>
      <c r="UB76" s="170"/>
      <c r="UC76" s="170"/>
      <c r="UD76" s="170"/>
      <c r="UE76" s="170"/>
      <c r="UF76" s="170"/>
      <c r="UG76" s="170"/>
      <c r="UH76" s="170"/>
      <c r="UI76" s="170"/>
      <c r="UJ76" s="162" t="str">
        <f>CONCATENATE("Sources : INSEE, RP",Aides_traitements!$I$8," dénombrement, RP",Aides_traitements!$I$9," et RP",Aides_traitements!$I$10," exploitations principales")</f>
        <v>Sources : INSEE, RP1999 dénombrement, RP2010 et RP2015 exploitations principales</v>
      </c>
      <c r="UK76" s="170"/>
      <c r="UL76" s="170"/>
      <c r="UM76" s="170"/>
      <c r="UN76" s="170"/>
      <c r="UO76" s="170"/>
      <c r="UP76" s="170"/>
      <c r="UQ76" s="170"/>
      <c r="UR76" s="170"/>
      <c r="US76" s="170"/>
      <c r="UT76" s="170"/>
      <c r="UU76" s="162" t="str">
        <f>CONCATENATE("Sources : INSEE, RP",Aides_traitements!$I$9," et RP",Aides_traitements!$I$10," exploitations principales")</f>
        <v>Sources : INSEE, RP2010 et RP2015 exploitations principales</v>
      </c>
      <c r="UV76" s="170"/>
      <c r="UW76" s="170"/>
      <c r="UX76" s="170"/>
      <c r="UY76" s="170"/>
      <c r="UZ76" s="170"/>
      <c r="VA76" s="170"/>
      <c r="VB76" s="170"/>
      <c r="VC76" s="170"/>
      <c r="VD76" s="170"/>
      <c r="VE76" s="170"/>
      <c r="VF76" s="170"/>
      <c r="VG76" s="162" t="str">
        <f>CONCATENATE("Sources : INSEE, RP",Aides_traitements!$I$9," et RP",Aides_traitements!$I$10," exploitations principales")</f>
        <v>Sources : INSEE, RP2010 et RP2015 exploitations principales</v>
      </c>
      <c r="VH76" s="170"/>
      <c r="VI76" s="170"/>
      <c r="VJ76" s="170"/>
      <c r="VK76" s="170"/>
      <c r="VL76" s="170"/>
      <c r="VM76" s="170"/>
      <c r="VN76" s="170"/>
      <c r="VO76" s="170"/>
      <c r="VP76" s="170"/>
      <c r="VQ76" s="162" t="str">
        <f>CONCATENATE("Sources : INSEE, RP",Aides_traitements!$I$8,", RP",Aides_traitements!$I$9," et RP",Aides_traitements!$I$10," exploitations principales")</f>
        <v>Sources : INSEE, RP1999, RP2010 et RP2015 exploitations principales</v>
      </c>
      <c r="VR76" s="77"/>
      <c r="VS76" s="77"/>
      <c r="VT76" s="77"/>
      <c r="VU76" s="77"/>
      <c r="VV76" s="77"/>
      <c r="VW76" s="77"/>
      <c r="VX76" s="170"/>
      <c r="VY76" s="162" t="str">
        <f>CONCATENATE("Sources : INSEE, RP",Aides_traitements!$I$8,", RP",Aides_traitements!$I$9," et RP",Aides_traitements!$I$10," exploitations complémentaires - Lieu de travail")</f>
        <v>Sources : INSEE, RP1999, RP2010 et RP2015 exploitations complémentaires - Lieu de travail</v>
      </c>
      <c r="VZ76" s="170"/>
      <c r="WA76" s="170"/>
      <c r="WB76" s="170"/>
      <c r="WC76" s="170"/>
      <c r="WD76" s="170"/>
      <c r="WE76" s="170"/>
      <c r="WF76" s="170"/>
      <c r="WG76" s="170"/>
      <c r="WH76" s="170"/>
      <c r="WI76" s="170"/>
      <c r="WJ76" s="170"/>
      <c r="WK76" s="170"/>
      <c r="WL76" s="170"/>
      <c r="WM76" s="170"/>
      <c r="WN76" s="170"/>
      <c r="WO76" s="170"/>
      <c r="WP76" s="162" t="str">
        <f>CONCATENATE("Sources : INSEE, RP",Aides_traitements!$I$8,", RP",Aides_traitements!$I$9," et RP",Aides_traitements!$I$10," exploitations complémentaires - Lieu de travail")</f>
        <v>Sources : INSEE, RP1999, RP2010 et RP2015 exploitations complémentaires - Lieu de travail</v>
      </c>
      <c r="WQ76" s="170"/>
      <c r="WR76" s="170"/>
      <c r="WS76" s="170"/>
      <c r="WT76" s="170"/>
      <c r="WU76" s="170"/>
      <c r="WV76" s="170"/>
      <c r="WW76" s="170"/>
      <c r="WX76" s="170"/>
      <c r="WY76" s="170"/>
      <c r="WZ76" s="170"/>
      <c r="XA76" s="170"/>
      <c r="XB76" s="170"/>
      <c r="XC76" s="170"/>
      <c r="XD76" s="170"/>
      <c r="XE76" s="170"/>
      <c r="XF76" s="170"/>
      <c r="XG76" s="170"/>
      <c r="XH76" s="170"/>
      <c r="XI76" s="170"/>
      <c r="XJ76" s="162" t="str">
        <f>CONCATENATE("Sources : INSEE, RP",Aides_traitements!$I$8,", RP",Aides_traitements!$I$9," et RP",Aides_traitements!$I$10," exploitations complémentaires - Lieu de travail")</f>
        <v>Sources : INSEE, RP1999, RP2010 et RP2015 exploitations complémentaires - Lieu de travail</v>
      </c>
      <c r="XK76" s="170"/>
      <c r="XL76" s="170"/>
      <c r="XM76" s="170"/>
      <c r="XN76" s="170"/>
      <c r="XO76" s="170"/>
      <c r="XP76" s="170"/>
      <c r="XQ76" s="170"/>
      <c r="XR76" s="170"/>
      <c r="XS76" s="170"/>
      <c r="XT76" s="170"/>
      <c r="XU76" s="170"/>
      <c r="XV76" s="170"/>
      <c r="XW76" s="170"/>
      <c r="XX76" s="170"/>
      <c r="XY76" s="170"/>
      <c r="XZ76" s="170"/>
      <c r="YA76" s="162" t="str">
        <f>CONCATENATE("Source : INSEE, RP",Aides_traitements!$I$10," exploitation principale")</f>
        <v>Source : INSEE, RP2015 exploitation principale</v>
      </c>
      <c r="YB76" s="162"/>
      <c r="YC76" s="170"/>
      <c r="YD76" s="170"/>
      <c r="YE76" s="170"/>
      <c r="YF76" s="170"/>
      <c r="YG76" s="170"/>
      <c r="YH76" s="170"/>
      <c r="YI76" s="170"/>
      <c r="YJ76" s="170"/>
      <c r="YK76" s="170"/>
      <c r="YL76" s="170"/>
      <c r="YM76" s="170"/>
      <c r="YN76" s="170"/>
      <c r="YO76" s="170"/>
      <c r="YP76" s="416"/>
      <c r="YQ76" s="416"/>
      <c r="YR76" s="416"/>
      <c r="YS76" s="416"/>
      <c r="YT76" s="416"/>
      <c r="YU76" s="416"/>
      <c r="YV76" s="416"/>
      <c r="YW76" s="416"/>
      <c r="YX76" s="416"/>
      <c r="YY76" s="416"/>
      <c r="YZ76" s="416"/>
      <c r="ZA76" s="416"/>
      <c r="ZB76" s="416"/>
      <c r="ZC76" s="416"/>
      <c r="ZD76" s="170"/>
      <c r="ZE76" s="162" t="str">
        <f>CONCATENATE("Sources : INSEE, RP",Aides_traitements!$I$8," dénombrement - RP",Aides_traitements!$I$9," et RP",Aides_traitements!$I$10," exploitations principales")</f>
        <v>Sources : INSEE, RP1999 dénombrement - RP2010 et RP2015 exploitations principales</v>
      </c>
      <c r="ZF76" s="162"/>
      <c r="ZG76" s="170"/>
      <c r="ZH76" s="170"/>
      <c r="ZI76" s="170"/>
      <c r="ZJ76" s="162"/>
      <c r="ZK76" s="170"/>
      <c r="ZL76" s="170"/>
      <c r="ZM76" s="170"/>
      <c r="ZN76" s="170"/>
      <c r="ZO76" s="170"/>
      <c r="ZP76" s="170"/>
      <c r="ZQ76" s="170"/>
      <c r="ZR76" s="170"/>
      <c r="ZS76" s="162" t="str">
        <f>CONCATENATE("Source : INSEE, RP",Aides_traitements!$I$10," exploitation principale")</f>
        <v>Source : INSEE, RP2015 exploitation principale</v>
      </c>
      <c r="ZT76" s="162"/>
      <c r="ZU76" s="170"/>
      <c r="ZV76" s="170"/>
      <c r="ZW76" s="170"/>
      <c r="ZX76" s="170"/>
      <c r="ZY76" s="170"/>
      <c r="ZZ76" s="170"/>
      <c r="AAA76" s="170"/>
    </row>
    <row r="77" spans="1:703" ht="15" customHeight="1" x14ac:dyDescent="0.2">
      <c r="F77" s="636"/>
      <c r="I77" s="636"/>
      <c r="J77" s="661"/>
      <c r="K77" s="663"/>
      <c r="L77" s="662"/>
      <c r="M77" s="165"/>
      <c r="N77" s="165"/>
      <c r="O77" s="165"/>
      <c r="P77" s="165"/>
      <c r="Q77" s="165"/>
      <c r="S77" s="233"/>
      <c r="T77" s="233"/>
      <c r="U77" s="233"/>
      <c r="V77" s="233"/>
      <c r="W77" s="233"/>
      <c r="X77" s="233"/>
      <c r="Y77" s="233"/>
      <c r="AA77" s="233"/>
      <c r="AB77" s="233"/>
      <c r="AC77" s="233"/>
      <c r="AD77" s="233"/>
      <c r="AE77" s="233"/>
      <c r="AF77" s="233"/>
      <c r="AG77" s="233"/>
      <c r="AH77" s="69"/>
      <c r="AI77" s="165"/>
      <c r="AJ77" s="165"/>
      <c r="AK77" s="165"/>
      <c r="AL77" s="165"/>
      <c r="AM77" s="165"/>
      <c r="AN77" s="165"/>
      <c r="AX77" s="636"/>
      <c r="AY77" s="636"/>
      <c r="AZ77" s="636"/>
      <c r="BA77" s="636"/>
      <c r="BB77" s="636"/>
      <c r="BC77" s="636"/>
      <c r="BP77" s="77"/>
      <c r="BQ77" s="77"/>
      <c r="CD77" s="155"/>
      <c r="CF77" s="636"/>
      <c r="CG77" s="636"/>
      <c r="CH77" s="636"/>
      <c r="CI77" s="636"/>
      <c r="CJ77" s="636"/>
      <c r="CK77" s="636"/>
      <c r="CY77" s="162" t="s">
        <v>365</v>
      </c>
      <c r="DO77" s="69"/>
      <c r="DX77" s="77"/>
      <c r="DY77" s="77"/>
      <c r="DZ77" s="77"/>
      <c r="EA77" s="77"/>
      <c r="EB77" s="77"/>
      <c r="EC77" s="77"/>
      <c r="ED77" s="77"/>
      <c r="EI77" s="77"/>
      <c r="EJ77" s="77"/>
      <c r="EK77" s="77"/>
      <c r="EL77" s="77"/>
      <c r="EM77" s="77"/>
      <c r="EO77" s="77"/>
      <c r="EP77" s="77"/>
      <c r="EQ77" s="77"/>
      <c r="ER77" s="77"/>
      <c r="ES77" s="77"/>
      <c r="FA77" s="77"/>
      <c r="FB77" s="77"/>
      <c r="FE77" s="77"/>
      <c r="FL77" s="631"/>
      <c r="FM77" s="631"/>
      <c r="FN77" s="631"/>
      <c r="FO77" s="631"/>
      <c r="FP77" s="631"/>
      <c r="FQ77" s="631"/>
      <c r="FR77" s="631"/>
      <c r="FS77" s="631"/>
      <c r="FT77" s="631"/>
      <c r="FU77" s="631"/>
      <c r="FV77" s="631"/>
      <c r="FW77" s="631"/>
      <c r="FX77" s="631"/>
      <c r="FZ77" s="69"/>
      <c r="GA77" s="69"/>
      <c r="GB77" s="69"/>
      <c r="GC77" s="69"/>
      <c r="GD77" s="69"/>
      <c r="GE77" s="69"/>
      <c r="GF77" s="69"/>
      <c r="HZ77" s="77"/>
      <c r="IA77" s="77"/>
      <c r="IB77" s="77"/>
      <c r="IF77" s="184"/>
      <c r="IG77" s="184"/>
      <c r="IH77" s="184"/>
      <c r="II77" s="184"/>
      <c r="IJ77" s="184"/>
      <c r="IM77" s="69"/>
      <c r="IN77" s="69"/>
      <c r="IO77" s="69"/>
      <c r="KX77" s="636"/>
      <c r="KY77" s="636"/>
      <c r="KZ77" s="636"/>
      <c r="LA77" s="636"/>
      <c r="LB77" s="636"/>
      <c r="LC77" s="636"/>
      <c r="LD77" s="636"/>
      <c r="LE77" s="77"/>
      <c r="LG77" s="636"/>
      <c r="LH77" s="636"/>
      <c r="LI77" s="636"/>
      <c r="LJ77" s="636"/>
      <c r="LK77" s="636"/>
      <c r="LL77" s="636"/>
      <c r="LM77" s="636"/>
      <c r="LN77" s="636"/>
      <c r="LO77" s="636"/>
      <c r="LP77" s="636"/>
      <c r="LR77" s="636"/>
      <c r="LS77" s="636"/>
      <c r="LT77" s="636"/>
      <c r="LU77" s="636"/>
      <c r="LV77" s="636"/>
      <c r="LW77" s="636"/>
      <c r="LX77" s="636"/>
      <c r="LY77" s="636"/>
      <c r="LZ77" s="636"/>
      <c r="MS77" s="69"/>
      <c r="MT77" s="69"/>
      <c r="MU77" s="69"/>
      <c r="MV77" s="69"/>
      <c r="MW77" s="69"/>
      <c r="MX77" s="69"/>
      <c r="MY77" s="69"/>
      <c r="MZ77" s="69"/>
      <c r="NA77" s="636"/>
      <c r="NC77" s="636"/>
      <c r="ND77" s="636"/>
      <c r="NE77" s="636"/>
      <c r="NF77" s="636"/>
      <c r="NG77" s="636"/>
      <c r="NH77" s="636"/>
      <c r="NI77" s="636"/>
      <c r="NJ77" s="636"/>
      <c r="NK77" s="636"/>
      <c r="OC77" s="666"/>
      <c r="OD77" s="666"/>
      <c r="OH77" s="155"/>
      <c r="OI77" s="155"/>
      <c r="OJ77" s="155"/>
      <c r="OK77" s="155"/>
      <c r="OL77" s="155"/>
      <c r="OM77" s="155"/>
      <c r="ON77" s="155"/>
      <c r="OO77" s="155"/>
      <c r="OP77" s="155"/>
      <c r="OQ77" s="155"/>
      <c r="OR77" s="155"/>
      <c r="OS77" s="155"/>
      <c r="QI77" s="155"/>
      <c r="QJ77" s="155"/>
      <c r="QK77" s="155"/>
      <c r="QL77" s="155"/>
      <c r="QM77" s="155"/>
      <c r="QN77" s="155"/>
      <c r="QO77" s="155"/>
      <c r="QP77" s="155"/>
      <c r="QQ77" s="155"/>
      <c r="QR77" s="155"/>
      <c r="QU77" s="155"/>
      <c r="QV77" s="155"/>
      <c r="QW77" s="155"/>
      <c r="QX77" s="155"/>
      <c r="QY77" s="155"/>
      <c r="QZ77" s="155"/>
      <c r="RA77" s="155"/>
      <c r="RB77" s="155"/>
      <c r="RC77" s="155"/>
      <c r="RD77" s="155"/>
      <c r="RG77" s="155"/>
      <c r="RH77" s="155"/>
      <c r="RI77" s="155"/>
      <c r="RJ77" s="155"/>
      <c r="RK77" s="155"/>
      <c r="RL77" s="155"/>
      <c r="RM77" s="155"/>
      <c r="RN77" s="155"/>
      <c r="RO77" s="155"/>
      <c r="RP77" s="155"/>
      <c r="RS77" s="155"/>
      <c r="RT77" s="155"/>
      <c r="RU77" s="155"/>
      <c r="RV77" s="155"/>
      <c r="RW77" s="155"/>
      <c r="RX77" s="155"/>
      <c r="RY77" s="155"/>
      <c r="RZ77" s="155"/>
      <c r="SA77" s="155"/>
      <c r="SB77" s="155"/>
      <c r="SP77" s="77"/>
      <c r="SQ77" s="155"/>
      <c r="SR77" s="155"/>
      <c r="SS77" s="155"/>
      <c r="ST77" s="155"/>
      <c r="SU77" s="155"/>
      <c r="SV77" s="155"/>
      <c r="TP77" s="166"/>
      <c r="VR77" s="155"/>
      <c r="VS77" s="155"/>
      <c r="VT77" s="155"/>
      <c r="VU77" s="155"/>
      <c r="VV77" s="155"/>
      <c r="VW77" s="155"/>
      <c r="VX77" s="155"/>
      <c r="VY77" s="155"/>
      <c r="VZ77" s="155"/>
      <c r="WA77" s="155"/>
      <c r="WB77" s="155"/>
      <c r="WC77" s="155"/>
      <c r="WD77" s="155"/>
      <c r="WE77" s="155"/>
      <c r="WF77" s="155"/>
      <c r="WG77" s="155"/>
      <c r="WH77" s="155"/>
      <c r="WI77" s="155"/>
      <c r="WJ77" s="155"/>
      <c r="WK77" s="155"/>
      <c r="WL77" s="155"/>
      <c r="WM77" s="155"/>
      <c r="WN77" s="155"/>
      <c r="WP77" s="166"/>
      <c r="XJ77" s="166"/>
      <c r="YA77" s="162"/>
      <c r="YB77" s="162"/>
      <c r="YP77" s="803"/>
      <c r="YQ77" s="803"/>
      <c r="YR77" s="803"/>
      <c r="YS77" s="803"/>
      <c r="YT77" s="803"/>
      <c r="YU77" s="803"/>
      <c r="YV77" s="803"/>
      <c r="ZE77" s="162"/>
      <c r="ZF77" s="162"/>
      <c r="ZJ77" s="162"/>
      <c r="ZS77" s="162"/>
      <c r="ZT77" s="416"/>
      <c r="ZU77" s="416"/>
      <c r="ZV77" s="416"/>
      <c r="ZW77" s="416"/>
      <c r="ZX77" s="416"/>
      <c r="ZY77" s="416"/>
      <c r="ZZ77" s="416"/>
      <c r="AAA77" s="416"/>
    </row>
    <row r="78" spans="1:703" ht="15" customHeight="1" x14ac:dyDescent="0.2">
      <c r="A78" s="170"/>
      <c r="B78" s="170"/>
      <c r="C78" s="170"/>
      <c r="D78" s="170"/>
      <c r="E78" s="170"/>
      <c r="F78" s="170"/>
      <c r="G78" s="170"/>
      <c r="H78" s="170"/>
      <c r="I78" s="170"/>
      <c r="J78" s="661"/>
      <c r="K78" s="663"/>
      <c r="L78" s="662"/>
      <c r="M78" s="165"/>
      <c r="N78" s="165"/>
      <c r="O78" s="165"/>
      <c r="P78" s="165"/>
      <c r="Q78" s="165"/>
      <c r="R78" s="170"/>
      <c r="S78" s="233"/>
      <c r="T78" s="233"/>
      <c r="U78" s="233"/>
      <c r="V78" s="233"/>
      <c r="W78" s="233"/>
      <c r="X78" s="233"/>
      <c r="Y78" s="233"/>
      <c r="Z78" s="170"/>
      <c r="AA78" s="233"/>
      <c r="AB78" s="233"/>
      <c r="AC78" s="233"/>
      <c r="AD78" s="233"/>
      <c r="AE78" s="233"/>
      <c r="AF78" s="233"/>
      <c r="AG78" s="233"/>
      <c r="AH78" s="69"/>
      <c r="AI78" s="165"/>
      <c r="AJ78" s="937" t="str">
        <f>CONCATENATE(Aides_traitements!$I$4,"-",Aides_traitements!$I$5)</f>
        <v>1968-1975</v>
      </c>
      <c r="AK78" s="844"/>
      <c r="AL78" s="937" t="str">
        <f>CONCATENATE(Aides_traitements!$I$5,"-",Aides_traitements!$I$6)</f>
        <v>1975-1982</v>
      </c>
      <c r="AM78" s="844"/>
      <c r="AN78" s="937" t="str">
        <f>CONCATENATE(Aides_traitements!$I$6,"-",Aides_traitements!$I$7)</f>
        <v>1982-1990</v>
      </c>
      <c r="AO78" s="845"/>
      <c r="AP78" s="844" t="str">
        <f>CONCATENATE(Aides_traitements!$I$7,"-",Aides_traitements!$I$8)</f>
        <v>1990-1999</v>
      </c>
      <c r="AQ78" s="844"/>
      <c r="AR78" s="937" t="str">
        <f>CONCATENATE(Aides_traitements!$I$8,"-",Aides_traitements!$I$9)</f>
        <v>1999-2010</v>
      </c>
      <c r="AS78" s="845"/>
      <c r="AT78" s="844" t="str">
        <f>CONCATENATE(Aides_traitements!$I$9,"-",Aides_traitements!$I$10)</f>
        <v>2010-2015</v>
      </c>
      <c r="AU78" s="845"/>
      <c r="AV78" s="170"/>
      <c r="AW78" s="170"/>
      <c r="AX78" s="399"/>
      <c r="AY78" s="399"/>
      <c r="AZ78" s="399"/>
      <c r="BA78" s="399"/>
      <c r="BB78" s="399"/>
      <c r="BC78" s="399"/>
      <c r="BE78" s="170"/>
      <c r="BF78" s="170"/>
      <c r="BG78" s="170"/>
      <c r="BH78" s="170"/>
      <c r="BI78" s="170"/>
      <c r="BJ78" s="170"/>
      <c r="BK78" s="170"/>
      <c r="BL78" s="170"/>
      <c r="BM78" s="170"/>
      <c r="BN78" s="170"/>
      <c r="BO78" s="170"/>
      <c r="BP78" s="77"/>
      <c r="BQ78" s="77"/>
      <c r="CD78" s="155"/>
      <c r="CE78" s="170"/>
      <c r="CF78" s="399"/>
      <c r="CG78" s="77"/>
      <c r="CH78" s="399"/>
      <c r="CI78" s="399"/>
      <c r="CJ78" s="399"/>
      <c r="CK78" s="399"/>
      <c r="CY78" s="162"/>
      <c r="DH78" s="940">
        <f>Aides_traitements!$I$8</f>
        <v>1999</v>
      </c>
      <c r="DI78" s="941"/>
      <c r="DJ78" s="941"/>
      <c r="DK78" s="941"/>
      <c r="DL78" s="941"/>
      <c r="DM78" s="941"/>
      <c r="DN78" s="941"/>
      <c r="DO78" s="878"/>
      <c r="DP78" s="940">
        <f>Aides_traitements!$I$9</f>
        <v>2010</v>
      </c>
      <c r="DQ78" s="941"/>
      <c r="DR78" s="941"/>
      <c r="DS78" s="941"/>
      <c r="DT78" s="941"/>
      <c r="DU78" s="941"/>
      <c r="DV78" s="941"/>
      <c r="DW78" s="878"/>
      <c r="DX78" s="948">
        <f>Aides_traitements!$I$10</f>
        <v>2015</v>
      </c>
      <c r="DY78" s="949"/>
      <c r="DZ78" s="949"/>
      <c r="EA78" s="949"/>
      <c r="EB78" s="949"/>
      <c r="EC78" s="949"/>
      <c r="ED78" s="949"/>
      <c r="EE78" s="950"/>
      <c r="EF78" s="170"/>
      <c r="EG78" s="170"/>
      <c r="EH78" s="870">
        <f>Aides_traitements!$I$8</f>
        <v>1999</v>
      </c>
      <c r="EI78" s="871"/>
      <c r="EJ78" s="871"/>
      <c r="EK78" s="871"/>
      <c r="EL78" s="871"/>
      <c r="EM78" s="872"/>
      <c r="EN78" s="870">
        <f>Aides_traitements!$I$9</f>
        <v>2010</v>
      </c>
      <c r="EO78" s="871"/>
      <c r="EP78" s="871"/>
      <c r="EQ78" s="871"/>
      <c r="ER78" s="871"/>
      <c r="ES78" s="872"/>
      <c r="ET78" s="942">
        <f>Aides_traitements!$I$10</f>
        <v>2015</v>
      </c>
      <c r="EU78" s="943"/>
      <c r="EV78" s="943"/>
      <c r="EW78" s="943"/>
      <c r="EX78" s="943"/>
      <c r="EY78" s="944"/>
      <c r="EZ78" s="170"/>
      <c r="FA78" s="77"/>
      <c r="FB78" s="865">
        <f>Aides_traitements!$I$8</f>
        <v>1999</v>
      </c>
      <c r="FC78" s="866"/>
      <c r="FD78" s="866"/>
      <c r="FE78" s="865">
        <f>Aides_traitements!$I$9</f>
        <v>2010</v>
      </c>
      <c r="FF78" s="866"/>
      <c r="FG78" s="866"/>
      <c r="FH78" s="883">
        <f>Aides_traitements!$I$10</f>
        <v>2015</v>
      </c>
      <c r="FI78" s="884"/>
      <c r="FJ78" s="885"/>
      <c r="FK78" s="170"/>
      <c r="FL78" s="162" t="s">
        <v>590</v>
      </c>
      <c r="FM78" s="848">
        <f>INDEX(Aides_traitements!$E$4:$E$5,Sommaire!$G$6,1)</f>
        <v>1999</v>
      </c>
      <c r="FN78" s="830"/>
      <c r="FO78" s="830"/>
      <c r="FP78" s="831"/>
      <c r="FQ78" s="883">
        <f>Aides_traitements!$I$10</f>
        <v>2015</v>
      </c>
      <c r="FR78" s="884"/>
      <c r="FS78" s="884"/>
      <c r="FT78" s="885"/>
      <c r="FU78" s="170"/>
      <c r="FV78" s="170"/>
      <c r="FW78" s="170"/>
      <c r="FX78" s="170"/>
      <c r="FY78" s="201"/>
      <c r="FZ78" s="69"/>
      <c r="GA78" s="69"/>
      <c r="GB78" s="69"/>
      <c r="GC78" s="69"/>
      <c r="GD78" s="69"/>
      <c r="GE78" s="69"/>
      <c r="GF78" s="69"/>
      <c r="GH78" s="170"/>
      <c r="GI78" s="170"/>
      <c r="GJ78" s="170"/>
      <c r="GK78" s="170"/>
      <c r="GL78" s="170"/>
      <c r="GM78" s="170"/>
      <c r="GN78" s="170"/>
      <c r="GO78" s="170"/>
      <c r="GQ78" s="170"/>
      <c r="GR78" s="170"/>
      <c r="GS78" s="170"/>
      <c r="GT78" s="170"/>
      <c r="GU78" s="170"/>
      <c r="GV78" s="170"/>
      <c r="GW78" s="170"/>
      <c r="GX78" s="170"/>
      <c r="GZ78" s="170"/>
      <c r="HA78" s="170"/>
      <c r="HB78" s="170"/>
      <c r="HC78" s="170"/>
      <c r="HD78" s="170"/>
      <c r="HE78" s="170"/>
      <c r="HF78" s="170"/>
      <c r="HG78" s="170"/>
      <c r="HH78" s="170"/>
      <c r="HI78" s="170"/>
      <c r="HJ78" s="870">
        <f>Aides_traitements!$I$8</f>
        <v>1999</v>
      </c>
      <c r="HK78" s="876"/>
      <c r="HL78" s="876"/>
      <c r="HM78" s="876"/>
      <c r="HN78" s="876"/>
      <c r="HO78" s="870">
        <f>Aides_traitements!$I$9</f>
        <v>2010</v>
      </c>
      <c r="HP78" s="876"/>
      <c r="HQ78" s="876"/>
      <c r="HR78" s="876"/>
      <c r="HS78" s="876"/>
      <c r="HT78" s="933">
        <f>Aides_traitements!$I$10</f>
        <v>2015</v>
      </c>
      <c r="HU78" s="938"/>
      <c r="HV78" s="938"/>
      <c r="HW78" s="938"/>
      <c r="HX78" s="939"/>
      <c r="HY78" s="170"/>
      <c r="HZ78" s="77"/>
      <c r="IA78" s="870">
        <f>Aides_traitements!$I$8</f>
        <v>1999</v>
      </c>
      <c r="IB78" s="876"/>
      <c r="IC78" s="876"/>
      <c r="ID78" s="876"/>
      <c r="IE78" s="876"/>
      <c r="IF78" s="870">
        <f>Aides_traitements!$I$9</f>
        <v>2010</v>
      </c>
      <c r="IG78" s="876"/>
      <c r="IH78" s="876"/>
      <c r="II78" s="876"/>
      <c r="IJ78" s="876"/>
      <c r="IK78" s="933">
        <f>Aides_traitements!$I$10</f>
        <v>2015</v>
      </c>
      <c r="IL78" s="938"/>
      <c r="IM78" s="938"/>
      <c r="IN78" s="938"/>
      <c r="IO78" s="939"/>
      <c r="IP78" s="170"/>
      <c r="IQ78" s="162"/>
      <c r="IR78" s="852">
        <f>IR5</f>
        <v>1999</v>
      </c>
      <c r="IS78" s="853"/>
      <c r="IT78" s="853"/>
      <c r="IU78" s="853"/>
      <c r="IV78" s="853"/>
      <c r="IW78" s="853"/>
      <c r="IX78" s="853"/>
      <c r="IY78" s="170"/>
      <c r="IZ78" s="170"/>
      <c r="JA78" s="170"/>
      <c r="JB78" s="170"/>
      <c r="JC78" s="170"/>
      <c r="JD78" s="170"/>
      <c r="JE78" s="170"/>
      <c r="JF78" s="852">
        <f>Aides_traitements!$I$9</f>
        <v>2010</v>
      </c>
      <c r="JG78" s="853"/>
      <c r="JH78" s="853"/>
      <c r="JI78" s="853"/>
      <c r="JJ78" s="853"/>
      <c r="JK78" s="853"/>
      <c r="JL78" s="853"/>
      <c r="JM78" s="170"/>
      <c r="JN78" s="170"/>
      <c r="JO78" s="170"/>
      <c r="JP78" s="170"/>
      <c r="JQ78" s="170"/>
      <c r="JR78" s="170"/>
      <c r="JS78" s="170"/>
      <c r="JT78" s="945">
        <f>Aides_traitements!$I$10</f>
        <v>2015</v>
      </c>
      <c r="JU78" s="946"/>
      <c r="JV78" s="946"/>
      <c r="JW78" s="946"/>
      <c r="JX78" s="946"/>
      <c r="JY78" s="946"/>
      <c r="JZ78" s="946"/>
      <c r="KA78" s="170"/>
      <c r="KB78" s="170"/>
      <c r="KC78" s="170"/>
      <c r="KD78" s="170"/>
      <c r="KE78" s="170"/>
      <c r="KF78" s="170"/>
      <c r="KG78" s="170"/>
      <c r="KH78" s="170"/>
      <c r="KI78" s="170"/>
      <c r="KJ78" s="870">
        <f>Aides_traitements!$I$8</f>
        <v>1999</v>
      </c>
      <c r="KK78" s="876"/>
      <c r="KL78" s="876"/>
      <c r="KM78" s="876"/>
      <c r="KN78" s="870">
        <f>Aides_traitements!$I$9</f>
        <v>2010</v>
      </c>
      <c r="KO78" s="871"/>
      <c r="KP78" s="871"/>
      <c r="KQ78" s="872"/>
      <c r="KR78" s="933">
        <f>Aides_traitements!$I$10</f>
        <v>2015</v>
      </c>
      <c r="KS78" s="934"/>
      <c r="KT78" s="934"/>
      <c r="KU78" s="935"/>
      <c r="KV78" s="170"/>
      <c r="KW78" s="170"/>
      <c r="KX78" s="399"/>
      <c r="KY78" s="399"/>
      <c r="KZ78" s="399"/>
      <c r="LA78" s="399"/>
      <c r="LB78" s="399"/>
      <c r="LC78" s="399"/>
      <c r="LD78" s="399"/>
      <c r="LE78" s="77"/>
      <c r="LF78" s="170"/>
      <c r="LG78" s="865">
        <f>+Aides_traitements!$I$8</f>
        <v>1999</v>
      </c>
      <c r="LH78" s="866"/>
      <c r="LI78" s="866"/>
      <c r="LJ78" s="833">
        <f>+Aides_traitements!$I$9</f>
        <v>2010</v>
      </c>
      <c r="LK78" s="834"/>
      <c r="LL78" s="835"/>
      <c r="LM78" s="891">
        <f>+Aides_traitements!$I$10</f>
        <v>2015</v>
      </c>
      <c r="LN78" s="892"/>
      <c r="LO78" s="893"/>
      <c r="LP78" s="399"/>
      <c r="LQ78" s="170"/>
      <c r="LR78" s="865">
        <v>1999</v>
      </c>
      <c r="LS78" s="866"/>
      <c r="LT78" s="866"/>
      <c r="LU78" s="833">
        <f>Aides_traitements!$I$9</f>
        <v>2010</v>
      </c>
      <c r="LV78" s="834"/>
      <c r="LW78" s="835"/>
      <c r="LX78" s="891">
        <f>Aides_traitements!$I$10</f>
        <v>2015</v>
      </c>
      <c r="LY78" s="892"/>
      <c r="LZ78" s="893"/>
      <c r="MA78" s="170"/>
      <c r="MB78" s="170"/>
      <c r="MC78" s="870">
        <f>Aides_traitements!$I$8</f>
        <v>1999</v>
      </c>
      <c r="MD78" s="871"/>
      <c r="ME78" s="871"/>
      <c r="MF78" s="871"/>
      <c r="MG78" s="872"/>
      <c r="MH78" s="870">
        <f>Aides_traitements!$I$9</f>
        <v>2010</v>
      </c>
      <c r="MI78" s="871"/>
      <c r="MJ78" s="871"/>
      <c r="MK78" s="871"/>
      <c r="ML78" s="872"/>
      <c r="MM78" s="867">
        <f>Aides_traitements!$I$10</f>
        <v>2015</v>
      </c>
      <c r="MN78" s="868"/>
      <c r="MO78" s="868"/>
      <c r="MP78" s="868"/>
      <c r="MQ78" s="869"/>
      <c r="MR78" s="170"/>
      <c r="MS78" s="69"/>
      <c r="MT78" s="69"/>
      <c r="MU78" s="69"/>
      <c r="MV78" s="69"/>
      <c r="MW78" s="69"/>
      <c r="MX78" s="69"/>
      <c r="MY78" s="69"/>
      <c r="MZ78" s="69"/>
      <c r="NA78" s="399"/>
      <c r="NB78" s="170"/>
      <c r="NC78" s="865">
        <v>1999</v>
      </c>
      <c r="ND78" s="866"/>
      <c r="NE78" s="866"/>
      <c r="NF78" s="833">
        <f>Aides_traitements!$I$9</f>
        <v>2010</v>
      </c>
      <c r="NG78" s="834"/>
      <c r="NH78" s="835"/>
      <c r="NI78" s="891">
        <f>Aides_traitements!$I$10</f>
        <v>2015</v>
      </c>
      <c r="NJ78" s="892"/>
      <c r="NK78" s="893"/>
      <c r="NL78" s="170"/>
      <c r="NM78" s="170"/>
      <c r="NN78" s="870">
        <f>Aides_traitements!$I$8</f>
        <v>1999</v>
      </c>
      <c r="NO78" s="871"/>
      <c r="NP78" s="871"/>
      <c r="NQ78" s="871"/>
      <c r="NR78" s="872"/>
      <c r="NS78" s="170"/>
      <c r="NT78" s="870">
        <f>Aides_traitements!$I$9</f>
        <v>2010</v>
      </c>
      <c r="NU78" s="871"/>
      <c r="NV78" s="871"/>
      <c r="NW78" s="871"/>
      <c r="NX78" s="872"/>
      <c r="NY78" s="170"/>
      <c r="NZ78" s="867">
        <f>Aides_traitements!$I$10</f>
        <v>2015</v>
      </c>
      <c r="OA78" s="868"/>
      <c r="OB78" s="868"/>
      <c r="OC78" s="868"/>
      <c r="OD78" s="869"/>
      <c r="OE78" s="170"/>
      <c r="OF78" s="170"/>
      <c r="OG78" s="170"/>
      <c r="OH78" s="870">
        <f>Aides_traitements!$I$8</f>
        <v>1999</v>
      </c>
      <c r="OI78" s="876"/>
      <c r="OJ78" s="876"/>
      <c r="OK78" s="876"/>
      <c r="OL78" s="870">
        <f>Aides_traitements!$I$9</f>
        <v>2010</v>
      </c>
      <c r="OM78" s="876"/>
      <c r="ON78" s="876"/>
      <c r="OO78" s="876"/>
      <c r="OP78" s="867">
        <f>Aides_traitements!$I$10</f>
        <v>2015</v>
      </c>
      <c r="OQ78" s="898"/>
      <c r="OR78" s="898"/>
      <c r="OS78" s="899"/>
      <c r="OT78" s="170"/>
      <c r="OU78" s="170"/>
      <c r="OV78" s="170"/>
      <c r="OW78" s="170"/>
      <c r="OX78" s="170"/>
      <c r="OY78" s="170"/>
      <c r="OZ78" s="170"/>
      <c r="PA78" s="170"/>
      <c r="PB78" s="170"/>
      <c r="PC78" s="170"/>
      <c r="PD78" s="873" t="s">
        <v>546</v>
      </c>
      <c r="PE78" s="889"/>
      <c r="PF78" s="889"/>
      <c r="PG78" s="889"/>
      <c r="PH78" s="889"/>
      <c r="PI78" s="890"/>
      <c r="PJ78" s="873" t="s">
        <v>547</v>
      </c>
      <c r="PK78" s="889"/>
      <c r="PL78" s="889"/>
      <c r="PM78" s="889"/>
      <c r="PN78" s="889"/>
      <c r="PO78" s="890"/>
      <c r="PP78" s="873" t="s">
        <v>547</v>
      </c>
      <c r="PQ78" s="889"/>
      <c r="PR78" s="889"/>
      <c r="PS78" s="889"/>
      <c r="PT78" s="889"/>
      <c r="PU78" s="890"/>
      <c r="PV78" s="170"/>
      <c r="PW78" s="201"/>
      <c r="PX78" s="865">
        <v>1999</v>
      </c>
      <c r="PY78" s="866"/>
      <c r="PZ78" s="866"/>
      <c r="QA78" s="833">
        <f>Aides_traitements!$I$9</f>
        <v>2010</v>
      </c>
      <c r="QB78" s="834"/>
      <c r="QC78" s="835"/>
      <c r="QD78" s="891">
        <f>Aides_traitements!$I$10</f>
        <v>2015</v>
      </c>
      <c r="QE78" s="892"/>
      <c r="QF78" s="893"/>
      <c r="QG78" s="170"/>
      <c r="QQ78" s="170"/>
      <c r="QR78" s="170"/>
      <c r="QS78" s="170"/>
      <c r="RC78" s="170"/>
      <c r="RD78" s="170"/>
      <c r="RE78" s="170"/>
      <c r="RO78" s="170"/>
      <c r="RP78" s="170"/>
      <c r="RQ78" s="170"/>
      <c r="SA78" s="170"/>
      <c r="SB78" s="170"/>
      <c r="SC78" s="170"/>
      <c r="SO78" s="170"/>
      <c r="SP78" s="77"/>
      <c r="SQ78" s="77"/>
      <c r="SR78" s="77"/>
      <c r="SS78" s="77"/>
      <c r="SW78" s="170"/>
      <c r="SX78" s="170"/>
      <c r="SY78" s="170"/>
      <c r="SZ78" s="170"/>
      <c r="TA78" s="170"/>
      <c r="TB78" s="170"/>
      <c r="TC78" s="170"/>
      <c r="TD78" s="170"/>
      <c r="TE78" s="170"/>
      <c r="TF78" s="170"/>
      <c r="TG78" s="170"/>
      <c r="TH78" s="170"/>
      <c r="TI78" s="170"/>
      <c r="TJ78" s="170"/>
      <c r="TK78" s="170"/>
      <c r="TL78" s="170"/>
      <c r="TM78" s="170"/>
      <c r="TN78" s="170"/>
      <c r="TO78" s="170"/>
      <c r="TP78" s="166"/>
      <c r="TQ78" s="852">
        <f>Aides_traitements!$I$8</f>
        <v>1999</v>
      </c>
      <c r="TR78" s="853"/>
      <c r="TS78" s="853"/>
      <c r="TT78" s="853"/>
      <c r="TU78" s="853"/>
      <c r="TV78" s="853"/>
      <c r="TW78" s="852">
        <f>Aides_traitements!$I$9</f>
        <v>2010</v>
      </c>
      <c r="TX78" s="853"/>
      <c r="TY78" s="853"/>
      <c r="TZ78" s="853"/>
      <c r="UA78" s="853"/>
      <c r="UB78" s="853"/>
      <c r="UC78" s="854">
        <f>Aides_traitements!$I$10</f>
        <v>2015</v>
      </c>
      <c r="UD78" s="855"/>
      <c r="UE78" s="855"/>
      <c r="UF78" s="855"/>
      <c r="UG78" s="855"/>
      <c r="UH78" s="855"/>
      <c r="UI78" s="170"/>
      <c r="UJ78" s="170"/>
      <c r="UK78" s="848">
        <f>+Aides_traitements!$I$8</f>
        <v>1999</v>
      </c>
      <c r="UL78" s="830"/>
      <c r="UM78" s="831"/>
      <c r="UN78" s="848">
        <f>Aides_traitements!$I$9</f>
        <v>2010</v>
      </c>
      <c r="UO78" s="830"/>
      <c r="UP78" s="831"/>
      <c r="UQ78" s="849">
        <f>Aides_traitements!$I$10</f>
        <v>2015</v>
      </c>
      <c r="UR78" s="850"/>
      <c r="US78" s="851"/>
      <c r="UT78" s="170"/>
      <c r="UU78" s="170"/>
      <c r="UV78" s="170"/>
      <c r="UW78" s="170"/>
      <c r="UX78" s="170"/>
      <c r="UY78" s="170"/>
      <c r="UZ78" s="170"/>
      <c r="VA78" s="170"/>
      <c r="VB78" s="170"/>
      <c r="VC78" s="170"/>
      <c r="VD78" s="170"/>
      <c r="VE78" s="170"/>
      <c r="VF78" s="170"/>
      <c r="VG78" s="170"/>
      <c r="VH78" s="170"/>
      <c r="VI78" s="170"/>
      <c r="VJ78" s="170"/>
      <c r="VK78" s="170"/>
      <c r="VL78" s="170"/>
      <c r="VM78" s="170"/>
      <c r="VN78" s="170"/>
      <c r="VO78" s="170"/>
      <c r="VP78" s="170"/>
      <c r="VQ78" s="170"/>
      <c r="VR78" s="77"/>
      <c r="VS78" s="77"/>
      <c r="VT78" s="77"/>
      <c r="VU78" s="77"/>
      <c r="VV78" s="77"/>
      <c r="VW78" s="77"/>
      <c r="VX78" s="170"/>
      <c r="VY78" s="170"/>
      <c r="VZ78" s="848">
        <v>1999</v>
      </c>
      <c r="WA78" s="830"/>
      <c r="WB78" s="830"/>
      <c r="WC78" s="830"/>
      <c r="WD78" s="831"/>
      <c r="WE78" s="848">
        <f>Aides_traitements!$I$9</f>
        <v>2010</v>
      </c>
      <c r="WF78" s="830"/>
      <c r="WG78" s="830"/>
      <c r="WH78" s="830"/>
      <c r="WI78" s="831"/>
      <c r="WJ78" s="849">
        <f>Aides_traitements!$I$10</f>
        <v>2015</v>
      </c>
      <c r="WK78" s="850"/>
      <c r="WL78" s="850"/>
      <c r="WM78" s="850"/>
      <c r="WN78" s="851"/>
      <c r="WO78" s="170"/>
      <c r="WP78" s="166"/>
      <c r="WQ78" s="853">
        <v>1999</v>
      </c>
      <c r="WR78" s="853"/>
      <c r="WS78" s="853"/>
      <c r="WT78" s="853"/>
      <c r="WU78" s="853"/>
      <c r="WV78" s="853"/>
      <c r="WW78" s="852">
        <f>Aides_traitements!$I$9</f>
        <v>2010</v>
      </c>
      <c r="WX78" s="853"/>
      <c r="WY78" s="853"/>
      <c r="WZ78" s="853"/>
      <c r="XA78" s="853"/>
      <c r="XB78" s="853"/>
      <c r="XC78" s="854">
        <f>Aides_traitements!$I$10</f>
        <v>2015</v>
      </c>
      <c r="XD78" s="855"/>
      <c r="XE78" s="855"/>
      <c r="XF78" s="855"/>
      <c r="XG78" s="855"/>
      <c r="XH78" s="855"/>
      <c r="XI78" s="170"/>
      <c r="XJ78" s="166"/>
      <c r="XK78" s="852">
        <f>Aides_traitements!$I$8</f>
        <v>1999</v>
      </c>
      <c r="XL78" s="853"/>
      <c r="XM78" s="853"/>
      <c r="XN78" s="853"/>
      <c r="XO78" s="853"/>
      <c r="XP78" s="852">
        <f>Aides_traitements!$I$9</f>
        <v>2010</v>
      </c>
      <c r="XQ78" s="853"/>
      <c r="XR78" s="853"/>
      <c r="XS78" s="853"/>
      <c r="XT78" s="853"/>
      <c r="XU78" s="854">
        <f>Aides_traitements!$I$10</f>
        <v>2015</v>
      </c>
      <c r="XV78" s="855"/>
      <c r="XW78" s="855"/>
      <c r="XX78" s="855"/>
      <c r="XY78" s="855"/>
      <c r="XZ78" s="170"/>
      <c r="YA78" s="162"/>
      <c r="YB78" s="919" t="s">
        <v>615</v>
      </c>
      <c r="YC78" s="920"/>
      <c r="YD78" s="920"/>
      <c r="YE78" s="920"/>
      <c r="YF78" s="920"/>
      <c r="YG78" s="920"/>
      <c r="YH78" s="921"/>
      <c r="YI78" s="919" t="s">
        <v>618</v>
      </c>
      <c r="YJ78" s="920"/>
      <c r="YK78" s="920"/>
      <c r="YL78" s="920"/>
      <c r="YM78" s="920"/>
      <c r="YN78" s="920"/>
      <c r="YO78" s="921"/>
      <c r="YP78" s="162"/>
      <c r="YQ78" s="170"/>
      <c r="YR78" s="170"/>
      <c r="YS78" s="803"/>
      <c r="YT78" s="803"/>
      <c r="YU78" s="170"/>
      <c r="YV78" s="170"/>
      <c r="YW78" s="170"/>
      <c r="YX78" s="170"/>
      <c r="YY78" s="170"/>
      <c r="YZ78" s="170"/>
      <c r="ZA78" s="170"/>
      <c r="ZB78" s="170"/>
      <c r="ZC78" s="170"/>
      <c r="ZD78" s="170"/>
      <c r="ZE78" s="162"/>
      <c r="ZF78" s="924">
        <f>Aides_traitements!$I$8</f>
        <v>1999</v>
      </c>
      <c r="ZG78" s="925"/>
      <c r="ZH78" s="925"/>
      <c r="ZI78" s="925"/>
      <c r="ZJ78" s="924">
        <f>Aides_traitements!$I$9</f>
        <v>2010</v>
      </c>
      <c r="ZK78" s="925"/>
      <c r="ZL78" s="925"/>
      <c r="ZM78" s="925"/>
      <c r="ZN78" s="926">
        <f>Aides_traitements!$I$10</f>
        <v>2015</v>
      </c>
      <c r="ZO78" s="927">
        <v>1999</v>
      </c>
      <c r="ZP78" s="927"/>
      <c r="ZQ78" s="927"/>
      <c r="ZR78" s="170"/>
      <c r="ZS78" s="162"/>
      <c r="ZT78" s="910" t="s">
        <v>348</v>
      </c>
      <c r="ZU78" s="911"/>
      <c r="ZV78" s="911"/>
      <c r="ZW78" s="911"/>
      <c r="ZX78" s="912" t="s">
        <v>349</v>
      </c>
      <c r="ZY78" s="913">
        <v>1999</v>
      </c>
      <c r="ZZ78" s="913"/>
      <c r="AAA78" s="913"/>
    </row>
    <row r="79" spans="1:703" ht="63.75" x14ac:dyDescent="0.2">
      <c r="A79" s="170"/>
      <c r="B79" s="170"/>
      <c r="C79" s="475">
        <f>Aides_traitements!$I$4</f>
        <v>1968</v>
      </c>
      <c r="D79" s="506">
        <f>Aides_traitements!$I$5</f>
        <v>1975</v>
      </c>
      <c r="E79" s="506">
        <f>Aides_traitements!$I$6</f>
        <v>1982</v>
      </c>
      <c r="F79" s="506">
        <f>Aides_traitements!$I$7</f>
        <v>1990</v>
      </c>
      <c r="G79" s="506">
        <f>Aides_traitements!$I$8</f>
        <v>1999</v>
      </c>
      <c r="H79" s="506">
        <f>Aides_traitements!$I$9</f>
        <v>2010</v>
      </c>
      <c r="I79" s="507">
        <f>Aides_traitements!$I$10</f>
        <v>2015</v>
      </c>
      <c r="J79" s="170"/>
      <c r="K79" s="165"/>
      <c r="L79" s="165"/>
      <c r="M79" s="165"/>
      <c r="N79" s="165"/>
      <c r="O79" s="165"/>
      <c r="P79" s="165"/>
      <c r="Q79" s="165"/>
      <c r="R79" s="170"/>
      <c r="S79" s="233"/>
      <c r="T79" s="475" t="str">
        <f>CONCATENATE(Aides_traitements!$I$4,"-",Aides_traitements!$I$5)</f>
        <v>1968-1975</v>
      </c>
      <c r="U79" s="615" t="str">
        <f>CONCATENATE(Aides_traitements!$I$5,"-",Aides_traitements!$I$6)</f>
        <v>1975-1982</v>
      </c>
      <c r="V79" s="615" t="str">
        <f>CONCATENATE(Aides_traitements!$I$6,"-",Aides_traitements!$I$7)</f>
        <v>1982-1990</v>
      </c>
      <c r="W79" s="615" t="str">
        <f>CONCATENATE(Aides_traitements!$I$7,"-",Aides_traitements!$I$8)</f>
        <v>1990-1999</v>
      </c>
      <c r="X79" s="615" t="str">
        <f>CONCATENATE(Aides_traitements!$I$8,"-",Aides_traitements!$I$9)</f>
        <v>1999-2010</v>
      </c>
      <c r="Y79" s="616" t="str">
        <f>CONCATENATE(Aides_traitements!$I$9,"-",Aides_traitements!$I$10)</f>
        <v>2010-2015</v>
      </c>
      <c r="Z79" s="170"/>
      <c r="AA79" s="233"/>
      <c r="AB79" s="475" t="str">
        <f>CONCATENATE(Aides_traitements!$I$4,"-",Aides_traitements!$I$5)</f>
        <v>1968-1975</v>
      </c>
      <c r="AC79" s="615" t="str">
        <f>CONCATENATE(Aides_traitements!$I$5,"-",Aides_traitements!$I$6)</f>
        <v>1975-1982</v>
      </c>
      <c r="AD79" s="615" t="str">
        <f>CONCATENATE(Aides_traitements!$I$6,"-",Aides_traitements!$I$7)</f>
        <v>1982-1990</v>
      </c>
      <c r="AE79" s="615" t="str">
        <f>CONCATENATE(Aides_traitements!$I$7,"-",Aides_traitements!$I$8)</f>
        <v>1990-1999</v>
      </c>
      <c r="AF79" s="615" t="str">
        <f>CONCATENATE(Aides_traitements!$I$8,"-",Aides_traitements!$I$9)</f>
        <v>1999-2010</v>
      </c>
      <c r="AG79" s="616" t="str">
        <f>CONCATENATE(Aides_traitements!$I$9,"-",Aides_traitements!$I$10)</f>
        <v>2010-2015</v>
      </c>
      <c r="AH79" s="69"/>
      <c r="AI79" s="165"/>
      <c r="AJ79" s="476" t="s">
        <v>455</v>
      </c>
      <c r="AK79" s="477" t="s">
        <v>456</v>
      </c>
      <c r="AL79" s="476" t="s">
        <v>455</v>
      </c>
      <c r="AM79" s="477" t="s">
        <v>456</v>
      </c>
      <c r="AN79" s="476" t="s">
        <v>455</v>
      </c>
      <c r="AO79" s="477" t="s">
        <v>456</v>
      </c>
      <c r="AP79" s="476" t="s">
        <v>455</v>
      </c>
      <c r="AQ79" s="477" t="s">
        <v>456</v>
      </c>
      <c r="AR79" s="476" t="s">
        <v>455</v>
      </c>
      <c r="AS79" s="477" t="s">
        <v>456</v>
      </c>
      <c r="AT79" s="476" t="s">
        <v>455</v>
      </c>
      <c r="AU79" s="477" t="s">
        <v>456</v>
      </c>
      <c r="AV79" s="170"/>
      <c r="AW79" s="170"/>
      <c r="AX79" s="399"/>
      <c r="AY79" s="399"/>
      <c r="AZ79" s="399"/>
      <c r="BA79" s="399"/>
      <c r="BB79" s="399"/>
      <c r="BC79" s="399"/>
      <c r="BE79" s="170"/>
      <c r="BF79" s="170"/>
      <c r="BG79" s="170"/>
      <c r="BH79" s="170"/>
      <c r="BI79" s="170"/>
      <c r="BJ79" s="170"/>
      <c r="BK79" s="170"/>
      <c r="BL79" s="170"/>
      <c r="BM79" s="170"/>
      <c r="BN79" s="170"/>
      <c r="BO79" s="170"/>
      <c r="BP79" s="77"/>
      <c r="BQ79" s="77"/>
      <c r="CD79" s="155"/>
      <c r="CE79" s="170"/>
      <c r="CF79" s="399"/>
      <c r="CG79" s="77"/>
      <c r="CH79" s="399"/>
      <c r="CI79" s="399"/>
      <c r="CJ79" s="399"/>
      <c r="CK79" s="399"/>
      <c r="CY79" s="162"/>
      <c r="DH79" s="617" t="s">
        <v>372</v>
      </c>
      <c r="DI79" s="480" t="s">
        <v>373</v>
      </c>
      <c r="DJ79" s="480" t="s">
        <v>374</v>
      </c>
      <c r="DK79" s="480" t="s">
        <v>375</v>
      </c>
      <c r="DL79" s="480" t="s">
        <v>84</v>
      </c>
      <c r="DM79" s="480" t="s">
        <v>85</v>
      </c>
      <c r="DN79" s="480" t="s">
        <v>247</v>
      </c>
      <c r="DO79" s="481" t="s">
        <v>376</v>
      </c>
      <c r="DP79" s="617" t="s">
        <v>372</v>
      </c>
      <c r="DQ79" s="480" t="s">
        <v>373</v>
      </c>
      <c r="DR79" s="480" t="s">
        <v>374</v>
      </c>
      <c r="DS79" s="480" t="s">
        <v>375</v>
      </c>
      <c r="DT79" s="480" t="s">
        <v>84</v>
      </c>
      <c r="DU79" s="480" t="s">
        <v>85</v>
      </c>
      <c r="DV79" s="480" t="s">
        <v>247</v>
      </c>
      <c r="DW79" s="481" t="s">
        <v>376</v>
      </c>
      <c r="DX79" s="482" t="s">
        <v>81</v>
      </c>
      <c r="DY79" s="483" t="s">
        <v>245</v>
      </c>
      <c r="DZ79" s="483" t="s">
        <v>246</v>
      </c>
      <c r="EA79" s="483" t="s">
        <v>90</v>
      </c>
      <c r="EB79" s="483" t="s">
        <v>84</v>
      </c>
      <c r="EC79" s="483" t="s">
        <v>85</v>
      </c>
      <c r="ED79" s="483" t="s">
        <v>247</v>
      </c>
      <c r="EE79" s="484" t="s">
        <v>248</v>
      </c>
      <c r="EF79" s="170"/>
      <c r="EG79" s="170"/>
      <c r="EH79" s="617" t="s">
        <v>479</v>
      </c>
      <c r="EI79" s="618" t="s">
        <v>480</v>
      </c>
      <c r="EJ79" s="618" t="s">
        <v>481</v>
      </c>
      <c r="EK79" s="618" t="s">
        <v>482</v>
      </c>
      <c r="EL79" s="618" t="s">
        <v>484</v>
      </c>
      <c r="EM79" s="618" t="s">
        <v>483</v>
      </c>
      <c r="EN79" s="617" t="s">
        <v>479</v>
      </c>
      <c r="EO79" s="618" t="s">
        <v>480</v>
      </c>
      <c r="EP79" s="618" t="s">
        <v>481</v>
      </c>
      <c r="EQ79" s="618" t="s">
        <v>482</v>
      </c>
      <c r="ER79" s="618" t="s">
        <v>484</v>
      </c>
      <c r="ES79" s="618" t="s">
        <v>483</v>
      </c>
      <c r="ET79" s="808" t="s">
        <v>479</v>
      </c>
      <c r="EU79" s="809" t="s">
        <v>480</v>
      </c>
      <c r="EV79" s="809" t="s">
        <v>481</v>
      </c>
      <c r="EW79" s="809" t="s">
        <v>482</v>
      </c>
      <c r="EX79" s="809" t="s">
        <v>484</v>
      </c>
      <c r="EY79" s="810" t="s">
        <v>483</v>
      </c>
      <c r="EZ79" s="170"/>
      <c r="FA79" s="77"/>
      <c r="FB79" s="657" t="s">
        <v>56</v>
      </c>
      <c r="FC79" s="659" t="s">
        <v>57</v>
      </c>
      <c r="FD79" s="658" t="s">
        <v>58</v>
      </c>
      <c r="FE79" s="657" t="s">
        <v>56</v>
      </c>
      <c r="FF79" s="659" t="s">
        <v>57</v>
      </c>
      <c r="FG79" s="658" t="s">
        <v>58</v>
      </c>
      <c r="FH79" s="549" t="s">
        <v>56</v>
      </c>
      <c r="FI79" s="550" t="s">
        <v>57</v>
      </c>
      <c r="FJ79" s="551" t="s">
        <v>58</v>
      </c>
      <c r="FK79" s="170"/>
      <c r="FM79" s="877" t="str">
        <f>INDEX(Aides_traitements!$A$5:$A$58,Sommaire!$C$6,1)</f>
        <v>Ballan-Miré</v>
      </c>
      <c r="FN79" s="878"/>
      <c r="FO79" s="877" t="str">
        <f>VLOOKUP($FQ$6,Aides_traitements!$A$5:$B$58,2,FALSE)</f>
        <v>Tours Métropole Val de Loire</v>
      </c>
      <c r="FP79" s="878"/>
      <c r="FQ79" s="879" t="str">
        <f>INDEX(Aides_traitements!$A$5:$A$58,Sommaire!$C$6,1)</f>
        <v>Ballan-Miré</v>
      </c>
      <c r="FR79" s="880"/>
      <c r="FS79" s="879" t="str">
        <f>VLOOKUP($FQ$6,Aides_traitements!$A$5:$B$58,2,FALSE)</f>
        <v>Tours Métropole Val de Loire</v>
      </c>
      <c r="FT79" s="880"/>
      <c r="FU79" s="170"/>
      <c r="FV79" s="170"/>
      <c r="FW79" s="170"/>
      <c r="FX79" s="170"/>
      <c r="FY79" s="201"/>
      <c r="FZ79" s="69"/>
      <c r="GA79" s="69"/>
      <c r="GB79" s="69"/>
      <c r="GC79" s="69"/>
      <c r="GD79" s="69"/>
      <c r="GE79" s="69"/>
      <c r="GF79" s="69"/>
      <c r="GH79" s="170"/>
      <c r="GI79" s="170"/>
      <c r="GJ79" s="170"/>
      <c r="GK79" s="170"/>
      <c r="GL79" s="170"/>
      <c r="GM79" s="170"/>
      <c r="GN79" s="170"/>
      <c r="GO79" s="170"/>
      <c r="GQ79" s="170"/>
      <c r="GR79" s="170"/>
      <c r="GS79" s="170"/>
      <c r="GT79" s="170"/>
      <c r="GU79" s="170"/>
      <c r="GV79" s="170"/>
      <c r="GW79" s="170"/>
      <c r="GX79" s="170"/>
      <c r="GZ79" s="170"/>
      <c r="HA79" s="170"/>
      <c r="HB79" s="170"/>
      <c r="HC79" s="170"/>
      <c r="HD79" s="170"/>
      <c r="HE79" s="170"/>
      <c r="HF79" s="170"/>
      <c r="HG79" s="170"/>
      <c r="HH79" s="170"/>
      <c r="HI79" s="170"/>
      <c r="HJ79" s="489" t="s">
        <v>232</v>
      </c>
      <c r="HK79" s="490" t="s">
        <v>233</v>
      </c>
      <c r="HL79" s="490" t="s">
        <v>234</v>
      </c>
      <c r="HM79" s="490" t="s">
        <v>235</v>
      </c>
      <c r="HN79" s="490" t="s">
        <v>602</v>
      </c>
      <c r="HO79" s="489" t="s">
        <v>232</v>
      </c>
      <c r="HP79" s="490" t="s">
        <v>233</v>
      </c>
      <c r="HQ79" s="490" t="s">
        <v>234</v>
      </c>
      <c r="HR79" s="490" t="s">
        <v>235</v>
      </c>
      <c r="HS79" s="490" t="s">
        <v>602</v>
      </c>
      <c r="HT79" s="491" t="s">
        <v>232</v>
      </c>
      <c r="HU79" s="492" t="s">
        <v>233</v>
      </c>
      <c r="HV79" s="492" t="s">
        <v>234</v>
      </c>
      <c r="HW79" s="492" t="s">
        <v>235</v>
      </c>
      <c r="HX79" s="493" t="s">
        <v>602</v>
      </c>
      <c r="HY79" s="170"/>
      <c r="HZ79" s="77"/>
      <c r="IA79" s="489" t="s">
        <v>69</v>
      </c>
      <c r="IB79" s="490" t="s">
        <v>70</v>
      </c>
      <c r="IC79" s="490" t="s">
        <v>320</v>
      </c>
      <c r="ID79" s="490" t="s">
        <v>66</v>
      </c>
      <c r="IE79" s="490" t="s">
        <v>67</v>
      </c>
      <c r="IF79" s="489" t="s">
        <v>69</v>
      </c>
      <c r="IG79" s="490" t="s">
        <v>70</v>
      </c>
      <c r="IH79" s="490" t="s">
        <v>320</v>
      </c>
      <c r="II79" s="490" t="s">
        <v>66</v>
      </c>
      <c r="IJ79" s="490" t="s">
        <v>67</v>
      </c>
      <c r="IK79" s="491" t="s">
        <v>319</v>
      </c>
      <c r="IL79" s="492" t="s">
        <v>70</v>
      </c>
      <c r="IM79" s="492" t="s">
        <v>320</v>
      </c>
      <c r="IN79" s="492" t="s">
        <v>66</v>
      </c>
      <c r="IO79" s="493" t="s">
        <v>67</v>
      </c>
      <c r="IP79" s="170"/>
      <c r="IQ79" s="170"/>
      <c r="IR79" s="520" t="s">
        <v>225</v>
      </c>
      <c r="IS79" s="521" t="s">
        <v>226</v>
      </c>
      <c r="IT79" s="521" t="s">
        <v>227</v>
      </c>
      <c r="IU79" s="521" t="s">
        <v>228</v>
      </c>
      <c r="IV79" s="521" t="s">
        <v>229</v>
      </c>
      <c r="IW79" s="521" t="s">
        <v>230</v>
      </c>
      <c r="IX79" s="522" t="s">
        <v>231</v>
      </c>
      <c r="IY79" s="170"/>
      <c r="IZ79" s="170"/>
      <c r="JA79" s="170"/>
      <c r="JB79" s="170"/>
      <c r="JC79" s="170"/>
      <c r="JD79" s="170"/>
      <c r="JE79" s="170"/>
      <c r="JF79" s="520" t="s">
        <v>225</v>
      </c>
      <c r="JG79" s="521" t="s">
        <v>226</v>
      </c>
      <c r="JH79" s="521" t="s">
        <v>227</v>
      </c>
      <c r="JI79" s="521" t="s">
        <v>228</v>
      </c>
      <c r="JJ79" s="521" t="s">
        <v>229</v>
      </c>
      <c r="JK79" s="521" t="s">
        <v>230</v>
      </c>
      <c r="JL79" s="522" t="s">
        <v>231</v>
      </c>
      <c r="JM79" s="170"/>
      <c r="JN79" s="170"/>
      <c r="JO79" s="170"/>
      <c r="JP79" s="170"/>
      <c r="JQ79" s="170"/>
      <c r="JR79" s="170"/>
      <c r="JS79" s="170"/>
      <c r="JT79" s="523" t="s">
        <v>225</v>
      </c>
      <c r="JU79" s="524" t="s">
        <v>226</v>
      </c>
      <c r="JV79" s="524" t="s">
        <v>227</v>
      </c>
      <c r="JW79" s="524" t="s">
        <v>228</v>
      </c>
      <c r="JX79" s="524" t="s">
        <v>229</v>
      </c>
      <c r="JY79" s="524" t="s">
        <v>230</v>
      </c>
      <c r="JZ79" s="525" t="s">
        <v>231</v>
      </c>
      <c r="KA79" s="170"/>
      <c r="KB79" s="170"/>
      <c r="KC79" s="170"/>
      <c r="KD79" s="170"/>
      <c r="KE79" s="170"/>
      <c r="KF79" s="170"/>
      <c r="KG79" s="170"/>
      <c r="KH79" s="170"/>
      <c r="KI79" s="170"/>
      <c r="KJ79" s="617" t="s">
        <v>61</v>
      </c>
      <c r="KK79" s="618" t="s">
        <v>62</v>
      </c>
      <c r="KL79" s="618" t="s">
        <v>63</v>
      </c>
      <c r="KM79" s="618" t="s">
        <v>64</v>
      </c>
      <c r="KN79" s="617" t="s">
        <v>61</v>
      </c>
      <c r="KO79" s="618" t="s">
        <v>62</v>
      </c>
      <c r="KP79" s="618" t="s">
        <v>63</v>
      </c>
      <c r="KQ79" s="618" t="s">
        <v>64</v>
      </c>
      <c r="KR79" s="623" t="s">
        <v>61</v>
      </c>
      <c r="KS79" s="624" t="s">
        <v>62</v>
      </c>
      <c r="KT79" s="624" t="s">
        <v>63</v>
      </c>
      <c r="KU79" s="625" t="s">
        <v>64</v>
      </c>
      <c r="KV79" s="170"/>
      <c r="KW79" s="170"/>
      <c r="KX79" s="399"/>
      <c r="KY79" s="399"/>
      <c r="KZ79" s="399"/>
      <c r="LA79" s="399"/>
      <c r="LB79" s="399"/>
      <c r="LC79" s="399"/>
      <c r="LD79" s="399"/>
      <c r="LE79" s="77"/>
      <c r="LF79" s="170"/>
      <c r="LG79" s="486" t="s">
        <v>43</v>
      </c>
      <c r="LH79" s="480" t="s">
        <v>491</v>
      </c>
      <c r="LI79" s="481" t="s">
        <v>490</v>
      </c>
      <c r="LJ79" s="486" t="s">
        <v>43</v>
      </c>
      <c r="LK79" s="480" t="s">
        <v>491</v>
      </c>
      <c r="LL79" s="481" t="s">
        <v>490</v>
      </c>
      <c r="LM79" s="500" t="s">
        <v>43</v>
      </c>
      <c r="LN79" s="501" t="s">
        <v>491</v>
      </c>
      <c r="LO79" s="502" t="s">
        <v>490</v>
      </c>
      <c r="LP79" s="399"/>
      <c r="LQ79" s="170"/>
      <c r="LR79" s="486" t="s">
        <v>54</v>
      </c>
      <c r="LS79" s="480" t="s">
        <v>41</v>
      </c>
      <c r="LT79" s="481" t="s">
        <v>321</v>
      </c>
      <c r="LU79" s="486" t="s">
        <v>54</v>
      </c>
      <c r="LV79" s="480" t="s">
        <v>41</v>
      </c>
      <c r="LW79" s="481" t="s">
        <v>321</v>
      </c>
      <c r="LX79" s="500" t="s">
        <v>54</v>
      </c>
      <c r="LY79" s="501" t="s">
        <v>41</v>
      </c>
      <c r="LZ79" s="502" t="s">
        <v>321</v>
      </c>
      <c r="MA79" s="170"/>
      <c r="MB79" s="170"/>
      <c r="MC79" s="617" t="s">
        <v>251</v>
      </c>
      <c r="MD79" s="618" t="s">
        <v>252</v>
      </c>
      <c r="ME79" s="618" t="s">
        <v>253</v>
      </c>
      <c r="MF79" s="618" t="s">
        <v>254</v>
      </c>
      <c r="MG79" s="619" t="s">
        <v>255</v>
      </c>
      <c r="MH79" s="617" t="s">
        <v>251</v>
      </c>
      <c r="MI79" s="618" t="s">
        <v>252</v>
      </c>
      <c r="MJ79" s="618" t="s">
        <v>253</v>
      </c>
      <c r="MK79" s="618" t="s">
        <v>254</v>
      </c>
      <c r="ML79" s="619" t="s">
        <v>255</v>
      </c>
      <c r="MM79" s="620" t="s">
        <v>251</v>
      </c>
      <c r="MN79" s="621" t="s">
        <v>252</v>
      </c>
      <c r="MO79" s="621" t="s">
        <v>253</v>
      </c>
      <c r="MP79" s="621" t="s">
        <v>254</v>
      </c>
      <c r="MQ79" s="622" t="s">
        <v>255</v>
      </c>
      <c r="MR79" s="170"/>
      <c r="MS79" s="69"/>
      <c r="MT79" s="69"/>
      <c r="MU79" s="69"/>
      <c r="MV79" s="69"/>
      <c r="MW79" s="69"/>
      <c r="MX79" s="69"/>
      <c r="MY79" s="69"/>
      <c r="MZ79" s="69"/>
      <c r="NA79" s="399"/>
      <c r="NB79" s="170"/>
      <c r="NC79" s="486" t="s">
        <v>54</v>
      </c>
      <c r="ND79" s="480" t="s">
        <v>41</v>
      </c>
      <c r="NE79" s="481" t="s">
        <v>321</v>
      </c>
      <c r="NF79" s="486" t="s">
        <v>54</v>
      </c>
      <c r="NG79" s="480" t="s">
        <v>41</v>
      </c>
      <c r="NH79" s="481" t="s">
        <v>321</v>
      </c>
      <c r="NI79" s="500" t="s">
        <v>54</v>
      </c>
      <c r="NJ79" s="501" t="s">
        <v>41</v>
      </c>
      <c r="NK79" s="502" t="s">
        <v>321</v>
      </c>
      <c r="NL79" s="170"/>
      <c r="NM79" s="170"/>
      <c r="NN79" s="617" t="s">
        <v>251</v>
      </c>
      <c r="NO79" s="618" t="s">
        <v>252</v>
      </c>
      <c r="NP79" s="618" t="s">
        <v>253</v>
      </c>
      <c r="NQ79" s="618" t="s">
        <v>254</v>
      </c>
      <c r="NR79" s="619" t="s">
        <v>255</v>
      </c>
      <c r="NS79" s="170"/>
      <c r="NT79" s="617" t="s">
        <v>251</v>
      </c>
      <c r="NU79" s="618" t="s">
        <v>252</v>
      </c>
      <c r="NV79" s="618" t="s">
        <v>253</v>
      </c>
      <c r="NW79" s="618" t="s">
        <v>254</v>
      </c>
      <c r="NX79" s="619" t="s">
        <v>255</v>
      </c>
      <c r="NY79" s="170"/>
      <c r="NZ79" s="620" t="s">
        <v>251</v>
      </c>
      <c r="OA79" s="621" t="s">
        <v>252</v>
      </c>
      <c r="OB79" s="621" t="s">
        <v>253</v>
      </c>
      <c r="OC79" s="621" t="s">
        <v>254</v>
      </c>
      <c r="OD79" s="622" t="s">
        <v>255</v>
      </c>
      <c r="OE79" s="170"/>
      <c r="OF79" s="170"/>
      <c r="OG79" s="170"/>
      <c r="OH79" s="617" t="s">
        <v>44</v>
      </c>
      <c r="OI79" s="618" t="s">
        <v>47</v>
      </c>
      <c r="OJ79" s="618" t="s">
        <v>45</v>
      </c>
      <c r="OK79" s="618" t="s">
        <v>46</v>
      </c>
      <c r="OL79" s="617" t="s">
        <v>44</v>
      </c>
      <c r="OM79" s="618" t="s">
        <v>47</v>
      </c>
      <c r="ON79" s="618" t="s">
        <v>45</v>
      </c>
      <c r="OO79" s="618" t="s">
        <v>46</v>
      </c>
      <c r="OP79" s="620" t="s">
        <v>44</v>
      </c>
      <c r="OQ79" s="621" t="s">
        <v>47</v>
      </c>
      <c r="OR79" s="621" t="s">
        <v>45</v>
      </c>
      <c r="OS79" s="622" t="s">
        <v>46</v>
      </c>
      <c r="OT79" s="170"/>
      <c r="OU79" s="170"/>
      <c r="OV79" s="617" t="s">
        <v>49</v>
      </c>
      <c r="OW79" s="618" t="s">
        <v>50</v>
      </c>
      <c r="OX79" s="618" t="s">
        <v>51</v>
      </c>
      <c r="OY79" s="618" t="s">
        <v>260</v>
      </c>
      <c r="OZ79" s="619" t="s">
        <v>603</v>
      </c>
      <c r="PA79" s="170"/>
      <c r="PB79" s="170"/>
      <c r="PC79" s="170"/>
      <c r="PD79" s="620" t="s">
        <v>408</v>
      </c>
      <c r="PE79" s="621" t="s">
        <v>409</v>
      </c>
      <c r="PF79" s="621" t="s">
        <v>410</v>
      </c>
      <c r="PG79" s="621" t="s">
        <v>411</v>
      </c>
      <c r="PH79" s="621" t="s">
        <v>412</v>
      </c>
      <c r="PI79" s="621" t="s">
        <v>549</v>
      </c>
      <c r="PJ79" s="620" t="s">
        <v>408</v>
      </c>
      <c r="PK79" s="621" t="s">
        <v>409</v>
      </c>
      <c r="PL79" s="621" t="s">
        <v>410</v>
      </c>
      <c r="PM79" s="621" t="s">
        <v>411</v>
      </c>
      <c r="PN79" s="621" t="s">
        <v>412</v>
      </c>
      <c r="PO79" s="622" t="s">
        <v>549</v>
      </c>
      <c r="PP79" s="620" t="s">
        <v>408</v>
      </c>
      <c r="PQ79" s="621" t="s">
        <v>409</v>
      </c>
      <c r="PR79" s="621" t="s">
        <v>410</v>
      </c>
      <c r="PS79" s="621" t="s">
        <v>411</v>
      </c>
      <c r="PT79" s="621" t="s">
        <v>412</v>
      </c>
      <c r="PU79" s="622" t="s">
        <v>549</v>
      </c>
      <c r="PV79" s="170"/>
      <c r="PW79" s="201"/>
      <c r="PX79" s="486" t="s">
        <v>98</v>
      </c>
      <c r="PY79" s="480" t="s">
        <v>99</v>
      </c>
      <c r="PZ79" s="481" t="s">
        <v>100</v>
      </c>
      <c r="QA79" s="486" t="s">
        <v>98</v>
      </c>
      <c r="QB79" s="480" t="s">
        <v>99</v>
      </c>
      <c r="QC79" s="481" t="s">
        <v>100</v>
      </c>
      <c r="QD79" s="500" t="s">
        <v>98</v>
      </c>
      <c r="QE79" s="501" t="s">
        <v>99</v>
      </c>
      <c r="QF79" s="502" t="s">
        <v>100</v>
      </c>
      <c r="QG79" s="170"/>
      <c r="QQ79" s="170"/>
      <c r="QR79" s="170"/>
      <c r="QS79" s="170"/>
      <c r="RC79" s="170"/>
      <c r="RD79" s="170"/>
      <c r="RE79" s="170"/>
      <c r="RO79" s="170"/>
      <c r="RP79" s="170"/>
      <c r="RQ79" s="170"/>
      <c r="SA79" s="170"/>
      <c r="SB79" s="170"/>
      <c r="SC79" s="170"/>
      <c r="SD79" s="162" t="s">
        <v>590</v>
      </c>
      <c r="SE79" s="475">
        <v>2008</v>
      </c>
      <c r="SF79" s="506">
        <v>2009</v>
      </c>
      <c r="SG79" s="506">
        <v>2010</v>
      </c>
      <c r="SH79" s="506">
        <v>2011</v>
      </c>
      <c r="SI79" s="506">
        <v>2012</v>
      </c>
      <c r="SJ79" s="506">
        <v>2013</v>
      </c>
      <c r="SK79" s="506">
        <v>2014</v>
      </c>
      <c r="SL79" s="506">
        <v>2015</v>
      </c>
      <c r="SM79" s="506">
        <v>2016</v>
      </c>
      <c r="SN79" s="507">
        <v>2017</v>
      </c>
      <c r="SO79" s="170"/>
      <c r="SP79" s="77"/>
      <c r="SQ79" s="77"/>
      <c r="SR79" s="77"/>
      <c r="SS79" s="782"/>
      <c r="ST79" s="782"/>
      <c r="SU79" s="77"/>
      <c r="SV79" s="77"/>
      <c r="SW79" s="170"/>
      <c r="SX79" s="170"/>
      <c r="SY79" s="170"/>
      <c r="SZ79" s="170"/>
      <c r="TA79" s="170"/>
      <c r="TB79" s="170"/>
      <c r="TC79" s="170"/>
      <c r="TD79" s="170"/>
      <c r="TE79" s="170"/>
      <c r="TF79" s="170"/>
      <c r="TG79" s="170"/>
      <c r="TH79" s="170"/>
      <c r="TI79" s="170"/>
      <c r="TJ79" s="170"/>
      <c r="TK79" s="170"/>
      <c r="TL79" s="170"/>
      <c r="TM79" s="170"/>
      <c r="TN79" s="170"/>
      <c r="TO79" s="170"/>
      <c r="TP79" s="166"/>
      <c r="TQ79" s="494" t="s">
        <v>81</v>
      </c>
      <c r="TR79" s="495" t="s">
        <v>336</v>
      </c>
      <c r="TS79" s="495" t="s">
        <v>337</v>
      </c>
      <c r="TT79" s="495" t="s">
        <v>90</v>
      </c>
      <c r="TU79" s="495" t="s">
        <v>84</v>
      </c>
      <c r="TV79" s="496" t="s">
        <v>85</v>
      </c>
      <c r="TW79" s="494" t="s">
        <v>81</v>
      </c>
      <c r="TX79" s="495" t="s">
        <v>336</v>
      </c>
      <c r="TY79" s="495" t="s">
        <v>337</v>
      </c>
      <c r="TZ79" s="495" t="s">
        <v>90</v>
      </c>
      <c r="UA79" s="495" t="s">
        <v>84</v>
      </c>
      <c r="UB79" s="496" t="s">
        <v>85</v>
      </c>
      <c r="UC79" s="510" t="s">
        <v>81</v>
      </c>
      <c r="UD79" s="511" t="s">
        <v>336</v>
      </c>
      <c r="UE79" s="511" t="s">
        <v>337</v>
      </c>
      <c r="UF79" s="511" t="s">
        <v>90</v>
      </c>
      <c r="UG79" s="511" t="s">
        <v>84</v>
      </c>
      <c r="UH79" s="512" t="s">
        <v>85</v>
      </c>
      <c r="UI79" s="170"/>
      <c r="UJ79" s="170"/>
      <c r="UK79" s="602" t="s">
        <v>138</v>
      </c>
      <c r="UL79" s="603" t="s">
        <v>72</v>
      </c>
      <c r="UM79" s="604" t="s">
        <v>73</v>
      </c>
      <c r="UN79" s="602" t="s">
        <v>138</v>
      </c>
      <c r="UO79" s="603" t="s">
        <v>72</v>
      </c>
      <c r="UP79" s="604" t="s">
        <v>73</v>
      </c>
      <c r="UQ79" s="605" t="s">
        <v>138</v>
      </c>
      <c r="UR79" s="606" t="s">
        <v>72</v>
      </c>
      <c r="US79" s="607" t="s">
        <v>73</v>
      </c>
      <c r="UT79" s="170"/>
      <c r="UU79" s="170"/>
      <c r="UV79" s="170"/>
      <c r="UW79" s="170"/>
      <c r="UX79" s="170"/>
      <c r="UY79" s="170"/>
      <c r="UZ79" s="170"/>
      <c r="VA79" s="170"/>
      <c r="VB79" s="170"/>
      <c r="VC79" s="170"/>
      <c r="VD79" s="170"/>
      <c r="VE79" s="170"/>
      <c r="VF79" s="170"/>
      <c r="VG79" s="170"/>
      <c r="VH79" s="170"/>
      <c r="VI79" s="170"/>
      <c r="VJ79" s="170"/>
      <c r="VK79" s="170"/>
      <c r="VL79" s="170"/>
      <c r="VM79" s="170"/>
      <c r="VN79" s="170"/>
      <c r="VO79" s="170"/>
      <c r="VP79" s="170"/>
      <c r="VQ79" s="69"/>
      <c r="VR79" s="77"/>
      <c r="VS79" s="77"/>
      <c r="VT79" s="77"/>
      <c r="VU79" s="77"/>
      <c r="VV79" s="77"/>
      <c r="VW79" s="77"/>
      <c r="VX79" s="170"/>
      <c r="VY79" s="170"/>
      <c r="VZ79" s="494" t="s">
        <v>86</v>
      </c>
      <c r="WA79" s="495" t="s">
        <v>87</v>
      </c>
      <c r="WB79" s="495" t="s">
        <v>88</v>
      </c>
      <c r="WC79" s="495" t="s">
        <v>610</v>
      </c>
      <c r="WD79" s="496" t="s">
        <v>611</v>
      </c>
      <c r="WE79" s="494" t="s">
        <v>86</v>
      </c>
      <c r="WF79" s="495" t="s">
        <v>87</v>
      </c>
      <c r="WG79" s="495" t="s">
        <v>88</v>
      </c>
      <c r="WH79" s="495" t="s">
        <v>610</v>
      </c>
      <c r="WI79" s="496" t="s">
        <v>611</v>
      </c>
      <c r="WJ79" s="510" t="s">
        <v>86</v>
      </c>
      <c r="WK79" s="511" t="s">
        <v>87</v>
      </c>
      <c r="WL79" s="511" t="s">
        <v>88</v>
      </c>
      <c r="WM79" s="511" t="s">
        <v>610</v>
      </c>
      <c r="WN79" s="512" t="s">
        <v>611</v>
      </c>
      <c r="WO79" s="170"/>
      <c r="WP79" s="166"/>
      <c r="WQ79" s="494" t="s">
        <v>81</v>
      </c>
      <c r="WR79" s="495" t="s">
        <v>336</v>
      </c>
      <c r="WS79" s="495" t="s">
        <v>337</v>
      </c>
      <c r="WT79" s="495" t="s">
        <v>90</v>
      </c>
      <c r="WU79" s="495" t="s">
        <v>84</v>
      </c>
      <c r="WV79" s="496" t="s">
        <v>85</v>
      </c>
      <c r="WW79" s="494" t="s">
        <v>81</v>
      </c>
      <c r="WX79" s="495" t="s">
        <v>336</v>
      </c>
      <c r="WY79" s="495" t="s">
        <v>337</v>
      </c>
      <c r="WZ79" s="495" t="s">
        <v>90</v>
      </c>
      <c r="XA79" s="495" t="s">
        <v>84</v>
      </c>
      <c r="XB79" s="496" t="s">
        <v>85</v>
      </c>
      <c r="XC79" s="510" t="s">
        <v>81</v>
      </c>
      <c r="XD79" s="511" t="s">
        <v>89</v>
      </c>
      <c r="XE79" s="511" t="s">
        <v>83</v>
      </c>
      <c r="XF79" s="511" t="s">
        <v>90</v>
      </c>
      <c r="XG79" s="511" t="s">
        <v>84</v>
      </c>
      <c r="XH79" s="512" t="s">
        <v>85</v>
      </c>
      <c r="XI79" s="170"/>
      <c r="XJ79" s="166"/>
      <c r="XK79" s="494" t="s">
        <v>755</v>
      </c>
      <c r="XL79" s="495" t="s">
        <v>756</v>
      </c>
      <c r="XM79" s="495" t="s">
        <v>757</v>
      </c>
      <c r="XN79" s="495" t="s">
        <v>758</v>
      </c>
      <c r="XO79" s="496" t="s">
        <v>759</v>
      </c>
      <c r="XP79" s="494" t="s">
        <v>755</v>
      </c>
      <c r="XQ79" s="495" t="s">
        <v>756</v>
      </c>
      <c r="XR79" s="495" t="s">
        <v>757</v>
      </c>
      <c r="XS79" s="495" t="s">
        <v>758</v>
      </c>
      <c r="XT79" s="496" t="s">
        <v>759</v>
      </c>
      <c r="XU79" s="510" t="s">
        <v>755</v>
      </c>
      <c r="XV79" s="511" t="s">
        <v>756</v>
      </c>
      <c r="XW79" s="511" t="s">
        <v>757</v>
      </c>
      <c r="XX79" s="511" t="s">
        <v>758</v>
      </c>
      <c r="XY79" s="512" t="s">
        <v>759</v>
      </c>
      <c r="XZ79" s="170"/>
      <c r="YA79" s="162"/>
      <c r="YB79" s="526" t="s">
        <v>340</v>
      </c>
      <c r="YC79" s="527" t="s">
        <v>341</v>
      </c>
      <c r="YD79" s="527" t="s">
        <v>342</v>
      </c>
      <c r="YE79" s="527" t="s">
        <v>343</v>
      </c>
      <c r="YF79" s="527" t="s">
        <v>344</v>
      </c>
      <c r="YG79" s="527" t="s">
        <v>345</v>
      </c>
      <c r="YH79" s="528" t="s">
        <v>346</v>
      </c>
      <c r="YI79" s="526" t="s">
        <v>340</v>
      </c>
      <c r="YJ79" s="527" t="s">
        <v>341</v>
      </c>
      <c r="YK79" s="527" t="s">
        <v>342</v>
      </c>
      <c r="YL79" s="527" t="s">
        <v>343</v>
      </c>
      <c r="YM79" s="527" t="s">
        <v>344</v>
      </c>
      <c r="YN79" s="527" t="s">
        <v>345</v>
      </c>
      <c r="YO79" s="528" t="s">
        <v>346</v>
      </c>
      <c r="YP79" s="162"/>
      <c r="YQ79" s="170"/>
      <c r="YR79" s="170"/>
      <c r="YS79" s="664"/>
      <c r="YT79" s="399"/>
      <c r="YU79" s="170"/>
      <c r="YV79" s="170"/>
      <c r="YW79" s="170"/>
      <c r="YX79" s="170"/>
      <c r="YY79" s="170"/>
      <c r="YZ79" s="170"/>
      <c r="ZA79" s="399"/>
      <c r="ZB79" s="170"/>
      <c r="ZC79" s="170"/>
      <c r="ZD79" s="170"/>
      <c r="ZE79" s="162"/>
      <c r="ZF79" s="494" t="s">
        <v>377</v>
      </c>
      <c r="ZG79" s="495" t="s">
        <v>363</v>
      </c>
      <c r="ZH79" s="495" t="s">
        <v>649</v>
      </c>
      <c r="ZI79" s="496" t="s">
        <v>414</v>
      </c>
      <c r="ZJ79" s="494" t="s">
        <v>377</v>
      </c>
      <c r="ZK79" s="495" t="s">
        <v>363</v>
      </c>
      <c r="ZL79" s="495" t="s">
        <v>649</v>
      </c>
      <c r="ZM79" s="496" t="s">
        <v>414</v>
      </c>
      <c r="ZN79" s="516" t="s">
        <v>377</v>
      </c>
      <c r="ZO79" s="517" t="s">
        <v>363</v>
      </c>
      <c r="ZP79" s="517" t="s">
        <v>649</v>
      </c>
      <c r="ZQ79" s="518" t="s">
        <v>414</v>
      </c>
      <c r="ZR79" s="170"/>
      <c r="ZS79" s="69"/>
      <c r="ZT79" s="516" t="s">
        <v>377</v>
      </c>
      <c r="ZU79" s="517" t="s">
        <v>363</v>
      </c>
      <c r="ZV79" s="517" t="s">
        <v>649</v>
      </c>
      <c r="ZW79" s="518" t="s">
        <v>414</v>
      </c>
      <c r="ZX79" s="516" t="s">
        <v>377</v>
      </c>
      <c r="ZY79" s="517" t="s">
        <v>363</v>
      </c>
      <c r="ZZ79" s="517" t="s">
        <v>649</v>
      </c>
      <c r="AAA79" s="518" t="s">
        <v>414</v>
      </c>
    </row>
    <row r="80" spans="1:703" ht="26.25" customHeight="1" x14ac:dyDescent="0.25">
      <c r="A80" s="168"/>
      <c r="B80" s="257" t="str">
        <f>INDEX(Aides_traitements!$A$5:$A$58,Sommaire!$C$6,1)</f>
        <v>Ballan-Miré</v>
      </c>
      <c r="C80" s="248">
        <f>VLOOKUP($B80,$B$8:$I$67,2,FALSE)</f>
        <v>2618</v>
      </c>
      <c r="D80" s="249">
        <f>VLOOKUP($B80,$B$8:$I$67,3,FALSE)</f>
        <v>3739</v>
      </c>
      <c r="E80" s="249">
        <f>VLOOKUP($B80,$B$8:$I$67,4,FALSE)</f>
        <v>4491</v>
      </c>
      <c r="F80" s="249">
        <f>VLOOKUP($B80,$B$8:$I$67,5,FALSE)</f>
        <v>5937</v>
      </c>
      <c r="G80" s="249">
        <f>VLOOKUP($B80,$B$8:$I$67,6,FALSE)</f>
        <v>7059</v>
      </c>
      <c r="H80" s="249">
        <f>VLOOKUP($B80,$B$8:$I$67,7,FALSE)</f>
        <v>8106</v>
      </c>
      <c r="I80" s="250">
        <f>VLOOKUP($B80,$B$8:$I$67,8,FALSE)</f>
        <v>7911</v>
      </c>
      <c r="J80" s="168"/>
      <c r="K80" s="168"/>
      <c r="L80" s="168"/>
      <c r="M80" s="168"/>
      <c r="N80" s="168"/>
      <c r="O80" s="168"/>
      <c r="P80" s="168"/>
      <c r="Q80" s="168"/>
      <c r="R80" s="168"/>
      <c r="S80" s="257" t="str">
        <f>INDEX(Aides_traitements!$A$5:$A$58,Sommaire!$C$6,1)</f>
        <v>Ballan-Miré</v>
      </c>
      <c r="T80" s="252">
        <f>VLOOKUP($AI$80,$S$8:$Y$67,2,FALSE)</f>
        <v>1.3188310314186586E-2</v>
      </c>
      <c r="U80" s="256">
        <f>VLOOKUP($AI$80,$S$8:$Y$67,3,FALSE)</f>
        <v>3.8253785817699026E-3</v>
      </c>
      <c r="V80" s="256">
        <f>VLOOKUP($AI$80,$S$8:$Y$67,4,FALSE)</f>
        <v>7.3618958873749012E-3</v>
      </c>
      <c r="W80" s="256">
        <f>VLOOKUP($AI$80,$S$8:$Y$67,5,FALSE)</f>
        <v>5.1173866212452148E-3</v>
      </c>
      <c r="X80" s="256">
        <f>VLOOKUP($AI$80,$S$8:$Y$67,6,FALSE)</f>
        <v>2.223500338501579E-3</v>
      </c>
      <c r="Y80" s="251">
        <f>VLOOKUP($AI$80,$S$8:$Y$67,7,FALSE)</f>
        <v>-5.7302163287613448E-4</v>
      </c>
      <c r="Z80" s="168"/>
      <c r="AA80" s="257" t="str">
        <f>INDEX(Aides_traitements!$A$5:$A$58,Sommaire!$C$6,1)</f>
        <v>Ballan-Miré</v>
      </c>
      <c r="AB80" s="252">
        <f>VLOOKUP($AI$80,$AA$8:$AG$67,2,FALSE)</f>
        <v>3.9237561537597679E-2</v>
      </c>
      <c r="AC80" s="256">
        <f>VLOOKUP($AI$80,$AA$8:$AG$67,3,FALSE)</f>
        <v>2.2566224110807775E-2</v>
      </c>
      <c r="AD80" s="256">
        <f>VLOOKUP($AI$80,$AA$8:$AG$67,4,FALSE)</f>
        <v>2.8122442289772124E-2</v>
      </c>
      <c r="AE80" s="256">
        <f>VLOOKUP($AI$80,$AA$8:$AG$67,5,FALSE)</f>
        <v>1.4280274828204553E-2</v>
      </c>
      <c r="AF80" s="256">
        <f>VLOOKUP($AI$80,$AA$8:$AG$67,6,FALSE)</f>
        <v>1.0428699957211211E-2</v>
      </c>
      <c r="AG80" s="251">
        <f>VLOOKUP($AI$80,$AA$8:$AG$67,7,FALSE)</f>
        <v>-4.2852052545519622E-3</v>
      </c>
      <c r="AH80" s="253"/>
      <c r="AI80" s="257" t="str">
        <f>INDEX(Aides_traitements!$A$5:$A$58,Sommaire!$C$6,1)</f>
        <v>Ballan-Miré</v>
      </c>
      <c r="AJ80" s="258">
        <f>VLOOKUP($AI$80,$AI$8:$AU$67,2,FALSE)</f>
        <v>282</v>
      </c>
      <c r="AK80" s="259">
        <f>VLOOKUP($AI$80,$AI$8:$AU$67,3,FALSE)</f>
        <v>839</v>
      </c>
      <c r="AL80" s="258">
        <f>VLOOKUP($AI$80,$AI$8:$AU$67,4,FALSE)</f>
        <v>109</v>
      </c>
      <c r="AM80" s="259">
        <f>VLOOKUP($AI$80,$AI$8:$AU$67,5,FALSE)</f>
        <v>643</v>
      </c>
      <c r="AN80" s="258">
        <f>VLOOKUP($AI$80,$AI$8:$AU$67,6,FALSE)</f>
        <v>300</v>
      </c>
      <c r="AO80" s="259">
        <f>VLOOKUP($AI$80,$AI$8:$AU$67,7,FALSE)</f>
        <v>1146</v>
      </c>
      <c r="AP80" s="258">
        <f>VLOOKUP($AI$80,$AI$8:$AU$67,8,FALSE)</f>
        <v>296</v>
      </c>
      <c r="AQ80" s="259">
        <f>VLOOKUP($AI$80,$AI$8:$AU$67,9,FALSE)</f>
        <v>826</v>
      </c>
      <c r="AR80" s="258">
        <f>VLOOKUP($AI$80,$AI$8:$AU$67,10,FALSE)</f>
        <v>184</v>
      </c>
      <c r="AS80" s="259">
        <f>VLOOKUP($AI$80,$AI$8:$AU$67,11,FALSE)</f>
        <v>863</v>
      </c>
      <c r="AT80" s="258">
        <f>VLOOKUP($AI$80,$AI$8:$AU$67,12,FALSE)</f>
        <v>-23</v>
      </c>
      <c r="AU80" s="259">
        <f>VLOOKUP($AI$80,$AI$8:$AU$67,13,FALSE)</f>
        <v>-172</v>
      </c>
      <c r="AV80" s="168"/>
      <c r="AW80" s="254"/>
      <c r="AX80" s="254"/>
      <c r="AY80" s="168"/>
      <c r="AZ80" s="168"/>
      <c r="BA80" s="168"/>
      <c r="BB80" s="168"/>
      <c r="BC80" s="168"/>
      <c r="BD80" s="254"/>
      <c r="BE80" s="254"/>
      <c r="BF80" s="254"/>
      <c r="BG80" s="254"/>
      <c r="BH80" s="254"/>
      <c r="BI80" s="254"/>
      <c r="BJ80" s="168"/>
      <c r="BK80" s="168"/>
      <c r="BL80" s="168"/>
      <c r="BM80" s="168"/>
      <c r="BN80" s="168"/>
      <c r="BO80" s="168"/>
      <c r="BP80" s="254"/>
      <c r="BQ80" s="254"/>
      <c r="BR80" s="254"/>
      <c r="BS80" s="253"/>
      <c r="BT80" s="253"/>
      <c r="BU80" s="253"/>
      <c r="BV80" s="253"/>
      <c r="BW80" s="253"/>
      <c r="BX80" s="253"/>
      <c r="BY80" s="253"/>
      <c r="BZ80" s="253"/>
      <c r="CA80" s="253"/>
      <c r="CB80" s="253"/>
      <c r="CC80" s="253"/>
      <c r="CD80" s="254"/>
      <c r="CE80" s="254"/>
      <c r="CF80" s="254"/>
      <c r="CG80" s="254"/>
      <c r="CH80" s="254"/>
      <c r="CI80" s="254"/>
      <c r="CJ80" s="254"/>
      <c r="CK80" s="254"/>
      <c r="CL80" s="254"/>
      <c r="CM80" s="254"/>
      <c r="CN80" s="254"/>
      <c r="CO80" s="254"/>
      <c r="CP80" s="254"/>
      <c r="CQ80" s="254"/>
      <c r="CR80" s="254"/>
      <c r="CS80" s="254"/>
      <c r="CT80" s="254"/>
      <c r="CU80" s="254"/>
      <c r="CV80" s="254"/>
      <c r="CW80" s="254"/>
      <c r="CX80" s="254"/>
      <c r="CY80" s="254"/>
      <c r="CZ80" s="254"/>
      <c r="DA80" s="254"/>
      <c r="DB80" s="254"/>
      <c r="DC80" s="254"/>
      <c r="DD80" s="254"/>
      <c r="DE80" s="254"/>
      <c r="DF80" s="254"/>
      <c r="DG80" s="257" t="str">
        <f>INDEX(Aides_traitements!$A$5:$A$58,Sommaire!$C$6,1)</f>
        <v>Ballan-Miré</v>
      </c>
      <c r="DH80" s="260">
        <f>VLOOKUP($DG$80,$DG$8:$DW$61,2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2.1929824561403508E-3</v>
      </c>
      <c r="DI80" s="261">
        <f>VLOOKUP($DG$80,$DG$8:$DW$61,3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3.8011695906432746E-2</v>
      </c>
      <c r="DJ80" s="261">
        <f>VLOOKUP($DG$80,$DG$8:$DW$61,4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7.8947368421052627E-2</v>
      </c>
      <c r="DK80" s="261">
        <f>VLOOKUP($DG$80,$DG$8:$DW$61,5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0.16812865497076024</v>
      </c>
      <c r="DL80" s="261">
        <f>VLOOKUP($DG$80,$DG$8:$DW$61,6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0.18494152046783627</v>
      </c>
      <c r="DM80" s="261">
        <f>VLOOKUP($DG$80,$DG$8:$DW$61,7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0.12134502923976608</v>
      </c>
      <c r="DN80" s="261">
        <f>VLOOKUP($DG$80,$DG$8:$DW$61,8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0.21418128654970761</v>
      </c>
      <c r="DO80" s="261">
        <f>VLOOKUP($DG$80,$DG$8:$DW$61,9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</f>
        <v>0.19225146198830409</v>
      </c>
      <c r="DP80" s="260">
        <f>VLOOKUP($DG$80,$DG$8:$DW$61,10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6.0564899906330656E-4</v>
      </c>
      <c r="DQ80" s="261">
        <f>VLOOKUP($DG$80,$DG$8:$DW$61,11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3.3377979851572821E-2</v>
      </c>
      <c r="DR80" s="261">
        <f>VLOOKUP($DG$80,$DG$8:$DW$61,12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0.10965611413103868</v>
      </c>
      <c r="DS80" s="261">
        <f>VLOOKUP($DG$80,$DG$8:$DW$61,13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0.1823281452502663</v>
      </c>
      <c r="DT80" s="261">
        <f>VLOOKUP($DG$80,$DG$8:$DW$61,14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0.1556400956723791</v>
      </c>
      <c r="DU80" s="261">
        <f>VLOOKUP($DG$80,$DG$8:$DW$61,15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9.7491938945304238E-2</v>
      </c>
      <c r="DV80" s="261">
        <f>VLOOKUP($DG$80,$DG$8:$DW$61,16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0.29880128404393091</v>
      </c>
      <c r="DW80" s="262">
        <f>VLOOKUP($DG$80,$DG$8:$DW$61,17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</f>
        <v>0.12209879310644459</v>
      </c>
      <c r="DX80" s="261">
        <f>VLOOKUP($DG$80,$DG$8:$EE$61,18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7.5681543160226791E-4</v>
      </c>
      <c r="DY80" s="261">
        <f>VLOOKUP($DG$80,$DG$8:$EE$61,19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3.4266040729564629E-2</v>
      </c>
      <c r="DZ80" s="261">
        <f>VLOOKUP($DG$80,$DG$8:$EE$61,20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9.838600610829483E-2</v>
      </c>
      <c r="EA80" s="261">
        <f>VLOOKUP($DG$80,$DG$8:$EE$61,21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0.16649939495249896</v>
      </c>
      <c r="EB80" s="261">
        <f>VLOOKUP($DG$80,$DG$8:$EE$61,22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0.15590397891006721</v>
      </c>
      <c r="EC80" s="261">
        <f>VLOOKUP($DG$80,$DG$8:$EE$61,23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9.1574667223874431E-2</v>
      </c>
      <c r="ED80" s="261">
        <f>VLOOKUP($DG$80,$DG$8:$EE$61,24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0.33536225167020262</v>
      </c>
      <c r="EE80" s="262">
        <f>VLOOKUP($DG$80,$DG$8:$EE$61,25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0.11725084497389511</v>
      </c>
      <c r="EF80" s="168"/>
      <c r="EG80" s="257" t="str">
        <f>INDEX(Aides_traitements!$A$5:$A$58,Sommaire!$C$6,1)</f>
        <v>Ballan-Miré</v>
      </c>
      <c r="EH80" s="260">
        <f>VLOOKUP($EG$80,$EG$8:$EY$75,2,FALSE)/(VLOOKUP($EG$80,$EG$8:$EY$75,2,FALSE)+VLOOKUP($EG$80,$EG$8:$EY$75,3,FALSE)+VLOOKUP($EG$80,$EG$8:$EY$75,4,FALSE)+VLOOKUP($EG$80,$EG$8:$EY$75,5,FALSE)+VLOOKUP($EG$80,$EG$8:$EY$75,6,FALSE)+VLOOKUP($EG$80,$EG$8:$EY$75,7,FALSE))</f>
        <v>0.2174652679330876</v>
      </c>
      <c r="EI80" s="261">
        <f>VLOOKUP($EG$80,$EG$8:$EY$75,3,FALSE)/(VLOOKUP($EG$80,$EG$8:$EY$75,2,FALSE)+VLOOKUP($EG$80,$EG$8:$EY$75,3,FALSE)+VLOOKUP($EG$80,$EG$8:$EY$75,4,FALSE)+VLOOKUP($EG$80,$EG$8:$EY$75,5,FALSE)+VLOOKUP($EG$80,$EG$8:$EY$75,6,FALSE)+VLOOKUP($EG$80,$EG$8:$EY$75,7,FALSE))</f>
        <v>0.1723844627161894</v>
      </c>
      <c r="EJ80" s="261">
        <f>VLOOKUP($EG$80,$EG$8:$EY$75,4,FALSE)/(VLOOKUP($EG$80,$EG$8:$EY$75,2,FALSE)+VLOOKUP($EG$80,$EG$8:$EY$75,3,FALSE)+VLOOKUP($EG$80,$EG$8:$EY$75,4,FALSE)+VLOOKUP($EG$80,$EG$8:$EY$75,5,FALSE)+VLOOKUP($EG$80,$EG$8:$EY$75,6,FALSE)+VLOOKUP($EG$80,$EG$8:$EY$75,7,FALSE))</f>
        <v>0.23561100085058123</v>
      </c>
      <c r="EK80" s="261">
        <f>VLOOKUP($EG$80,$EG$8:$EY$75,5,FALSE)/(VLOOKUP($EG$80,$EG$8:$EY$75,2,FALSE)+VLOOKUP($EG$80,$EG$8:$EY$75,3,FALSE)+VLOOKUP($EG$80,$EG$8:$EY$75,4,FALSE)+VLOOKUP($EG$80,$EG$8:$EY$75,5,FALSE)+VLOOKUP($EG$80,$EG$8:$EY$75,6,FALSE)+VLOOKUP($EG$80,$EG$8:$EY$75,7,FALSE))</f>
        <v>0.20399773178338532</v>
      </c>
      <c r="EL80" s="261">
        <f>VLOOKUP($EG$80,$EG$8:$EY$75,6,FALSE)/(VLOOKUP($EG$80,$EG$8:$EY$75,2,FALSE)+VLOOKUP($EG$80,$EG$8:$EY$75,3,FALSE)+VLOOKUP($EG$80,$EG$8:$EY$75,4,FALSE)+VLOOKUP($EG$80,$EG$8:$EY$75,5,FALSE)+VLOOKUP($EG$80,$EG$8:$EY$75,6,FALSE)+VLOOKUP($EG$80,$EG$8:$EY$75,7,FALSE))</f>
        <v>0.1146867025800964</v>
      </c>
      <c r="EM80" s="261">
        <f>VLOOKUP($EG$80,$EG$8:$EY$75,7,FALSE)/(VLOOKUP($EG$80,$EG$8:$EY$75,2,FALSE)+VLOOKUP($EG$80,$EG$8:$EY$75,3,FALSE)+VLOOKUP($EG$80,$EG$8:$EY$75,4,FALSE)+VLOOKUP($EG$80,$EG$8:$EY$75,5,FALSE)+VLOOKUP($EG$80,$EG$8:$EY$75,6,FALSE)+VLOOKUP($EG$80,$EG$8:$EY$75,7,FALSE))</f>
        <v>5.585483413666005E-2</v>
      </c>
      <c r="EN80" s="260">
        <f>VLOOKUP($EG80,$EG$8:$EY$75,8,FALSE)/(VLOOKUP($EG80,$EG$8:$EY$75,8,FALSE)+VLOOKUP($EG80,$EG$8:$EY$75,9,FALSE)+VLOOKUP($EG80,$EG$8:$EY$75,10,FALSE)+VLOOKUP($EG80,$EG$8:$EY$75,11,FALSE)+VLOOKUP($EG80,$EG$8:$EY$75,12,FALSE)+VLOOKUP($EG80,$EG$8:$EY$75,13,FALSE))</f>
        <v>0.17351751971705925</v>
      </c>
      <c r="EO80" s="261">
        <f>VLOOKUP($EG80,$EG$8:$EY$75,9,FALSE)/(VLOOKUP($EG80,$EG$8:$EY$75,8,FALSE)+VLOOKUP($EG80,$EG$8:$EY$75,9,FALSE)+VLOOKUP($EG80,$EG$8:$EY$75,10,FALSE)+VLOOKUP($EG80,$EG$8:$EY$75,11,FALSE)+VLOOKUP($EG80,$EG$8:$EY$75,12,FALSE)+VLOOKUP($EG80,$EG$8:$EY$75,13,FALSE))</f>
        <v>0.14830044693457925</v>
      </c>
      <c r="EP80" s="261">
        <f>VLOOKUP($EG80,$EG$8:$EY$75,10,FALSE)/(VLOOKUP($EG80,$EG$8:$EY$75,8,FALSE)+VLOOKUP($EG80,$EG$8:$EY$75,9,FALSE)+VLOOKUP($EG80,$EG$8:$EY$75,10,FALSE)+VLOOKUP($EG80,$EG$8:$EY$75,11,FALSE)+VLOOKUP($EG80,$EG$8:$EY$75,12,FALSE)+VLOOKUP($EG80,$EG$8:$EY$75,13,FALSE))</f>
        <v>0.17702982270206885</v>
      </c>
      <c r="EQ80" s="261">
        <f>VLOOKUP($EG80,$EG$8:$EY$75,11,FALSE)/(VLOOKUP($EG80,$EG$8:$EY$75,8,FALSE)+VLOOKUP($EG80,$EG$8:$EY$75,9,FALSE)+VLOOKUP($EG80,$EG$8:$EY$75,10,FALSE)+VLOOKUP($EG80,$EG$8:$EY$75,11,FALSE)+VLOOKUP($EG80,$EG$8:$EY$75,12,FALSE)+VLOOKUP($EG80,$EG$8:$EY$75,13,FALSE))</f>
        <v>0.23539954981058478</v>
      </c>
      <c r="ER80" s="261">
        <f>VLOOKUP($EG80,$EG$8:$EY$75,12,FALSE)/(VLOOKUP($EG80,$EG$8:$EY$75,8,FALSE)+VLOOKUP($EG80,$EG$8:$EY$75,9,FALSE)+VLOOKUP($EG80,$EG$8:$EY$75,10,FALSE)+VLOOKUP($EG80,$EG$8:$EY$75,11,FALSE)+VLOOKUP($EG80,$EG$8:$EY$75,12,FALSE)+VLOOKUP($EG80,$EG$8:$EY$75,13,FALSE))</f>
        <v>0.17449826681785119</v>
      </c>
      <c r="ES80" s="261">
        <f>VLOOKUP($EG80,$EG$8:$EY$75,13,FALSE)/(VLOOKUP($EG80,$EG$8:$EY$75,8,FALSE)+VLOOKUP($EG80,$EG$8:$EY$75,9,FALSE)+VLOOKUP($EG80,$EG$8:$EY$75,10,FALSE)+VLOOKUP($EG80,$EG$8:$EY$75,11,FALSE)+VLOOKUP($EG80,$EG$8:$EY$75,12,FALSE)+VLOOKUP($EG80,$EG$8:$EY$75,13,FALSE))</f>
        <v>9.1254394017856594E-2</v>
      </c>
      <c r="ET80" s="260">
        <f>VLOOKUP($EG$80,$EG$8:$EY$75,14,FALSE)/(VLOOKUP($EG$80,$EG$8:$EY$75,14,FALSE)+VLOOKUP($EG$80,$EG$8:$EY$75,15,FALSE)+VLOOKUP($EG$80,$EG$8:$EY$75,16,FALSE)+VLOOKUP($EG$80,$EG$8:$EY$75,17,FALSE)+VLOOKUP($EG$80,$EG$8:$EY$75,18,FALSE)+VLOOKUP($EG$80,$EG$8:$EY$75,19,FALSE))</f>
        <v>0.16226864571101862</v>
      </c>
      <c r="EU80" s="261">
        <f>VLOOKUP($EG$80,$EG$8:$EY$75,15,FALSE)/(VLOOKUP($EG$80,$EG$8:$EY$75,14,FALSE)+VLOOKUP($EG$80,$EG$8:$EY$75,15,FALSE)+VLOOKUP($EG$80,$EG$8:$EY$75,16,FALSE)+VLOOKUP($EG$80,$EG$8:$EY$75,17,FALSE)+VLOOKUP($EG$80,$EG$8:$EY$75,18,FALSE)+VLOOKUP($EG$80,$EG$8:$EY$75,19,FALSE))</f>
        <v>0.13595835195844075</v>
      </c>
      <c r="EV80" s="261">
        <f>VLOOKUP($EG$80,$EG$8:$EY$75,16,FALSE)/(VLOOKUP($EG$80,$EG$8:$EY$75,14,FALSE)+VLOOKUP($EG$80,$EG$8:$EY$75,15,FALSE)+VLOOKUP($EG$80,$EG$8:$EY$75,16,FALSE)+VLOOKUP($EG$80,$EG$8:$EY$75,17,FALSE)+VLOOKUP($EG$80,$EG$8:$EY$75,18,FALSE)+VLOOKUP($EG$80,$EG$8:$EY$75,19,FALSE))</f>
        <v>0.16305188897528347</v>
      </c>
      <c r="EW80" s="261">
        <f>VLOOKUP($EG$80,$EG$8:$EY$75,17,FALSE)/(VLOOKUP($EG$80,$EG$8:$EY$75,14,FALSE)+VLOOKUP($EG$80,$EG$8:$EY$75,15,FALSE)+VLOOKUP($EG$80,$EG$8:$EY$75,16,FALSE)+VLOOKUP($EG$80,$EG$8:$EY$75,17,FALSE)+VLOOKUP($EG$80,$EG$8:$EY$75,18,FALSE)+VLOOKUP($EG$80,$EG$8:$EY$75,19,FALSE))</f>
        <v>0.23002452319282463</v>
      </c>
      <c r="EX80" s="261">
        <f>VLOOKUP($EG$80,$EG$8:$EY$75,18,FALSE)/(VLOOKUP($EG$80,$EG$8:$EY$75,14,FALSE)+VLOOKUP($EG$80,$EG$8:$EY$75,15,FALSE)+VLOOKUP($EG$80,$EG$8:$EY$75,16,FALSE)+VLOOKUP($EG$80,$EG$8:$EY$75,17,FALSE)+VLOOKUP($EG$80,$EG$8:$EY$75,18,FALSE)+VLOOKUP($EG$80,$EG$8:$EY$75,19,FALSE))</f>
        <v>0.19933579217555877</v>
      </c>
      <c r="EY80" s="262">
        <f>VLOOKUP($EG$80,$EG$8:$EY$75,19,FALSE)/(VLOOKUP($EG$80,$EG$8:$EY$75,14,FALSE)+VLOOKUP($EG$80,$EG$8:$EY$75,15,FALSE)+VLOOKUP($EG$80,$EG$8:$EY$75,16,FALSE)+VLOOKUP($EG$80,$EG$8:$EY$75,17,FALSE)+VLOOKUP($EG$80,$EG$8:$EY$75,18,FALSE)+VLOOKUP($EG$80,$EG$8:$EY$75,19,FALSE))</f>
        <v>0.10936079798687363</v>
      </c>
      <c r="EZ80" s="168"/>
      <c r="FA80" s="257" t="str">
        <f>INDEX(Aides_traitements!$A$5:$A$58,Sommaire!$C$6,1)</f>
        <v>Ballan-Miré</v>
      </c>
      <c r="FB80" s="261">
        <f>VLOOKUP($FA$80,$FA$8:$FJ$75,2,FALSE)/(VLOOKUP($FA$80,$FA$8:$FJ$75,2,FALSE)+VLOOKUP($FA$80,$FA$8:$FJ$75,3,FALSE)+VLOOKUP($FA$80,$FA$8:$FJ$75,4,FALSE))</f>
        <v>0.29642755883186844</v>
      </c>
      <c r="FC80" s="261">
        <f>VLOOKUP($FA$80,$FA$8:$FJ$75,3,FALSE)/(VLOOKUP($FA$80,$FA$8:$FJ$75,2,FALSE)+VLOOKUP($FA$80,$FA$8:$FJ$75,3,FALSE)+VLOOKUP($FA$80,$FA$8:$FJ$75,4,FALSE))</f>
        <v>0.58293166997448254</v>
      </c>
      <c r="FD80" s="262">
        <f>VLOOKUP($FA$80,$FA$8:$FJ$75,4,FALSE)/(VLOOKUP($FA$80,$FA$8:$FJ$75,2,FALSE)+VLOOKUP($FA$80,$FA$8:$FJ$75,3,FALSE)+VLOOKUP($FA$80,$FA$8:$FJ$75,4,FALSE))</f>
        <v>0.12064077119364899</v>
      </c>
      <c r="FE80" s="261">
        <f>VLOOKUP($FA$80,$FA$8:$FJ$75,5,FALSE)/(VLOOKUP($FA$80,$FA$8:$FJ$75,5,FALSE)+VLOOKUP($FA$80,$FA$8:$FJ$75,6,FALSE)+VLOOKUP($FA$80,$FA$8:$FJ$75,7,FALSE))</f>
        <v>0.23193224080927707</v>
      </c>
      <c r="FF80" s="261">
        <f>VLOOKUP($FA$80,$FA$8:$FJ$75,6,FALSE)/(VLOOKUP($FA$80,$FA$8:$FJ$75,5,FALSE)+VLOOKUP($FA$80,$FA$8:$FJ$75,6,FALSE)+VLOOKUP($FA$80,$FA$8:$FJ$75,7,FALSE))</f>
        <v>0.57315869504071049</v>
      </c>
      <c r="FG80" s="262">
        <f>VLOOKUP($FA$80,$FA$8:$FJ$75,7,FALSE)/(VLOOKUP($FA$80,$FA$8:$FJ$75,5,FALSE)+VLOOKUP($FA$80,$FA$8:$FJ$75,6,FALSE)+VLOOKUP($FA$80,$FA$8:$FJ$75,7,FALSE))</f>
        <v>0.19490906415001236</v>
      </c>
      <c r="FH80" s="261">
        <f>VLOOKUP($FA$80,$FA$8:$FJ$75,8,FALSE)/(VLOOKUP($FA$80,$FA$8:$FJ$75,8,FALSE)+VLOOKUP($FA$80,$FA$8:$FJ$75,9,FALSE)+VLOOKUP($FA$80,$FA$8:$FJ$75,10,FALSE))</f>
        <v>0.22539012629853111</v>
      </c>
      <c r="FI80" s="261">
        <f>VLOOKUP($FA$80,$FA$8:$FJ$75,9,FALSE)/(VLOOKUP($FA$80,$FA$8:$FJ$75,8,FALSE)+VLOOKUP($FA$80,$FA$8:$FJ$75,9,FALSE)+VLOOKUP($FA$80,$FA$8:$FJ$75,10,FALSE))</f>
        <v>0.54155643781087004</v>
      </c>
      <c r="FJ80" s="262">
        <f>VLOOKUP($FA$80,$FA$8:$FJ$75,10,FALSE)/(VLOOKUP($FA$80,$FA$8:$FJ$75,8,FALSE)+VLOOKUP($FA$80,$FA$8:$FJ$75,9,FALSE)+VLOOKUP($FA$80,$FA$8:$FJ$75,10,FALSE))</f>
        <v>0.23305343589059879</v>
      </c>
      <c r="FK80" s="168"/>
      <c r="FM80" s="724" t="str">
        <f>CONCATENATE($FQ79," Hommes")</f>
        <v>Ballan-Miré Hommes</v>
      </c>
      <c r="FN80" s="724" t="str">
        <f>CONCATENATE($FU$6," Femmes")</f>
        <v>Ballan-Miré Femmes</v>
      </c>
      <c r="FO80" s="724" t="str">
        <f>CONCATENATE($FS79," Hommes")</f>
        <v>Tours Métropole Val de Loire Hommes</v>
      </c>
      <c r="FP80" s="724" t="str">
        <f>CONCATENATE($FW$6," Femmes")</f>
        <v>Tours Métropole Val de Loire Femmes</v>
      </c>
      <c r="FQ80" s="552" t="str">
        <f>CONCATENATE($FQ79," Hommes")</f>
        <v>Ballan-Miré Hommes</v>
      </c>
      <c r="FR80" s="552" t="str">
        <f>CONCATENATE($FU$6," Femmes")</f>
        <v>Ballan-Miré Femmes</v>
      </c>
      <c r="FS80" s="552" t="str">
        <f>CONCATENATE($FS79," Hommes")</f>
        <v>Tours Métropole Val de Loire Hommes</v>
      </c>
      <c r="FT80" s="552" t="str">
        <f>CONCATENATE($FW$6," Femmes")</f>
        <v>Tours Métropole Val de Loire Femmes</v>
      </c>
      <c r="FU80" s="631"/>
      <c r="FV80" s="631"/>
      <c r="FW80" s="631"/>
      <c r="FX80" s="631"/>
      <c r="FY80" s="254"/>
      <c r="FZ80" s="253"/>
      <c r="GA80" s="253"/>
      <c r="GB80" s="253"/>
      <c r="GC80" s="253"/>
      <c r="GD80" s="253"/>
      <c r="GE80" s="253"/>
      <c r="GF80" s="253"/>
      <c r="GG80" s="254"/>
      <c r="GH80" s="254"/>
      <c r="GI80" s="255"/>
      <c r="GJ80" s="255"/>
      <c r="GK80" s="255"/>
      <c r="GL80" s="255"/>
      <c r="GM80" s="255"/>
      <c r="GN80" s="255"/>
      <c r="GO80" s="255"/>
      <c r="GP80" s="254"/>
      <c r="GQ80" s="254"/>
      <c r="GR80" s="255"/>
      <c r="GS80" s="255"/>
      <c r="GT80" s="255"/>
      <c r="GU80" s="255"/>
      <c r="GV80" s="255"/>
      <c r="GW80" s="255"/>
      <c r="GX80" s="255"/>
      <c r="GY80" s="254"/>
      <c r="GZ80" s="254"/>
      <c r="HA80" s="255"/>
      <c r="HB80" s="255"/>
      <c r="HC80" s="255"/>
      <c r="HD80" s="255"/>
      <c r="HE80" s="255"/>
      <c r="HF80" s="255"/>
      <c r="HG80" s="255"/>
      <c r="HH80" s="168"/>
      <c r="HI80" s="257" t="str">
        <f>INDEX(Aides_traitements!$A$5:$A$58,Sommaire!$C$6,1)</f>
        <v>Ballan-Miré</v>
      </c>
      <c r="HJ80" s="260">
        <f>VLOOKUP($HI80,$HI$8:$HX$75,2,FALSE)/(VLOOKUP($HI80,$HI$8:$HX$75,2,FALSE)+VLOOKUP($HI80,$HI$8:$HX$75,3,FALSE)+VLOOKUP($HI80,$HI$8:$HX$75,4,FALSE)+VLOOKUP($HI80,$HI$8:$HX$75,5,FALSE)+VLOOKUP($HI80,$HI$8:$HX$75,6,FALSE))</f>
        <v>0.15528455284552845</v>
      </c>
      <c r="HK80" s="261">
        <f>VLOOKUP($HI80,$HI$8:$HX$75,3,FALSE)/(VLOOKUP($HI80,$HI$8:$HX$75,2,FALSE)+VLOOKUP($HI80,$HI$8:$HX$75,3,FALSE)+VLOOKUP($HI80,$HI$8:$HX$75,4,FALSE)+VLOOKUP($HI80,$HI$8:$HX$75,5,FALSE)+VLOOKUP($HI80,$HI$8:$HX$75,6,FALSE))</f>
        <v>0.33577235772357722</v>
      </c>
      <c r="HL80" s="261">
        <f>VLOOKUP($HI80,$HI$8:$HX$75,4,FALSE)/(VLOOKUP($HI80,$HI$8:$HX$75,2,FALSE)+VLOOKUP($HI80,$HI$8:$HX$75,3,FALSE)+VLOOKUP($HI80,$HI$8:$HX$75,4,FALSE)+VLOOKUP($HI80,$HI$8:$HX$75,5,FALSE)+VLOOKUP($HI80,$HI$8:$HX$75,6,FALSE))</f>
        <v>0.18658536585365854</v>
      </c>
      <c r="HM80" s="261">
        <f>VLOOKUP($HI80,$HI$8:$HX$75,5,FALSE)/(VLOOKUP($HI80,$HI$8:$HX$75,2,FALSE)+VLOOKUP($HI80,$HI$8:$HX$75,3,FALSE)+VLOOKUP($HI80,$HI$8:$HX$75,4,FALSE)+VLOOKUP($HI80,$HI$8:$HX$75,5,FALSE)+VLOOKUP($HI80,$HI$8:$HX$75,6,FALSE))</f>
        <v>0.21219512195121951</v>
      </c>
      <c r="HN80" s="261">
        <f>VLOOKUP($HI80,$HI$8:$HX$75,6,FALSE)/(VLOOKUP($HI80,$HI$8:$HX$75,2,FALSE)+VLOOKUP($HI80,$HI$8:$HX$75,3,FALSE)+VLOOKUP($HI80,$HI$8:$HX$75,4,FALSE)+VLOOKUP($HI80,$HI$8:$HX$75,5,FALSE)+VLOOKUP($HI80,$HI$8:$HX$75,6,FALSE))</f>
        <v>0.11016260162601627</v>
      </c>
      <c r="HO80" s="260">
        <f>VLOOKUP($HI80,$HI$8:$HX$75,7,FALSE)/(VLOOKUP($HI80,$HI$8:$HX$75,7,FALSE)+VLOOKUP($HI80,$HI$8:$HX$75,8,FALSE)+VLOOKUP($HI80,$HI$8:$HX$75,9,FALSE)+VLOOKUP($HI80,$HI$8:$HX$75,10,FALSE)+VLOOKUP($HI80,$HI$8:$HX$75,11,FALSE))</f>
        <v>0.23873325235854662</v>
      </c>
      <c r="HP80" s="261">
        <f>VLOOKUP($HI80,$HI$8:$HX$75,8,FALSE)/(VLOOKUP($HI80,$HI$8:$HX$75,7,FALSE)+VLOOKUP($HI80,$HI$8:$HX$75,8,FALSE)+VLOOKUP($HI80,$HI$8:$HX$75,9,FALSE)+VLOOKUP($HI80,$HI$8:$HX$75,10,FALSE)+VLOOKUP($HI80,$HI$8:$HX$75,11,FALSE))</f>
        <v>0.41047503119484696</v>
      </c>
      <c r="HQ80" s="261">
        <f>VLOOKUP($HI80,$HI$8:$HX$75,9,FALSE)/(VLOOKUP($HI80,$HI$8:$HX$75,7,FALSE)+VLOOKUP($HI80,$HI$8:$HX$75,8,FALSE)+VLOOKUP($HI80,$HI$8:$HX$75,9,FALSE)+VLOOKUP($HI80,$HI$8:$HX$75,10,FALSE)+VLOOKUP($HI80,$HI$8:$HX$75,11,FALSE))</f>
        <v>0.15712545676482378</v>
      </c>
      <c r="HR80" s="261">
        <f>VLOOKUP($HI80,$HI$8:$HX$75,10,FALSE)/(VLOOKUP($HI80,$HI$8:$HX$75,7,FALSE)+VLOOKUP($HI80,$HI$8:$HX$75,8,FALSE)+VLOOKUP($HI80,$HI$8:$HX$75,9,FALSE)+VLOOKUP($HI80,$HI$8:$HX$75,10,FALSE)+VLOOKUP($HI80,$HI$8:$HX$75,11,FALSE))</f>
        <v>0.14372716145724584</v>
      </c>
      <c r="HS80" s="261">
        <f>VLOOKUP($HI80,$HI$8:$HX$75,11,FALSE)/(VLOOKUP($HI80,$HI$8:$HX$75,7,FALSE)+VLOOKUP($HI80,$HI$8:$HX$75,8,FALSE)+VLOOKUP($HI80,$HI$8:$HX$75,9,FALSE)+VLOOKUP($HI80,$HI$8:$HX$75,10,FALSE)+VLOOKUP($HI80,$HI$8:$HX$75,11,FALSE))</f>
        <v>4.9939098224536793E-2</v>
      </c>
      <c r="HT80" s="260">
        <f>VLOOKUP($HI80,$HI$8:$HX$75,12,FALSE)/(VLOOKUP($HI80,$HI$8:$HX$75,12,FALSE)+VLOOKUP($HI80,$HI$8:$HX$75,13,FALSE)+VLOOKUP($HI80,$HI$8:$HX$75,14,FALSE)+VLOOKUP($HI80,$HI$8:$HX$75,15,FALSE)+VLOOKUP($HI80,$HI$8:$HX$75,16,FALSE))</f>
        <v>0.27071005917334617</v>
      </c>
      <c r="HU80" s="261">
        <f>VLOOKUP($HI80,$HI$8:$HX$75,13,FALSE)/(VLOOKUP($HI80,$HI$8:$HX$75,12,FALSE)+VLOOKUP($HI80,$HI$8:$HX$75,13,FALSE)+VLOOKUP($HI80,$HI$8:$HX$75,14,FALSE)+VLOOKUP($HI80,$HI$8:$HX$75,15,FALSE)+VLOOKUP($HI80,$HI$8:$HX$75,16,FALSE))</f>
        <v>0.40828402366708044</v>
      </c>
      <c r="HV80" s="261">
        <f>VLOOKUP($HI80,$HI$8:$HX$75,14,FALSE)/(VLOOKUP($HI80,$HI$8:$HX$75,12,FALSE)+VLOOKUP($HI80,$HI$8:$HX$75,13,FALSE)+VLOOKUP($HI80,$HI$8:$HX$75,14,FALSE)+VLOOKUP($HI80,$HI$8:$HX$75,15,FALSE)+VLOOKUP($HI80,$HI$8:$HX$75,16,FALSE))</f>
        <v>0.14792899408272961</v>
      </c>
      <c r="HW80" s="261">
        <f>VLOOKUP($HI80,$HI$8:$HX$75,15,FALSE)/(VLOOKUP($HI80,$HI$8:$HX$75,12,FALSE)+VLOOKUP($HI80,$HI$8:$HX$75,13,FALSE)+VLOOKUP($HI80,$HI$8:$HX$75,14,FALSE)+VLOOKUP($HI80,$HI$8:$HX$75,15,FALSE)+VLOOKUP($HI80,$HI$8:$HX$75,16,FALSE))</f>
        <v>0.1242603550295335</v>
      </c>
      <c r="HX80" s="262">
        <f>VLOOKUP($HI80,$HI$8:$HX$75,16,FALSE)/(VLOOKUP($HI80,$HI$8:$HX$75,12,FALSE)+VLOOKUP($HI80,$HI$8:$HX$75,13,FALSE)+VLOOKUP($HI80,$HI$8:$HX$75,14,FALSE)+VLOOKUP($HI80,$HI$8:$HX$75,15,FALSE)+VLOOKUP($HI80,$HI$8:$HX$75,16,FALSE))</f>
        <v>4.881656804731032E-2</v>
      </c>
      <c r="HY80" s="168"/>
      <c r="HZ80" s="257" t="str">
        <f>INDEX(Aides_traitements!$A$5:$A$58,Sommaire!$C$6,1)</f>
        <v>Ballan-Miré</v>
      </c>
      <c r="IA80" s="260">
        <f>VLOOKUP($HZ80,'Base de données'!$HZ$8:$IO$61,2,FALSE)/(VLOOKUP($HZ80,'Base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</f>
        <v>0.15772357723577235</v>
      </c>
      <c r="IB80" s="261">
        <f>VLOOKUP($HZ80,'Base de données'!$HZ$8:$IO$61,3,FALSE)/(VLOOKUP($HZ80,'Base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</f>
        <v>1.1382113821138212E-2</v>
      </c>
      <c r="IC80" s="261">
        <f>VLOOKUP($HZ80,'Base de données'!$HZ$8:$IO$61,4,FALSE)/(VLOOKUP($HZ80,'Base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</f>
        <v>0.31056910569105689</v>
      </c>
      <c r="ID80" s="261">
        <f>VLOOKUP($HZ80,'Base de données'!$HZ$8:$IO$61,5,FALSE)/(VLOOKUP($HZ80,'Base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</f>
        <v>0.46178861788617886</v>
      </c>
      <c r="IE80" s="262">
        <f>VLOOKUP($HZ80,'Base de données'!$HZ$8:$IO$61,6,FALSE)/(VLOOKUP($HZ80,'Base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</f>
        <v>5.8536585365853662E-2</v>
      </c>
      <c r="IF80" s="260">
        <f>VLOOKUP($HZ80,'Base de données'!$HZ$8:$IO$61,7,FALSE)/(VLOOKUP($HZ80,'Base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</f>
        <v>0.23873325209775403</v>
      </c>
      <c r="IG80" s="261">
        <f>VLOOKUP($HZ80,'Base de données'!$HZ$8:$IO$61,8,FALSE)/(VLOOKUP($HZ80,'Base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</f>
        <v>1.4616321415454747E-2</v>
      </c>
      <c r="IH80" s="261">
        <f>VLOOKUP($HZ80,'Base de données'!$HZ$8:$IO$61,9,FALSE)/(VLOOKUP($HZ80,'Base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</f>
        <v>0.36540803900514063</v>
      </c>
      <c r="II80" s="261">
        <f>VLOOKUP($HZ80,'Base de données'!$HZ$8:$IO$61,10,FALSE)/(VLOOKUP($HZ80,'Base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</f>
        <v>0.29232643132473823</v>
      </c>
      <c r="IJ80" s="262">
        <f>VLOOKUP($HZ80,'Base de données'!$HZ$8:$IO$61,11,FALSE)/(VLOOKUP($HZ80,'Base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</f>
        <v>8.8915956156912349E-2</v>
      </c>
      <c r="IK80" s="261">
        <f>VLOOKUP($HZ80,'Base de données'!$HZ$8:$IO$61,12,FALSE)/(VLOOKUP($HZ80,'Base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0.27071005917159763</v>
      </c>
      <c r="IL80" s="261">
        <f>VLOOKUP($HZ80,'Base de données'!$HZ$8:$IO$61,13,FALSE)/(VLOOKUP($HZ80,'Base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5.9171597633136085E-3</v>
      </c>
      <c r="IM80" s="261">
        <f>VLOOKUP($HZ80,'Base de données'!$HZ$8:$IO$61,14,FALSE)/(VLOOKUP($HZ80,'Base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0.35502958579881655</v>
      </c>
      <c r="IN80" s="261">
        <f>VLOOKUP($HZ80,'Base de données'!$HZ$8:$IO$61,15,FALSE)/(VLOOKUP($HZ80,'Base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0.27958579881656803</v>
      </c>
      <c r="IO80" s="262">
        <f>VLOOKUP($HZ80,'Base de données'!$HZ$8:$IO$61,16,FALSE)/(VLOOKUP($HZ80,'Base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8.8757396449704123E-2</v>
      </c>
      <c r="IP80" s="168"/>
      <c r="IQ80" s="257" t="str">
        <f>INDEX(Aides_traitements!$A$5:$A$58,Sommaire!$C$6,1)</f>
        <v>Ballan-Miré</v>
      </c>
      <c r="IR80" s="260">
        <f>VLOOKUP($IQ$80,$IQ$8:$JE$75,2,FALSE)/VLOOKUP($IQ$80,$IQ$8:$JE$75,9,FALSE)</f>
        <v>3.7105751391465678E-3</v>
      </c>
      <c r="IS80" s="261">
        <f>VLOOKUP($IQ$80,$IQ$8:$JE$75,3,FALSE)/VLOOKUP($IQ$80,$IQ$8:$JE$75,10,FALSE)</f>
        <v>3.870967741935484E-2</v>
      </c>
      <c r="IT80" s="261">
        <f>VLOOKUP($IQ$80,$IQ$8:$JE$75,4,FALSE)/VLOOKUP($IQ$80,$IQ$8:$JE$75,11,FALSE)</f>
        <v>5.1787016776075855E-2</v>
      </c>
      <c r="IU80" s="261">
        <f>VLOOKUP($IQ$80,$IQ$8:$JE$75,5,FALSE)/VLOOKUP($IQ$80,$IQ$8:$JE$75,12,FALSE)</f>
        <v>3.7892243931320305E-2</v>
      </c>
      <c r="IV80" s="261">
        <f>VLOOKUP($IQ$80,$IQ$8:$JE$75,6,FALSE)/VLOOKUP($IQ$80,$IQ$8:$JE$75,13,FALSE)</f>
        <v>8.8435374149659865E-2</v>
      </c>
      <c r="IW80" s="261">
        <f>VLOOKUP($IQ$80,$IQ$8:$JE$75,7,FALSE)/VLOOKUP($IQ$80,$IQ$8:$JE$75,14,FALSE)</f>
        <v>0.17105263157894737</v>
      </c>
      <c r="IX80" s="262">
        <f>VLOOKUP($IQ$80,$IQ$8:$JE$75,8,FALSE)/VLOOKUP($IQ$80,$IQ$8:$JE$75,15,FALSE)</f>
        <v>0.49612403100775193</v>
      </c>
      <c r="IY80" s="69"/>
      <c r="IZ80" s="69"/>
      <c r="JA80" s="69"/>
      <c r="JB80" s="69"/>
      <c r="JC80" s="69"/>
      <c r="JD80" s="69"/>
      <c r="JE80" s="69"/>
      <c r="JF80" s="260">
        <f>VLOOKUP($IQ$80,$IQ$8:$JS$75,16,FALSE)/VLOOKUP($IQ$80,$IQ$8:$JS$75,23,FALSE)</f>
        <v>8.6206893975787468E-3</v>
      </c>
      <c r="JG80" s="261">
        <f>VLOOKUP($IQ$80,$IQ$8:$JS$75,17,FALSE)/VLOOKUP($IQ$80,$IQ$8:$JS$75,24,FALSE)</f>
        <v>8.8825214964759716E-2</v>
      </c>
      <c r="JH80" s="261">
        <f>VLOOKUP($IQ$80,$IQ$8:$JS$75,18,FALSE)/VLOOKUP($IQ$80,$IQ$8:$JS$75,25,FALSE)</f>
        <v>0.10494880564820766</v>
      </c>
      <c r="JI80" s="261">
        <f>VLOOKUP($IQ$80,$IQ$8:$JS$75,19,FALSE)/VLOOKUP($IQ$80,$IQ$8:$JS$75,26,FALSE)</f>
        <v>9.1748099767957253E-2</v>
      </c>
      <c r="JJ80" s="261">
        <f>VLOOKUP($IQ$80,$IQ$8:$JS$75,20,FALSE)/VLOOKUP($IQ$80,$IQ$8:$JS$75,27,FALSE)</f>
        <v>0.12213740424672521</v>
      </c>
      <c r="JK80" s="261">
        <f>VLOOKUP($IQ$80,$IQ$8:$JS$75,21,FALSE)/VLOOKUP($IQ$80,$IQ$8:$JS$75,28,FALSE)</f>
        <v>0.18433179715931078</v>
      </c>
      <c r="JL80" s="262">
        <f>VLOOKUP($IQ$80,$IQ$8:$JS$75,22,FALSE)/VLOOKUP($IQ$80,$IQ$8:$JS$75,29,FALSE)</f>
        <v>0.36102236228649454</v>
      </c>
      <c r="JM80" s="69"/>
      <c r="JN80" s="69"/>
      <c r="JO80" s="69"/>
      <c r="JP80" s="69"/>
      <c r="JQ80" s="69"/>
      <c r="JR80" s="69"/>
      <c r="JS80" s="69"/>
      <c r="JT80" s="260">
        <f>VLOOKUP($IQ$80,$IQ$8:$KG$75,30,FALSE)/VLOOKUP($IQ$80,$IQ$8:$KG$75,37,FALSE)</f>
        <v>5.9642147117296221E-3</v>
      </c>
      <c r="JU80" s="261">
        <f>VLOOKUP($IQ$80,$IQ$8:$KG$75,31,FALSE)/VLOOKUP($IQ$80,$IQ$8:$KG$75,38,FALSE)</f>
        <v>8.1272084805653705E-2</v>
      </c>
      <c r="JV80" s="261">
        <f>VLOOKUP($IQ$80,$IQ$8:$KG$75,32,FALSE)/VLOOKUP($IQ$80,$IQ$8:$KG$75,39,FALSE)</f>
        <v>0.10720887245841036</v>
      </c>
      <c r="JW80" s="261">
        <f>VLOOKUP($IQ$80,$IQ$8:$KG$75,33,FALSE)/VLOOKUP($IQ$80,$IQ$8:$KG$75,40,FALSE)</f>
        <v>0.10567164179104478</v>
      </c>
      <c r="JX80" s="261">
        <f>VLOOKUP($IQ$80,$IQ$8:$KG$75,34,FALSE)/VLOOKUP($IQ$80,$IQ$8:$KG$75,41,FALSE)</f>
        <v>0.14180929095354525</v>
      </c>
      <c r="JY80" s="261">
        <f>VLOOKUP($IQ$80,$IQ$8:$KG$75,35,FALSE)/VLOOKUP($IQ$80,$IQ$8:$KG$75,42,FALSE)</f>
        <v>0.18590240123934937</v>
      </c>
      <c r="JZ80" s="262">
        <f>VLOOKUP($IQ$80,$IQ$8:$KG$75,36,FALSE)/VLOOKUP($IQ$80,$IQ$8:$KG$75,43,FALSE)</f>
        <v>0.45771144278606968</v>
      </c>
      <c r="KH80" s="168"/>
      <c r="KI80" s="257" t="str">
        <f>INDEX(Aides_traitements!$A$5:$A$58,Sommaire!$C$6,1)</f>
        <v>Ballan-Miré</v>
      </c>
      <c r="KJ80" s="260">
        <f>VLOOKUP($KI$80,$KI$8:$KU$64,2,FALSE)/(VLOOKUP($KI$80,$KI$8:$KU$64,2,FALSE)+VLOOKUP($KI$80,$KI$8:$KU$64,3,FALSE)+VLOOKUP($KI$80,$KI$8:$KU$64,4,FALSE)+VLOOKUP($KI$80,$KI$8:$KU$64,5,FALSE))</f>
        <v>0.41199226305609282</v>
      </c>
      <c r="KK80" s="261">
        <f>VLOOKUP($KI$80,$KI$8:$KU$64,3,FALSE)/(VLOOKUP($KI$80,$KI$8:$KU$64,2,FALSE)+VLOOKUP($KI$80,$KI$8:$KU$64,3,FALSE)+VLOOKUP($KI$80,$KI$8:$KU$64,4,FALSE)+VLOOKUP($KI$80,$KI$8:$KU$64,5,FALSE))</f>
        <v>0.21470019342359767</v>
      </c>
      <c r="KL80" s="261">
        <f>VLOOKUP($KI$80,$KI$8:$KU$64,4,FALSE)/(VLOOKUP($KI$80,$KI$8:$KU$64,2,FALSE)+VLOOKUP($KI$80,$KI$8:$KU$64,3,FALSE)+VLOOKUP($KI$80,$KI$8:$KU$64,4,FALSE)+VLOOKUP($KI$80,$KI$8:$KU$64,5,FALSE))</f>
        <v>0.25145067698259188</v>
      </c>
      <c r="KM80" s="262">
        <f>VLOOKUP($KI$80,$KI$8:$KU$64,5,FALSE)/(VLOOKUP($KI$80,$KI$8:$KU$64,2,FALSE)+VLOOKUP($KI$80,$KI$8:$KU$64,3,FALSE)+VLOOKUP($KI$80,$KI$8:$KU$64,4,FALSE)+VLOOKUP($KI$80,$KI$8:$KU$64,5,FALSE))</f>
        <v>0.1218568665377176</v>
      </c>
      <c r="KN80" s="260">
        <f>VLOOKUP($KI$80,$KI$8:$KU$64,6,FALSE)/(VLOOKUP($KI$80,$KI$8:$KU$64,6,FALSE)+VLOOKUP($KI$80,$KI$8:$KU$64,7,FALSE)+VLOOKUP($KI$80,$KI$8:$KU$64,8,FALSE)+VLOOKUP($KI$80,$KI$8:$KU$64,9,FALSE))</f>
        <v>0.52427184451239195</v>
      </c>
      <c r="KO80" s="261">
        <f>VLOOKUP($KI$80,$KI$8:$KU$64,7,FALSE)/(VLOOKUP($KI$80,$KI$8:$KU$64,6,FALSE)+VLOOKUP($KI$80,$KI$8:$KU$64,7,FALSE)+VLOOKUP($KI$80,$KI$8:$KU$64,8,FALSE)+VLOOKUP($KI$80,$KI$8:$KU$64,9,FALSE))</f>
        <v>0.1974110031558623</v>
      </c>
      <c r="KP80" s="261">
        <f>VLOOKUP($KI$80,$KI$8:$KU$64,8,FALSE)/(VLOOKUP($KI$80,$KI$8:$KU$64,6,FALSE)+VLOOKUP($KI$80,$KI$8:$KU$64,7,FALSE)+VLOOKUP($KI$80,$KI$8:$KU$64,8,FALSE)+VLOOKUP($KI$80,$KI$8:$KU$64,9,FALSE))</f>
        <v>0.21035598697592903</v>
      </c>
      <c r="KQ80" s="262">
        <f>VLOOKUP($KI$80,$KI$8:$KU$64,9,FALSE)/(VLOOKUP($KI$80,$KI$8:$KU$64,6,FALSE)+VLOOKUP($KI$80,$KI$8:$KU$64,7,FALSE)+VLOOKUP($KI$80,$KI$8:$KU$64,8,FALSE)+VLOOKUP($KI$80,$KI$8:$KU$64,9,FALSE))</f>
        <v>6.7961165355816769E-2</v>
      </c>
      <c r="KR80" s="260">
        <f>VLOOKUP($KI$80,$KI$8:$KU$75,10,FALSE)/(VLOOKUP($KI$80,$KI$8:$KU$75,10,FALSE)+VLOOKUP($KI$80,$KI$8:$KU$75,11,FALSE)+VLOOKUP($KI$80,$KI$8:$KU$75,12,FALSE)+VLOOKUP($KI$80,$KI$8:$KU$75,13,FALSE))</f>
        <v>0.53971486761710796</v>
      </c>
      <c r="KS80" s="261">
        <f>VLOOKUP($KI$80,$KI$8:$KU$75,11,FALSE)/(VLOOKUP($KI$80,$KI$8:$KU$75,10,FALSE)+VLOOKUP($KI$80,$KI$8:$KU$75,11,FALSE)+VLOOKUP($KI$80,$KI$8:$KU$75,12,FALSE)+VLOOKUP($KI$80,$KI$8:$KU$75,13,FALSE))</f>
        <v>0.19959266802443992</v>
      </c>
      <c r="KT80" s="261">
        <f>VLOOKUP($KI$80,$KI$8:$KU$75,12,FALSE)/(VLOOKUP($KI$80,$KI$8:$KU$75,10,FALSE)+VLOOKUP($KI$80,$KI$8:$KU$75,11,FALSE)+VLOOKUP($KI$80,$KI$8:$KU$75,12,FALSE)+VLOOKUP($KI$80,$KI$8:$KU$75,13,FALSE))</f>
        <v>0.1914460285132383</v>
      </c>
      <c r="KU80" s="262">
        <f>VLOOKUP($KI$80,$KI$8:$KU$75,13,FALSE)/(VLOOKUP($KI$80,$KI$8:$KU$75,10,FALSE)+VLOOKUP($KI$80,$KI$8:$KU$75,11,FALSE)+VLOOKUP($KI$80,$KI$8:$KU$75,12,FALSE)+VLOOKUP($KI$80,$KI$8:$KU$75,13,FALSE))</f>
        <v>6.9246435845213852E-2</v>
      </c>
      <c r="KV80" s="168"/>
      <c r="KW80" s="253"/>
      <c r="KX80" s="253"/>
      <c r="KY80" s="253"/>
      <c r="KZ80" s="253"/>
      <c r="LA80" s="253"/>
      <c r="LB80" s="253"/>
      <c r="LC80" s="253"/>
      <c r="LD80" s="253"/>
      <c r="LE80" s="254"/>
      <c r="LF80" s="257" t="str">
        <f>INDEX(Aides_traitements!$A$5:$A$58,Sommaire!$C$6,1)</f>
        <v>Ballan-Miré</v>
      </c>
      <c r="LG80" s="260">
        <f>VLOOKUP($LF80,'Base de données'!$LF$8:$LO$67,2,FALSE)/(VLOOKUP($LF80,'Base de données'!$LF$8:$LO$67,2,FALSE)+VLOOKUP($LF80,'Base de données'!$LF$8:$LO$67,3,FALSE)+VLOOKUP($LF80,'Base de données'!$LF$8:$LO$67,4,FALSE))</f>
        <v>0.95271317829457369</v>
      </c>
      <c r="LH80" s="261">
        <f>VLOOKUP($LF80,'Base de données'!$LF$8:$LO$67,3,FALSE)/(VLOOKUP($LF80,'Base de données'!$LF$8:$LO$67,2,FALSE)+VLOOKUP($LF80,'Base de données'!$LF$8:$LO$67,3,FALSE)+VLOOKUP($LF80,'Base de données'!$LF$8:$LO$67,4,FALSE))</f>
        <v>2.0155038759689922E-2</v>
      </c>
      <c r="LI80" s="262">
        <f>VLOOKUP($LF80,'Base de données'!$LF$8:$LO$67,4,FALSE)/(VLOOKUP($LF80,'Base de données'!$LF$8:$LO$67,2,FALSE)+VLOOKUP($LF80,'Base de données'!$LF$8:$LO$67,3,FALSE)+VLOOKUP($LF80,'Base de données'!$LF$8:$LO$67,4,FALSE))</f>
        <v>2.7131782945736434E-2</v>
      </c>
      <c r="LJ80" s="260">
        <f>VLOOKUP($LF80,'Base de données'!$LF$8:$LO$67,5,FALSE)/(VLOOKUP($LF80,'Base de données'!$LF$8:$LO$67,5,FALSE)+VLOOKUP($LF80,'Base de données'!$LF$8:$LO$67,6,FALSE)+VLOOKUP($LF80,'Base de données'!$LF$8:$LO$67,7,FALSE))</f>
        <v>0.94888990659347006</v>
      </c>
      <c r="LK80" s="261">
        <f>VLOOKUP($LF80,'Base de données'!$LF$8:$LO$67,6,FALSE)/(VLOOKUP($LF80,'Base de données'!$LF$8:$LO$67,5,FALSE)+VLOOKUP($LF80,'Base de données'!$LF$8:$LO$67,6,FALSE)+VLOOKUP($LF80,'Base de données'!$LF$8:$LO$67,7,FALSE))</f>
        <v>1.7777423793575609E-2</v>
      </c>
      <c r="LL80" s="262">
        <f>VLOOKUP($LF80,'Base de données'!$LF$8:$LO$67,7,FALSE)/(VLOOKUP($LF80,'Base de données'!$LF$8:$LO$67,5,FALSE)+VLOOKUP($LF80,'Base de données'!$LF$8:$LO$67,6,FALSE)+VLOOKUP($LF80,'Base de données'!$LF$8:$LO$67,7,FALSE))</f>
        <v>3.3332669612954301E-2</v>
      </c>
      <c r="LM80" s="260">
        <f>VLOOKUP($LF80,'Base de données'!$LF$8:$LO$67,8,FALSE)/(VLOOKUP($LF80,'Base de données'!$LF$8:$LO$67,8,FALSE)+VLOOKUP($LF80,'Base de données'!$LF$8:$LO$67,9,FALSE)+VLOOKUP($LF80,'Base de données'!$LF$8:$LO$67,10,FALSE))</f>
        <v>0.95011706444568877</v>
      </c>
      <c r="LN80" s="261">
        <f>VLOOKUP($LF80,'Base de données'!$LF$8:$LO$67,9,FALSE)/(VLOOKUP($LF80,'Base de données'!$LF$8:$LO$67,8,FALSE)+VLOOKUP($LF80,'Base de données'!$LF$8:$LO$67,9,FALSE)+VLOOKUP($LF80,'Base de données'!$LF$8:$LO$67,10,FALSE))</f>
        <v>1.1923238254445086E-2</v>
      </c>
      <c r="LO80" s="262">
        <f>VLOOKUP($LF80,'Base de données'!$LF$8:$LO$67,10,FALSE)/(VLOOKUP($LF80,'Base de données'!$LF$8:$LO$67,8,FALSE)+VLOOKUP($LF80,'Base de données'!$LF$8:$LO$67,9,FALSE)+VLOOKUP($LF80,'Base de données'!$LF$8:$LO$67,10,FALSE))</f>
        <v>3.7959697299866035E-2</v>
      </c>
      <c r="LP80" s="168"/>
      <c r="LQ80" s="257" t="str">
        <f>INDEX(Aides_traitements!$A$5:$A$58,Sommaire!$C$6,1)</f>
        <v>Ballan-Miré</v>
      </c>
      <c r="LR80" s="260">
        <f>VLOOKUP($LQ$80,'Base de données'!$LQ$8:$LZ$75,2,FALSE)/(VLOOKUP($LQ$80,'Base de données'!$LQ$8:$LZ$75,2,FALSE)+VLOOKUP($LQ$80,'Base de données'!$LQ$8:$LZ$75,3,FALSE)+VLOOKUP($LQ$80,'Base de données'!$LQ$8:$LZ$75,4,FALSE))</f>
        <v>0.8593023255813953</v>
      </c>
      <c r="LS80" s="261">
        <f>VLOOKUP($LQ$80,'Base de données'!$LQ$8:$LZ$75,3,FALSE)/(VLOOKUP($LQ$80,'Base de données'!$LQ$8:$LZ$75,2,FALSE)+VLOOKUP($LQ$80,'Base de données'!$LQ$8:$LZ$75,3,FALSE)+VLOOKUP($LQ$80,'Base de données'!$LQ$8:$LZ$75,4,FALSE))</f>
        <v>0.12906976744186047</v>
      </c>
      <c r="LT80" s="262">
        <f>VLOOKUP($LQ$80,'Base de données'!$LQ$8:$LZ$75,4,FALSE)/(VLOOKUP($LQ$80,'Base de données'!$LQ$8:$LZ$75,2,FALSE)+VLOOKUP($LQ$80,'Base de données'!$LQ$8:$LZ$75,3,FALSE)+VLOOKUP($LQ$80,'Base de données'!$LQ$8:$LZ$75,4,FALSE))</f>
        <v>1.1627906976744186E-2</v>
      </c>
      <c r="LU80" s="260">
        <f>VLOOKUP($LQ$80,'Base de données'!$LQ$8:$LZ$75,5,FALSE)/(VLOOKUP($LQ$80,'Base de données'!$LQ$8:$LZ$75,5,FALSE)+VLOOKUP($LQ$80,'Base de données'!$LQ$8:$LZ$75,6,FALSE)+VLOOKUP($LQ$80,'Base de données'!$LQ$8:$LZ$75,7,FALSE))</f>
        <v>0.78375798988008138</v>
      </c>
      <c r="LV80" s="261">
        <f>VLOOKUP($LQ$80,'Base de données'!$LQ$8:$LZ$75,6,FALSE)/(VLOOKUP($LQ$80,'Base de données'!$LQ$8:$LZ$75,5,FALSE)+VLOOKUP($LQ$80,'Base de données'!$LQ$8:$LZ$75,6,FALSE)+VLOOKUP($LQ$80,'Base de données'!$LQ$8:$LZ$75,7,FALSE))</f>
        <v>0.21298091324234497</v>
      </c>
      <c r="LW80" s="262">
        <f>VLOOKUP($LQ$80,'Base de données'!$LQ$8:$LZ$75,7,FALSE)/(VLOOKUP($LQ$80,'Base de données'!$LQ$8:$LZ$75,5,FALSE)+VLOOKUP($LQ$80,'Base de données'!$LQ$8:$LZ$75,6,FALSE)+VLOOKUP($LQ$80,'Base de données'!$LQ$8:$LZ$75,7,FALSE))</f>
        <v>3.2610968775736034E-3</v>
      </c>
      <c r="LX80" s="260">
        <f>VLOOKUP($LQ$80,'Base de données'!$LQ$8:$LZ$75,8,FALSE)/(VLOOKUP($LQ$80,'Base de données'!$LQ$8:$LZ$75,8,FALSE)+VLOOKUP($LQ$80,'Base de données'!$LQ$8:$LZ$75,9,FALSE)+VLOOKUP($LQ$80,'Base de données'!$LQ$8:$LZ$75,10,FALSE))</f>
        <v>0.78168134298174097</v>
      </c>
      <c r="LY80" s="261">
        <f>VLOOKUP($LQ$80,'Base de données'!$LQ$8:$LZ$75,9,FALSE)/(VLOOKUP($LQ$80,'Base de données'!$LQ$8:$LZ$75,8,FALSE)+VLOOKUP($LQ$80,'Base de données'!$LQ$8:$LZ$75,9,FALSE)+VLOOKUP($LQ$80,'Base de données'!$LQ$8:$LZ$75,10,FALSE))</f>
        <v>0.21723476201772141</v>
      </c>
      <c r="LZ80" s="262">
        <f>VLOOKUP($LQ$80,'Base de données'!$LQ$8:$LZ$75,10,FALSE)/(VLOOKUP($LQ$80,'Base de données'!$LQ$8:$LZ$75,8,FALSE)+VLOOKUP($LQ$80,'Base de données'!$LQ$8:$LZ$75,9,FALSE)+VLOOKUP($LQ$80,'Base de données'!$LQ$8:$LZ$75,10,FALSE))</f>
        <v>1.0838950005375816E-3</v>
      </c>
      <c r="MA80" s="168"/>
      <c r="MB80" s="257" t="str">
        <f>INDEX(Aides_traitements!$A$5:$A$58,Sommaire!$C$6,1)</f>
        <v>Ballan-Miré</v>
      </c>
      <c r="MC80" s="1114" t="e">
        <f>VLOOKUP($MB$80,$MB$8:$MQ$75,2,FALSE)/(VLOOKUP($MB$80,$MB$8:$MQ$75,2,FALSE)+VLOOKUP($MB$80,$MB$8:$MQ$75,3,FALSE)+VLOOKUP($MB$80,$MB$8:$MQ$75,4,FALSE)+VLOOKUP($MB$80,$MB$8:$MQ$75,5,FALSE)+VLOOKUP($MB$80,$MB$8:$MQ$75,6,FALSE))</f>
        <v>#DIV/0!</v>
      </c>
      <c r="MD80" s="1115" t="e">
        <f>VLOOKUP($MB$80,$MB$8:$MQ$75,3,FALSE)/(VLOOKUP($MB$80,$MB$8:$MQ$75,2,FALSE)+VLOOKUP($MB$80,$MB$8:$MQ$75,3,FALSE)+VLOOKUP($MB$80,$MB$8:$MQ$75,4,FALSE)+VLOOKUP($MB$80,$MB$8:$MQ$75,5,FALSE)+VLOOKUP($MB$80,$MB$8:$MQ$75,6,FALSE))</f>
        <v>#DIV/0!</v>
      </c>
      <c r="ME80" s="1115" t="e">
        <f>VLOOKUP($MB$80,$MB$8:$MQ$75,4,FALSE)/(VLOOKUP($MB$80,$MB$8:$MQ$75,2,FALSE)+VLOOKUP($MB$80,$MB$8:$MQ$75,3,FALSE)+VLOOKUP($MB$80,$MB$8:$MQ$75,4,FALSE)+VLOOKUP($MB$80,$MB$8:$MQ$75,5,FALSE)+VLOOKUP($MB$80,$MB$8:$MQ$75,6,FALSE))</f>
        <v>#DIV/0!</v>
      </c>
      <c r="MF80" s="1115" t="e">
        <f>VLOOKUP($MB$80,$MB$8:$MQ$75,5,FALSE)/(VLOOKUP($MB$80,$MB$8:$MQ$75,2,FALSE)+VLOOKUP($MB$80,$MB$8:$MQ$75,3,FALSE)+VLOOKUP($MB$80,$MB$8:$MQ$75,4,FALSE)+VLOOKUP($MB$80,$MB$8:$MQ$75,5,FALSE)+VLOOKUP($MB$80,$MB$8:$MQ$75,6,FALSE))</f>
        <v>#DIV/0!</v>
      </c>
      <c r="MG80" s="1116" t="e">
        <f>VLOOKUP($MB$80,$MB$8:$MQ$75,6,FALSE)/(VLOOKUP($MB$80,$MB$8:$MQ$75,2,FALSE)+VLOOKUP($MB$80,$MB$8:$MQ$75,3,FALSE)+VLOOKUP($MB$80,$MB$8:$MQ$75,4,FALSE)+VLOOKUP($MB$80,$MB$8:$MQ$75,5,FALSE)+VLOOKUP($MB$80,$MB$8:$MQ$75,6,FALSE))</f>
        <v>#DIV/0!</v>
      </c>
      <c r="MH80" s="260">
        <f>VLOOKUP($MB$80,$MB$8:$MQ$75,7,FALSE)/(VLOOKUP($MB$80,$MB$8:$MQ$75,7,FALSE)+VLOOKUP($MB$80,$MB$8:$MQ$75,8,FALSE)+VLOOKUP($MB$80,$MB$8:$MQ$75,9,FALSE)+VLOOKUP($MB$80,$MB$8:$MQ$75,10,FALSE)+VLOOKUP($MB$80,$MB$8:$MQ$75,11,FALSE))</f>
        <v>2.0605527771493028E-2</v>
      </c>
      <c r="MI80" s="261">
        <f>VLOOKUP($MB$80,$MB$8:$MQ$75,8,FALSE)/(VLOOKUP($MB$80,$MB$8:$MQ$75,7,FALSE)+VLOOKUP($MB$80,$MB$8:$MQ$75,8,FALSE)+VLOOKUP($MB$80,$MB$8:$MQ$75,9,FALSE)+VLOOKUP($MB$80,$MB$8:$MQ$75,10,FALSE)+VLOOKUP($MB$80,$MB$8:$MQ$75,11,FALSE))</f>
        <v>7.6361533264457354E-2</v>
      </c>
      <c r="MJ80" s="261">
        <f>VLOOKUP($MB$80,$MB$8:$MQ$75,9,FALSE)/(VLOOKUP($MB$80,$MB$8:$MQ$75,7,FALSE)+VLOOKUP($MB$80,$MB$8:$MQ$75,8,FALSE)+VLOOKUP($MB$80,$MB$8:$MQ$75,9,FALSE)+VLOOKUP($MB$80,$MB$8:$MQ$75,10,FALSE)+VLOOKUP($MB$80,$MB$8:$MQ$75,11,FALSE))</f>
        <v>0.15459868938275251</v>
      </c>
      <c r="MK80" s="261">
        <f>VLOOKUP($MB$80,$MB$8:$MQ$75,10,FALSE)/(VLOOKUP($MB$80,$MB$8:$MQ$75,7,FALSE)+VLOOKUP($MB$80,$MB$8:$MQ$75,8,FALSE)+VLOOKUP($MB$80,$MB$8:$MQ$75,9,FALSE)+VLOOKUP($MB$80,$MB$8:$MQ$75,10,FALSE)+VLOOKUP($MB$80,$MB$8:$MQ$75,11,FALSE))</f>
        <v>0.25228709547930944</v>
      </c>
      <c r="ML80" s="262">
        <f>VLOOKUP($MB$80,$MB$8:$MQ$75,11,FALSE)/(VLOOKUP($MB$80,$MB$8:$MQ$75,7,FALSE)+VLOOKUP($MB$80,$MB$8:$MQ$75,8,FALSE)+VLOOKUP($MB$80,$MB$8:$MQ$75,9,FALSE)+VLOOKUP($MB$80,$MB$8:$MQ$75,10,FALSE)+VLOOKUP($MB$80,$MB$8:$MQ$75,11,FALSE))</f>
        <v>0.49614715410198768</v>
      </c>
      <c r="MM80" s="260">
        <f>VLOOKUP($MB$80,$MB$8:$MQ$75,12,FALSE)/(VLOOKUP($MB$80,$MB$8:$MQ$75,12,FALSE)+VLOOKUP($MB$80,$MB$8:$MQ$75,13,FALSE)+VLOOKUP($MB$80,$MB$8:$MQ$75,14,FALSE)+VLOOKUP($MB$80,$MB$8:$MQ$75,15,FALSE)+VLOOKUP($MB$80,$MB$8:$MQ$75,16,FALSE))</f>
        <v>1.3567115744761783E-2</v>
      </c>
      <c r="MN80" s="261">
        <f>VLOOKUP($MB$80,$MB$8:$MQ$75,13,FALSE)/(VLOOKUP($MB$80,$MB$8:$MQ$75,12,FALSE)+VLOOKUP($MB$80,$MB$8:$MQ$75,13,FALSE)+VLOOKUP($MB$80,$MB$8:$MQ$75,14,FALSE)+VLOOKUP($MB$80,$MB$8:$MQ$75,15,FALSE)+VLOOKUP($MB$80,$MB$8:$MQ$75,16,FALSE))</f>
        <v>8.064297915975592E-2</v>
      </c>
      <c r="MO80" s="261">
        <f>VLOOKUP($MB$80,$MB$8:$MQ$75,14,FALSE)/(VLOOKUP($MB$80,$MB$8:$MQ$75,12,FALSE)+VLOOKUP($MB$80,$MB$8:$MQ$75,13,FALSE)+VLOOKUP($MB$80,$MB$8:$MQ$75,14,FALSE)+VLOOKUP($MB$80,$MB$8:$MQ$75,15,FALSE)+VLOOKUP($MB$80,$MB$8:$MQ$75,16,FALSE))</f>
        <v>0.15877853818913135</v>
      </c>
      <c r="MP80" s="261">
        <f>VLOOKUP($MB$80,$MB$8:$MQ$75,15,FALSE)/(VLOOKUP($MB$80,$MB$8:$MQ$75,12,FALSE)+VLOOKUP($MB$80,$MB$8:$MQ$75,13,FALSE)+VLOOKUP($MB$80,$MB$8:$MQ$75,14,FALSE)+VLOOKUP($MB$80,$MB$8:$MQ$75,15,FALSE)+VLOOKUP($MB$80,$MB$8:$MQ$75,16,FALSE))</f>
        <v>0.24409594098563178</v>
      </c>
      <c r="MQ80" s="262">
        <f>VLOOKUP($MB$80,$MB$8:$MQ$75,16,FALSE)/(VLOOKUP($MB$80,$MB$8:$MQ$75,12,FALSE)+VLOOKUP($MB$80,$MB$8:$MQ$75,13,FALSE)+VLOOKUP($MB$80,$MB$8:$MQ$75,14,FALSE)+VLOOKUP($MB$80,$MB$8:$MQ$75,15,FALSE)+VLOOKUP($MB$80,$MB$8:$MQ$75,16,FALSE))</f>
        <v>0.50291542592071914</v>
      </c>
      <c r="MR80" s="168"/>
      <c r="MS80" s="253"/>
      <c r="MT80" s="253"/>
      <c r="MU80" s="253"/>
      <c r="MV80" s="253"/>
      <c r="MW80" s="253"/>
      <c r="MX80" s="253"/>
      <c r="MY80" s="253"/>
      <c r="MZ80" s="253"/>
      <c r="NA80" s="168"/>
      <c r="NB80" s="257" t="str">
        <f>INDEX(Aides_traitements!$A$5:$A$58,Sommaire!$C$6,1)</f>
        <v>Ballan-Miré</v>
      </c>
      <c r="NC80" s="260">
        <f>VLOOKUP($NB80,$NB$8:$NK$61,2,FALSE)/(VLOOKUP($NB80,$NB$8:$NK$61,2,FALSE)+VLOOKUP($NB80,$NB$8:$NK$61,3,FALSE)+VLOOKUP($NB80,$NB$8:$NK$61,4,FALSE))</f>
        <v>0.86016260162601621</v>
      </c>
      <c r="ND80" s="261">
        <f>VLOOKUP($NB80,$NB$8:$NK$61,3,FALSE)/(VLOOKUP($NB80,$NB$8:$NK$61,2,FALSE)+VLOOKUP($NB80,$NB$8:$NK$61,3,FALSE)+VLOOKUP($NB80,$NB$8:$NK$61,4,FALSE))</f>
        <v>0.13008130081300814</v>
      </c>
      <c r="NE80" s="262">
        <f>VLOOKUP($NB80,$NB$8:$NK$61,4,FALSE)/(VLOOKUP($NB80,$NB$8:$NK$61,2,FALSE)+VLOOKUP($NB80,$NB$8:$NK$61,3,FALSE)+VLOOKUP($NB80,$NB$8:$NK$61,4,FALSE))</f>
        <v>9.7560975609756097E-3</v>
      </c>
      <c r="NF80" s="260">
        <f>VLOOKUP($NB80,$NB$8:$NK$61,5,FALSE)/(VLOOKUP($NB80,$NB$8:$NK$61,5,FALSE)+VLOOKUP($NB80,$NB$8:$NK$61,6,FALSE)+VLOOKUP($NB80,$NB$8:$NK$61,7,FALSE))</f>
        <v>0.78984184921648093</v>
      </c>
      <c r="NG80" s="261">
        <f>VLOOKUP($NB80,$NB$8:$NK$61,6,FALSE)/(VLOOKUP($NB80,$NB$8:$NK$61,5,FALSE)+VLOOKUP($NB80,$NB$8:$NK$61,6,FALSE)+VLOOKUP($NB80,$NB$8:$NK$61,7,FALSE))</f>
        <v>0.20772506083320491</v>
      </c>
      <c r="NH80" s="262">
        <f>VLOOKUP($NB80,$NB$8:$NK$61,7,FALSE)/(VLOOKUP($NB80,$NB$8:$NK$61,5,FALSE)+VLOOKUP($NB80,$NB$8:$NK$61,6,FALSE)+VLOOKUP($NB80,$NB$8:$NK$61,7,FALSE))</f>
        <v>2.4330899503141271E-3</v>
      </c>
      <c r="NI80" s="260">
        <f>VLOOKUP($NB80,$NB$8:$NK$61,8,FALSE)/(VLOOKUP($NB80,$NB$8:$NK$61,8,FALSE)+VLOOKUP($NB80,$NB$8:$NK$61,9,FALSE)+VLOOKUP($NB80,$NB$8:$NK$61,10,FALSE))</f>
        <v>0.78737835446770876</v>
      </c>
      <c r="NJ80" s="261">
        <f>VLOOKUP($NB80,$NB$8:$NK$61,9,FALSE)/(VLOOKUP($NB80,$NB$8:$NK$61,8,FALSE)+VLOOKUP($NB80,$NB$8:$NK$61,9,FALSE)+VLOOKUP($NB80,$NB$8:$NK$61,10,FALSE))</f>
        <v>0.21173695075199056</v>
      </c>
      <c r="NK80" s="262">
        <f>VLOOKUP($NB80,$NB$8:$NK$61,10,FALSE)/(VLOOKUP($NB80,$NB$8:$NK$61,8,FALSE)+VLOOKUP($NB80,$NB$8:$NK$61,9,FALSE)+VLOOKUP($NB80,$NB$8:$NK$61,10,FALSE))</f>
        <v>8.8469478030073451E-4</v>
      </c>
      <c r="NL80" s="168"/>
      <c r="NM80" s="257" t="str">
        <f>INDEX(Aides_traitements!$A$5:$A$58,Sommaire!$C$6,1)</f>
        <v>Ballan-Miré</v>
      </c>
      <c r="NN80" s="260">
        <f>VLOOKUP($MB$80,$NM$8:$OD$75,2,FALSE)/(VLOOKUP($MB$80,$NM$8:$OD$75,2,FALSE)+VLOOKUP($MB$80,$NM$8:$OD$75,3,FALSE)+VLOOKUP($MB$80,$NM$8:$OD$75,4,FALSE)+VLOOKUP($MB$80,$NM$8:$OD$75,5,FALSE)+VLOOKUP($MB$80,$NM$8:$OD$75,6,FALSE))</f>
        <v>1.097560975609756E-2</v>
      </c>
      <c r="NO80" s="261">
        <f>VLOOKUP($MB$80,$NM$8:$OD$75,3,FALSE)/(VLOOKUP($MB$80,$NM$8:$OD$75,2,FALSE)+VLOOKUP($MB$80,$NM$8:$OD$75,3,FALSE)+VLOOKUP($MB$80,$NM$8:$OD$75,4,FALSE)+VLOOKUP($MB$80,$NM$8:$OD$75,5,FALSE)+VLOOKUP($MB$80,$NM$8:$OD$75,6,FALSE))</f>
        <v>6.0569105691056911E-2</v>
      </c>
      <c r="NP80" s="261">
        <f>VLOOKUP($MB$80,$NM$8:$OD$75,4,FALSE)/(VLOOKUP($MB$80,$NM$8:$OD$75,2,FALSE)+VLOOKUP($MB$80,$NM$8:$OD$75,3,FALSE)+VLOOKUP($MB$80,$NM$8:$OD$75,4,FALSE)+VLOOKUP($MB$80,$NM$8:$OD$75,5,FALSE)+VLOOKUP($MB$80,$NM$8:$OD$75,6,FALSE))</f>
        <v>0.14796747967479676</v>
      </c>
      <c r="NQ80" s="261">
        <f>VLOOKUP($MB$80,$NM$8:$OD$75,5,FALSE)/(VLOOKUP($MB$80,$NM$8:$OD$75,2,FALSE)+VLOOKUP($MB$80,$NM$8:$OD$75,3,FALSE)+VLOOKUP($MB$80,$NM$8:$OD$75,4,FALSE)+VLOOKUP($MB$80,$NM$8:$OD$75,5,FALSE)+VLOOKUP($MB$80,$NM$8:$OD$75,6,FALSE))</f>
        <v>0.29593495934959352</v>
      </c>
      <c r="NR80" s="262">
        <f>VLOOKUP($MB$80,$NM$8:$OD$75,6,FALSE)/(VLOOKUP($MB$80,$NM$8:$OD$75,2,FALSE)+VLOOKUP($MB$80,$NM$8:$OD$75,3,FALSE)+VLOOKUP($MB$80,$NM$8:$OD$75,4,FALSE)+VLOOKUP($MB$80,$NM$8:$OD$75,5,FALSE)+VLOOKUP($MB$80,$NM$8:$OD$75,6,FALSE))</f>
        <v>0.48455284552845529</v>
      </c>
      <c r="NT80" s="260">
        <f>VLOOKUP($MB$80,$NM$8:$OD$75,8,FALSE)/(VLOOKUP($MB$80,$NM$8:$OD$75,8,FALSE)+VLOOKUP($MB$80,$NM$8:$OD$75,9,FALSE)+VLOOKUP($MB$80,$NM$8:$OD$75,10,FALSE)+VLOOKUP($MB$80,$NM$8:$OD$75,11,FALSE)+VLOOKUP($MB$80,$NM$8:$OD$75,12,FALSE))</f>
        <v>1.3686131271713744E-2</v>
      </c>
      <c r="NU80" s="261">
        <f>VLOOKUP($MB$80,$NM$8:$OD$75,9,FALSE)/(VLOOKUP($MB$80,$NM$8:$OD$75,8,FALSE)+VLOOKUP($MB$80,$NM$8:$OD$75,9,FALSE)+VLOOKUP($MB$80,$NM$8:$OD$75,10,FALSE)+VLOOKUP($MB$80,$NM$8:$OD$75,11,FALSE)+VLOOKUP($MB$80,$NM$8:$OD$75,12,FALSE))</f>
        <v>6.5085158279281893E-2</v>
      </c>
      <c r="NV80" s="261">
        <f>VLOOKUP($MB$80,$NM$8:$OD$75,10,FALSE)/(VLOOKUP($MB$80,$NM$8:$OD$75,8,FALSE)+VLOOKUP($MB$80,$NM$8:$OD$75,9,FALSE)+VLOOKUP($MB$80,$NM$8:$OD$75,10,FALSE)+VLOOKUP($MB$80,$NM$8:$OD$75,11,FALSE)+VLOOKUP($MB$80,$NM$8:$OD$75,12,FALSE))</f>
        <v>0.15723844285820204</v>
      </c>
      <c r="NW80" s="261">
        <f>VLOOKUP($MB$80,$NM$8:$OD$75,11,FALSE)/(VLOOKUP($MB$80,$NM$8:$OD$75,8,FALSE)+VLOOKUP($MB$80,$NM$8:$OD$75,9,FALSE)+VLOOKUP($MB$80,$NM$8:$OD$75,10,FALSE)+VLOOKUP($MB$80,$NM$8:$OD$75,11,FALSE)+VLOOKUP($MB$80,$NM$8:$OD$75,12,FALSE))</f>
        <v>0.25182481738743612</v>
      </c>
      <c r="NX80" s="262">
        <f>VLOOKUP($MB$80,$NM$8:$OD$75,12,FALSE)/(VLOOKUP($MB$80,$NM$8:$OD$75,8,FALSE)+VLOOKUP($MB$80,$NM$8:$OD$75,9,FALSE)+VLOOKUP($MB$80,$NM$8:$OD$75,10,FALSE)+VLOOKUP($MB$80,$NM$8:$OD$75,11,FALSE)+VLOOKUP($MB$80,$NM$8:$OD$75,12,FALSE))</f>
        <v>0.51216545020336623</v>
      </c>
      <c r="NZ80" s="260">
        <f>VLOOKUP($MB$80,$NM$8:$OD$75,14,FALSE)/(VLOOKUP($MB$80,$NM$8:$OD$75,14,FALSE)+VLOOKUP($MB$80,$NM$8:$OD$75,15,FALSE)+VLOOKUP($MB$80,$NM$8:$OD$75,16,FALSE)+VLOOKUP($MB$80,$NM$8:$OD$75,17,FALSE)+VLOOKUP($MB$80,$NM$8:$OD$75,18,FALSE))</f>
        <v>1.1206133883810084E-2</v>
      </c>
      <c r="OA80" s="261">
        <f>VLOOKUP($MB$80,$NM$8:$OD$75,15,FALSE)/(VLOOKUP($MB$80,$NM$8:$OD$75,14,FALSE)+VLOOKUP($MB$80,$NM$8:$OD$75,15,FALSE)+VLOOKUP($MB$80,$NM$8:$OD$75,16,FALSE)+VLOOKUP($MB$80,$NM$8:$OD$75,17,FALSE)+VLOOKUP($MB$80,$NM$8:$OD$75,18,FALSE))</f>
        <v>7.2839870244765556E-2</v>
      </c>
      <c r="OB80" s="261">
        <f>VLOOKUP($MB$80,$NM$8:$OD$75,16,FALSE)/(VLOOKUP($MB$80,$NM$8:$OD$75,14,FALSE)+VLOOKUP($MB$80,$NM$8:$OD$75,15,FALSE)+VLOOKUP($MB$80,$NM$8:$OD$75,16,FALSE)+VLOOKUP($MB$80,$NM$8:$OD$75,17,FALSE)+VLOOKUP($MB$80,$NM$8:$OD$75,18,FALSE))</f>
        <v>0.15482158655263933</v>
      </c>
      <c r="OC80" s="261">
        <f>VLOOKUP($MB$80,$NM$8:$OD$75,17,FALSE)/(VLOOKUP($MB$80,$NM$8:$OD$75,14,FALSE)+VLOOKUP($MB$80,$NM$8:$OD$75,15,FALSE)+VLOOKUP($MB$80,$NM$8:$OD$75,16,FALSE)+VLOOKUP($MB$80,$NM$8:$OD$75,17,FALSE)+VLOOKUP($MB$80,$NM$8:$OD$75,18,FALSE))</f>
        <v>0.23975228546151578</v>
      </c>
      <c r="OD80" s="262">
        <f>VLOOKUP($MB$80,$NM$8:$OD$75,18,FALSE)/(VLOOKUP($MB$80,$NM$8:$OD$75,14,FALSE)+VLOOKUP($MB$80,$NM$8:$OD$75,15,FALSE)+VLOOKUP($MB$80,$NM$8:$OD$75,16,FALSE)+VLOOKUP($MB$80,$NM$8:$OD$75,17,FALSE)+VLOOKUP($MB$80,$NM$8:$OD$75,18,FALSE))</f>
        <v>0.52138012385726928</v>
      </c>
      <c r="OF80" s="168"/>
      <c r="OG80" s="257" t="str">
        <f>INDEX(Aides_traitements!$A$5:$A$58,Sommaire!$C$6,1)</f>
        <v>Ballan-Miré</v>
      </c>
      <c r="OH80" s="260">
        <f>VLOOKUP($OG80,$OG$8:$OS$75,2,FALSE)/(VLOOKUP($OG80,$OG$8:$OS$75,2,FALSE)+VLOOKUP($OG80,$OG$8:$OS$75,3,FALSE)+VLOOKUP($OG80,$OG$8:$OS$75,4,FALSE)+VLOOKUP($OG80,$OG$8:$OS$75,5,FALSE))</f>
        <v>0.73495934959349596</v>
      </c>
      <c r="OI80" s="261">
        <f>VLOOKUP($OG80,$OG$8:$OS$75,3,FALSE)/(VLOOKUP($OG80,$OG$8:$OS$75,2,FALSE)+VLOOKUP($OG80,$OG$8:$OS$75,3,FALSE)+VLOOKUP($OG80,$OG$8:$OS$75,4,FALSE)+VLOOKUP($OG80,$OG$8:$OS$75,5,FALSE))</f>
        <v>0.10894308943089431</v>
      </c>
      <c r="OJ80" s="261">
        <f>VLOOKUP($OG80,$OG$8:$OS$75,4,FALSE)/(VLOOKUP($OG80,$OG$8:$OS$75,2,FALSE)+VLOOKUP($OG80,$OG$8:$OS$75,3,FALSE)+VLOOKUP($OG80,$OG$8:$OS$75,4,FALSE)+VLOOKUP($OG80,$OG$8:$OS$75,5,FALSE))</f>
        <v>0.13861788617886178</v>
      </c>
      <c r="OK80" s="261">
        <f>VLOOKUP($OG80,$OG$8:$OS$75,5,FALSE)/(VLOOKUP($OG80,$OG$8:$OS$75,2,FALSE)+VLOOKUP($OG80,$OG$8:$OS$75,3,FALSE)+VLOOKUP($OG80,$OG$8:$OS$75,4,FALSE)+VLOOKUP($OG80,$OG$8:$OS$75,5,FALSE))</f>
        <v>1.7479674796747967E-2</v>
      </c>
      <c r="OL80" s="260">
        <f>VLOOKUP($OG80,$OG$8:$OS$75,6,FALSE)/(VLOOKUP($OG80,$OG$8:$OS$75,6,FALSE)+VLOOKUP($OG80,$OG$8:$OS$75,7,FALSE)+VLOOKUP($OG80,$OG$8:$OS$75,8,FALSE)+VLOOKUP($OG80,$OG$8:$OS$75,9,FALSE))</f>
        <v>0.69495133814226029</v>
      </c>
      <c r="OM80" s="261">
        <f>VLOOKUP($OG80,$OG$8:$OS$75,7,FALSE)/(VLOOKUP($OG80,$OG$8:$OS$75,6,FALSE)+VLOOKUP($OG80,$OG$8:$OS$75,7,FALSE)+VLOOKUP($OG80,$OG$8:$OS$75,8,FALSE)+VLOOKUP($OG80,$OG$8:$OS$75,9,FALSE))</f>
        <v>0.16545012144051177</v>
      </c>
      <c r="ON80" s="261">
        <f>VLOOKUP($OG80,$OG$8:$OS$75,8,FALSE)/(VLOOKUP($OG80,$OG$8:$OS$75,6,FALSE)+VLOOKUP($OG80,$OG$8:$OS$75,7,FALSE)+VLOOKUP($OG80,$OG$8:$OS$75,8,FALSE)+VLOOKUP($OG80,$OG$8:$OS$75,9,FALSE))</f>
        <v>0.12469586386915979</v>
      </c>
      <c r="OO80" s="261">
        <f>VLOOKUP($OG80,$OG$8:$OS$75,9,FALSE)/(VLOOKUP($OG80,$OG$8:$OS$75,6,FALSE)+VLOOKUP($OG80,$OG$8:$OS$75,7,FALSE)+VLOOKUP($OG80,$OG$8:$OS$75,8,FALSE)+VLOOKUP($OG80,$OG$8:$OS$75,9,FALSE))</f>
        <v>1.4902676548068209E-2</v>
      </c>
      <c r="OP80" s="260">
        <f>VLOOKUP($OG$80,$OG$8:$OS$75,10,FALSE)/(VLOOKUP($OG$80,$OG$8:$OS$75,10,FALSE)+VLOOKUP($OG$80,$OG$8:$OS$75,11,FALSE)+VLOOKUP($OG$80,$OG$8:$OS$75,12,FALSE)+VLOOKUP($OG$80,$OG$8:$OS$75,13,FALSE))</f>
        <v>0.70067826599823058</v>
      </c>
      <c r="OQ80" s="261">
        <f>VLOOKUP($OG$80,$OG$8:$OS$75,11,FALSE)/(VLOOKUP($OG$80,$OG$8:$OS$75,10,FALSE)+VLOOKUP($OG$80,$OG$8:$OS$75,11,FALSE)+VLOOKUP($OG$80,$OG$8:$OS$75,12,FALSE)+VLOOKUP($OG$80,$OG$8:$OS$75,13,FALSE))</f>
        <v>0.15659097611324091</v>
      </c>
      <c r="OR80" s="261">
        <f>VLOOKUP($OG$80,$OG$8:$OS$75,12,FALSE)/(VLOOKUP($OG$80,$OG$8:$OS$75,10,FALSE)+VLOOKUP($OG$80,$OG$8:$OS$75,11,FALSE)+VLOOKUP($OG$80,$OG$8:$OS$75,12,FALSE)+VLOOKUP($OG$80,$OG$8:$OS$75,13,FALSE))</f>
        <v>0.12946033618401651</v>
      </c>
      <c r="OS80" s="262">
        <f>VLOOKUP($OG$80,$OG$8:$OS$75,13,FALSE)/(VLOOKUP($OG$80,$OG$8:$OS$75,10,FALSE)+VLOOKUP($OG$80,$OG$8:$OS$75,11,FALSE)+VLOOKUP($OG$80,$OG$8:$OS$75,12,FALSE)+VLOOKUP($OG$80,$OG$8:$OS$75,13,FALSE))</f>
        <v>1.3270421704511945E-2</v>
      </c>
      <c r="OT80" s="168"/>
      <c r="OU80" s="257" t="str">
        <f>INDEX(Aides_traitements!$A$5:$A$58,Sommaire!$C$6,1)</f>
        <v>Ballan-Miré</v>
      </c>
      <c r="OV80" s="260">
        <f>VLOOKUP($OU80,$OU$8:$PA$67,2,FALSE)/(VLOOKUP($OU80,$OU$8:$PA$67,2,FALSE)+VLOOKUP($OU80,$OU$8:$PA$67,3,FALSE)+VLOOKUP($OU80,$OU$8:$PA$67,4,FALSE)+VLOOKUP($OU80,$OU$8:$PA$67,5,FALSE)+VLOOKUP($OU80,$OU$8:$PA$67,6,FALSE)+VLOOKUP($OU80,$OU$8:$PA$67,7,FALSE))</f>
        <v>0.10115010321439102</v>
      </c>
      <c r="OW80" s="261">
        <f>VLOOKUP($OU80,$OU$8:$PA$67,3,FALSE)/(VLOOKUP($OU80,$OU$8:$PA$67,2,FALSE)+VLOOKUP($OU80,$OU$8:$PA$67,3,FALSE)+VLOOKUP($OU80,$OU$8:$PA$67,4,FALSE)+VLOOKUP($OU80,$OU$8:$PA$67,5,FALSE)+VLOOKUP($OU80,$OU$8:$PA$67,6,FALSE)+VLOOKUP($OU80,$OU$8:$PA$67,7,FALSE))</f>
        <v>0.16071955175464464</v>
      </c>
      <c r="OX80" s="261">
        <f>VLOOKUP($OU80,$OU$8:$PA$67,4,FALSE)/(VLOOKUP($OU80,$OU$8:$PA$67,2,FALSE)+VLOOKUP($OU80,$OU$8:$PA$67,3,FALSE)+VLOOKUP($OU80,$OU$8:$PA$67,4,FALSE)+VLOOKUP($OU80,$OU$8:$PA$67,5,FALSE)+VLOOKUP($OU80,$OU$8:$PA$67,6,FALSE)+VLOOKUP($OU80,$OU$8:$PA$67,7,FALSE))</f>
        <v>0.15806546741374225</v>
      </c>
      <c r="OY80" s="261">
        <f>VLOOKUP($OU80,$OU$8:$PA$67,5,FALSE)/(VLOOKUP($OU80,$OU$8:$PA$67,2,FALSE)+VLOOKUP($OU80,$OU$8:$PA$67,3,FALSE)+VLOOKUP($OU80,$OU$8:$PA$67,4,FALSE)+VLOOKUP($OU80,$OU$8:$PA$67,5,FALSE)+VLOOKUP($OU80,$OU$8:$PA$67,6,FALSE)+VLOOKUP($OU80,$OU$8:$PA$67,7,FALSE))</f>
        <v>0.23709820112061336</v>
      </c>
      <c r="OZ80" s="262">
        <f>(VLOOKUP($OU80,$OU$8:$PA$67,6,FALSE)+VLOOKUP($OU80,$OU$8:$PA$67,7,FALSE))/(VLOOKUP($OU80,$OU$8:$PA$67,2,FALSE)+VLOOKUP($OU80,$OU$8:$PA$67,3,FALSE)+VLOOKUP($OU80,$OU$8:$PA$67,4,FALSE)+VLOOKUP($OU80,$OU$8:$PA$67,5,FALSE)+VLOOKUP($OU80,$OU$8:$PA$67,6,FALSE)+VLOOKUP($OU80,$OU$8:$PA$67,7,FALSE))</f>
        <v>0.34296667649660867</v>
      </c>
      <c r="PA80" s="168"/>
      <c r="PB80" s="451"/>
      <c r="PC80" s="257" t="str">
        <f>INDEX(Aides_traitements!$A$5:$A$58,Sommaire!$C$6,1)</f>
        <v>Ballan-Miré</v>
      </c>
      <c r="PD80" s="260">
        <f>VLOOKUP($PC80,$PC$8:$PU$67,2,FALSE)/(VLOOKUP($PC80,$PC$8:$PU$67,2,FALSE)+VLOOKUP($PC80,$PC$8:$PU$67,3,FALSE)+VLOOKUP($PC80,$PC$8:$PU$67,4,FALSE)+VLOOKUP($PC80,$PC$8:$PU$67,5,FALSE)+VLOOKUP($PC80,$PC$8:$PU$67,6,FALSE)+VLOOKUP($PC80,$PC$8:$PU$67,7,FALSE))</f>
        <v>1.1611030478955009E-2</v>
      </c>
      <c r="PE80" s="261">
        <f>VLOOKUP($PC80,$PC$8:$PU$67,3,FALSE)/(VLOOKUP($PC80,$PC$8:$PU$67,2,FALSE)+VLOOKUP($PC80,$PC$8:$PU$67,3,FALSE)+VLOOKUP($PC80,$PC$8:$PU$67,4,FALSE)+VLOOKUP($PC80,$PC$8:$PU$67,5,FALSE)+VLOOKUP($PC80,$PC$8:$PU$67,6,FALSE)+VLOOKUP($PC80,$PC$8:$PU$67,7,FALSE))</f>
        <v>7.2568940493468806E-3</v>
      </c>
      <c r="PF80" s="261">
        <f>VLOOKUP($PC80,$PC$8:$PU$67,4,FALSE)/(VLOOKUP($PC80,$PC$8:$PU$67,2,FALSE)+VLOOKUP($PC80,$PC$8:$PU$67,3,FALSE)+VLOOKUP($PC80,$PC$8:$PU$67,4,FALSE)+VLOOKUP($PC80,$PC$8:$PU$67,5,FALSE)+VLOOKUP($PC80,$PC$8:$PU$67,6,FALSE)+VLOOKUP($PC80,$PC$8:$PU$67,7,FALSE))</f>
        <v>0.17561683599419453</v>
      </c>
      <c r="PG80" s="261">
        <f>VLOOKUP($PC80,$PC$8:$PU$67,5,FALSE)/(VLOOKUP($PC80,$PC$8:$PU$67,2,FALSE)+VLOOKUP($PC80,$PC$8:$PU$67,3,FALSE)+VLOOKUP($PC80,$PC$8:$PU$67,4,FALSE)+VLOOKUP($PC80,$PC$8:$PU$67,5,FALSE)+VLOOKUP($PC80,$PC$8:$PU$67,6,FALSE)+VLOOKUP($PC80,$PC$8:$PU$67,7,FALSE))</f>
        <v>0.23947750362844705</v>
      </c>
      <c r="PH80" s="261">
        <f>VLOOKUP($PC80,$PC$8:$PU$67,6,FALSE)/(VLOOKUP($PC80,$PC$8:$PU$67,2,FALSE)+VLOOKUP($PC80,$PC$8:$PU$67,3,FALSE)+VLOOKUP($PC80,$PC$8:$PU$67,4,FALSE)+VLOOKUP($PC80,$PC$8:$PU$67,5,FALSE)+VLOOKUP($PC80,$PC$8:$PU$67,6,FALSE)+VLOOKUP($PC80,$PC$8:$PU$67,7,FALSE))</f>
        <v>0.30914368650217705</v>
      </c>
      <c r="PI80" s="262">
        <f>VLOOKUP($PC80,$PC$8:$PU$67,7,FALSE)/(VLOOKUP($PC80,$PC$8:$PU$67,2,FALSE)+VLOOKUP($PC80,$PC$8:$PU$67,3,FALSE)+VLOOKUP($PC80,$PC$8:$PU$67,4,FALSE)+VLOOKUP($PC80,$PC$8:$PU$67,5,FALSE)+VLOOKUP($PC80,$PC$8:$PU$67,6,FALSE)+VLOOKUP($PC80,$PC$8:$PU$67,7,FALSE))</f>
        <v>0.25689404934687954</v>
      </c>
      <c r="PJ80" s="260">
        <f>VLOOKUP($PC80,$PC$8:$PU$67,8,FALSE)/(VLOOKUP($PC80,$PC$8:$PU$67,8,FALSE)+VLOOKUP($PC80,$PC$8:$PU$67,9,FALSE)+VLOOKUP($PC80,$PC$8:$PU$67,10,FALSE)+VLOOKUP($PC80,$PC$8:$PU$67,11,FALSE)+VLOOKUP($PC80,$PC$8:$PU$67,12,FALSE)+VLOOKUP($PC80,$PC$8:$PU$67,13,FALSE))</f>
        <v>7.7277970011534011E-2</v>
      </c>
      <c r="PK80" s="261">
        <f>VLOOKUP($PC80,$PC$8:$PU$67,9,FALSE)/(VLOOKUP($PC80,$PC$8:$PU$67,8,FALSE)+VLOOKUP($PC80,$PC$8:$PU$67,9,FALSE)+VLOOKUP($PC80,$PC$8:$PU$67,10,FALSE)+VLOOKUP($PC80,$PC$8:$PU$67,11,FALSE)+VLOOKUP($PC80,$PC$8:$PU$67,12,FALSE)+VLOOKUP($PC80,$PC$8:$PU$67,13,FALSE))</f>
        <v>2.8835063437139558E-2</v>
      </c>
      <c r="PL80" s="261">
        <f>VLOOKUP($PC80,$PC$8:$PU$67,10,FALSE)/(VLOOKUP($PC80,$PC$8:$PU$67,8,FALSE)+VLOOKUP($PC80,$PC$8:$PU$67,9,FALSE)+VLOOKUP($PC80,$PC$8:$PU$67,10,FALSE)+VLOOKUP($PC80,$PC$8:$PU$67,11,FALSE)+VLOOKUP($PC80,$PC$8:$PU$67,12,FALSE)+VLOOKUP($PC80,$PC$8:$PU$67,13,FALSE))</f>
        <v>9.7270280661284125E-2</v>
      </c>
      <c r="PM80" s="261">
        <f>VLOOKUP($PC80,$PC$8:$PU$67,11,FALSE)/(VLOOKUP($PC80,$PC$8:$PU$67,8,FALSE)+VLOOKUP($PC80,$PC$8:$PU$67,9,FALSE)+VLOOKUP($PC80,$PC$8:$PU$67,10,FALSE)+VLOOKUP($PC80,$PC$8:$PU$67,11,FALSE)+VLOOKUP($PC80,$PC$8:$PU$67,12,FALSE)+VLOOKUP($PC80,$PC$8:$PU$67,13,FALSE))</f>
        <v>0.43252595155709339</v>
      </c>
      <c r="PN80" s="261">
        <f>VLOOKUP($PC80,$PC$8:$PU$67,12,FALSE)/(VLOOKUP($PC80,$PC$8:$PU$67,8,FALSE)+VLOOKUP($PC80,$PC$8:$PU$67,9,FALSE)+VLOOKUP($PC80,$PC$8:$PU$67,10,FALSE)+VLOOKUP($PC80,$PC$8:$PU$67,11,FALSE)+VLOOKUP($PC80,$PC$8:$PU$67,12,FALSE)+VLOOKUP($PC80,$PC$8:$PU$67,13,FALSE))</f>
        <v>0.25797770088427524</v>
      </c>
      <c r="PO80" s="262">
        <f>VLOOKUP($PC80,$PC$8:$PU$67,13,FALSE)/(VLOOKUP($PC80,$PC$8:$PU$67,8,FALSE)+VLOOKUP($PC80,$PC$8:$PU$67,9,FALSE)+VLOOKUP($PC80,$PC$8:$PU$67,10,FALSE)+VLOOKUP($PC80,$PC$8:$PU$67,11,FALSE)+VLOOKUP($PC80,$PC$8:$PU$67,12,FALSE)+VLOOKUP($PC80,$PC$8:$PU$67,13,FALSE))</f>
        <v>0.10611303344867358</v>
      </c>
      <c r="PP80" s="260">
        <f>VLOOKUP($PC80,$PC$8:$PU$67,14,FALSE)/(VLOOKUP($PC80,$PC$8:$PU$67,14,FALSE)+VLOOKUP($PC80,$PC$8:$PU$67,15,FALSE)+VLOOKUP($PC80,$PC$8:$PU$67,16,FALSE)+VLOOKUP($PC80,$PC$8:$PU$67,17,FALSE)+VLOOKUP($PC80,$PC$8:$PU$67,18,FALSE)+VLOOKUP($PC80,$PC$8:$PU$67,19,FALSE))</f>
        <v>6.3467962344366843E-2</v>
      </c>
      <c r="PQ80" s="261">
        <f>VLOOKUP($PC80,$PC$8:$PU$67,15,FALSE)/(VLOOKUP($PC80,$PC$8:$PU$67,14,FALSE)+VLOOKUP($PC80,$PC$8:$PU$67,15,FALSE)+VLOOKUP($PC80,$PC$8:$PU$67,16,FALSE)+VLOOKUP($PC80,$PC$8:$PU$67,17,FALSE)+VLOOKUP($PC80,$PC$8:$PU$67,18,FALSE)+VLOOKUP($PC80,$PC$8:$PU$67,19,FALSE))</f>
        <v>2.4597631339204371E-2</v>
      </c>
      <c r="PR80" s="261">
        <f>VLOOKUP($PC80,$PC$8:$PU$67,16,FALSE)/(VLOOKUP($PC80,$PC$8:$PU$67,14,FALSE)+VLOOKUP($PC80,$PC$8:$PU$67,15,FALSE)+VLOOKUP($PC80,$PC$8:$PU$67,16,FALSE)+VLOOKUP($PC80,$PC$8:$PU$67,17,FALSE)+VLOOKUP($PC80,$PC$8:$PU$67,18,FALSE)+VLOOKUP($PC80,$PC$8:$PU$67,19,FALSE))</f>
        <v>0.11357424840570908</v>
      </c>
      <c r="PS80" s="261">
        <f>VLOOKUP($PC80,$PC$8:$PU$67,17,FALSE)/(VLOOKUP($PC80,$PC$8:$PU$67,14,FALSE)+VLOOKUP($PC80,$PC$8:$PU$67,15,FALSE)+VLOOKUP($PC80,$PC$8:$PU$67,16,FALSE)+VLOOKUP($PC80,$PC$8:$PU$67,17,FALSE)+VLOOKUP($PC80,$PC$8:$PU$67,18,FALSE)+VLOOKUP($PC80,$PC$8:$PU$67,19,FALSE))</f>
        <v>0.39204372912238078</v>
      </c>
      <c r="PT80" s="261">
        <f>VLOOKUP($PC80,$PC$8:$PU$67,18,FALSE)/(VLOOKUP($PC80,$PC$8:$PU$67,14,FALSE)+VLOOKUP($PC80,$PC$8:$PU$67,15,FALSE)+VLOOKUP($PC80,$PC$8:$PU$67,16,FALSE)+VLOOKUP($PC80,$PC$8:$PU$67,17,FALSE)+VLOOKUP($PC80,$PC$8:$PU$67,18,FALSE)+VLOOKUP($PC80,$PC$8:$PU$67,19,FALSE))</f>
        <v>0.26875189796538107</v>
      </c>
      <c r="PU80" s="262">
        <f>VLOOKUP($PC80,$PC$8:$PU$67,19,FALSE)/(VLOOKUP($PC80,$PC$8:$PU$67,14,FALSE)+VLOOKUP($PC80,$PC$8:$PU$67,15,FALSE)+VLOOKUP($PC80,$PC$8:$PU$67,16,FALSE)+VLOOKUP($PC80,$PC$8:$PU$67,17,FALSE)+VLOOKUP($PC80,$PC$8:$PU$67,18,FALSE)+VLOOKUP($PC80,$PC$8:$PU$67,19,FALSE))</f>
        <v>0.13756453082295778</v>
      </c>
      <c r="PV80" s="168"/>
      <c r="PW80" s="257" t="str">
        <f>INDEX(Aides_traitements!$A$5:$A$58,Sommaire!$C$6,1)</f>
        <v>Ballan-Miré</v>
      </c>
      <c r="PX80" s="260">
        <f>VLOOKUP($PW$80,$PW$8:$QF$75,2,FALSE)/(VLOOKUP($PW80,$PW$8:$QF$75,2,FALSE)+VLOOKUP($PW80,$PW$8:$QF$75,3,FALSE)+VLOOKUP($PW80,$PW$8:$QF$75,4,FALSE))</f>
        <v>7.642276422764227E-2</v>
      </c>
      <c r="PY80" s="261">
        <f>VLOOKUP($PW$80,$PW$8:$QF$75,3,FALSE)/(VLOOKUP($PW$80,$PW$8:$QF$75,2,FALSE)+VLOOKUP($PW$80,$PW$8:$QF$75,3,FALSE)+VLOOKUP($PW$80,$PW$8:$QF$75,4,FALSE))</f>
        <v>0.40569105691056911</v>
      </c>
      <c r="PZ80" s="262">
        <f>VLOOKUP($PW$80,$PW$8:$QF$75,4,FALSE)/(VLOOKUP($PW$80,$PW$8:$QF$75,2,FALSE)+VLOOKUP($PW$80,$PW$8:$QF$75,3,FALSE)+VLOOKUP($PW$80,$PW$8:$QF$75,4,FALSE))</f>
        <v>0.51788617886178867</v>
      </c>
      <c r="QA80" s="260">
        <f>VLOOKUP($PW$80,$PW$8:$QF$75,5,FALSE)/(VLOOKUP($PW$80,$PW$8:$QF$75,5,FALSE)+VLOOKUP($PW$80,$PW$8:$QF$75,6,FALSE)+VLOOKUP($PW$80,$PW$8:$QF$75,7,FALSE))</f>
        <v>6.2956204572757204E-2</v>
      </c>
      <c r="QB80" s="261">
        <f>VLOOKUP($PW$80,$PW$8:$QF$75,6,FALSE)/(VLOOKUP($PW$80,$PW$8:$QF$75,5,FALSE)+VLOOKUP($PW$80,$PW$8:$QF$75,6,FALSE)+VLOOKUP($PW$80,$PW$8:$QF$75,7,FALSE))</f>
        <v>0.42822384420675585</v>
      </c>
      <c r="QC80" s="262">
        <f>VLOOKUP($PW$80,$PW$8:$QF$75,7,FALSE)/(VLOOKUP($PW$80,$PW$8:$QF$75,5,FALSE)+VLOOKUP($PW$80,$PW$8:$QF$75,6,FALSE)+VLOOKUP($PW$80,$PW$8:$QF$75,7,FALSE))</f>
        <v>0.50881995122048695</v>
      </c>
      <c r="QD80" s="260">
        <f>VLOOKUP($PW$80,$PW$8:$QF$75,8,FALSE)/(VLOOKUP($PW$80,$PW$8:$QF$75,8,FALSE)+VLOOKUP($PW$80,$PW$8:$QF$75,9,FALSE)+VLOOKUP($PW$80,$PW$8:$QF$75,10,FALSE))</f>
        <v>6.4582718961958163E-2</v>
      </c>
      <c r="QE80" s="261">
        <f>VLOOKUP($PW$80,$PW$8:$QF$75,9,FALSE)/(VLOOKUP($PW$80,$PW$8:$QF$75,8,FALSE)+VLOOKUP($PW$80,$PW$8:$QF$75,9,FALSE)+VLOOKUP($PW$80,$PW$8:$QF$75,10,FALSE))</f>
        <v>0.42789737540548506</v>
      </c>
      <c r="QF80" s="262">
        <f>VLOOKUP($PW$80,$PW$8:$QF$75,10,FALSE)/(VLOOKUP($PW$80,$PW$8:$QF$75,8,FALSE)+VLOOKUP($PW$80,$PW$8:$QF$75,9,FALSE)+VLOOKUP($PW$80,$PW$8:$QF$75,10,FALSE))</f>
        <v>0.50751990563255678</v>
      </c>
      <c r="QG80" s="168"/>
      <c r="QH80" s="254"/>
      <c r="QI80" s="254"/>
      <c r="QJ80" s="254"/>
      <c r="QK80" s="254"/>
      <c r="QL80" s="254"/>
      <c r="QM80" s="254"/>
      <c r="QN80" s="254"/>
      <c r="QO80" s="254"/>
      <c r="QP80" s="254"/>
      <c r="QQ80" s="168"/>
      <c r="QR80" s="168"/>
      <c r="QS80" s="168"/>
      <c r="QT80" s="254"/>
      <c r="QU80" s="254"/>
      <c r="QV80" s="254"/>
      <c r="QW80" s="254"/>
      <c r="QX80" s="254"/>
      <c r="QY80" s="254"/>
      <c r="QZ80" s="254"/>
      <c r="RA80" s="254"/>
      <c r="RB80" s="254"/>
      <c r="RC80" s="168"/>
      <c r="RD80" s="168"/>
      <c r="RE80" s="168"/>
      <c r="RF80" s="254"/>
      <c r="RG80" s="254"/>
      <c r="RH80" s="254"/>
      <c r="RI80" s="254"/>
      <c r="RJ80" s="254"/>
      <c r="RK80" s="254"/>
      <c r="RL80" s="254"/>
      <c r="RM80" s="254"/>
      <c r="RN80" s="254"/>
      <c r="RO80" s="168"/>
      <c r="RP80" s="168"/>
      <c r="RQ80" s="168"/>
      <c r="RR80" s="254"/>
      <c r="RS80" s="254"/>
      <c r="RT80" s="254"/>
      <c r="RU80" s="254"/>
      <c r="RV80" s="254"/>
      <c r="RW80" s="254"/>
      <c r="RX80" s="254"/>
      <c r="RY80" s="254"/>
      <c r="RZ80" s="254"/>
      <c r="SA80" s="168"/>
      <c r="SB80" s="168"/>
      <c r="SC80" s="168"/>
      <c r="SD80" s="257" t="str">
        <f>INDEX(Aides_traitements!$A$5:$A$58,Sommaire!$C$6,1)</f>
        <v>Ballan-Miré</v>
      </c>
      <c r="SE80" s="1104">
        <f>VLOOKUP($SD$80,$SD$8:$SN$76,2,FALSE)</f>
        <v>101</v>
      </c>
      <c r="SF80" s="1105">
        <f>VLOOKUP($SD$80,$SD$8:$SN$76,3,FALSE)</f>
        <v>13</v>
      </c>
      <c r="SG80" s="1105">
        <f>VLOOKUP($SD$80,$SD$8:$SN$76,4,FALSE)</f>
        <v>16</v>
      </c>
      <c r="SH80" s="1105">
        <f>VLOOKUP($SD$80,$SD$8:$SN$76,5,FALSE)</f>
        <v>15</v>
      </c>
      <c r="SI80" s="1105">
        <f>VLOOKUP($SD$80,$SD$8:$SN$76,6,FALSE)</f>
        <v>3</v>
      </c>
      <c r="SJ80" s="1105">
        <f>VLOOKUP($SD$80,$SD$8:$SN$76,7,FALSE)</f>
        <v>21</v>
      </c>
      <c r="SK80" s="1105">
        <f>VLOOKUP($SD$80,$SD$8:$SN$76,8,FALSE)</f>
        <v>12</v>
      </c>
      <c r="SL80" s="1105">
        <f>VLOOKUP($SD$80,$SD$8:$SN$76,9,FALSE)</f>
        <v>65</v>
      </c>
      <c r="SM80" s="1105">
        <f>VLOOKUP($SD$80,$SD$8:$SN$76,10,FALSE)</f>
        <v>52</v>
      </c>
      <c r="SN80" s="1106">
        <f>VLOOKUP($SD$80,$SD$8:$SN$76,11,FALSE)</f>
        <v>90</v>
      </c>
      <c r="SO80" s="168"/>
      <c r="SP80" s="254"/>
      <c r="SQ80" s="255"/>
      <c r="SR80" s="255"/>
      <c r="SS80" s="783"/>
      <c r="ST80" s="782"/>
      <c r="SU80" s="77"/>
      <c r="SV80" s="77"/>
      <c r="SW80" s="168"/>
      <c r="SX80" s="589" t="str">
        <f>INDEX(Aides_traitements!$A$5:$A$58,Sommaire!$C$6,1)</f>
        <v>Ballan-Miré</v>
      </c>
      <c r="SY80" s="170"/>
      <c r="SZ80" s="260">
        <f>VLOOKUP($SX$80,$SX$8:$TD$75,3,FALSE)/(VLOOKUP($SX$80,$SX$8:$TD$75,2,FALSE)+VLOOKUP($SX$80,$SX$8:$TD$75,5,FALSE)+VLOOKUP($SX$80,$SX$8:$TD$75,6,FALSE)+VLOOKUP($SX$80,$SX$8:$TD$75,7,FALSE))</f>
        <v>0.63718140929535227</v>
      </c>
      <c r="TA80" s="261">
        <f>VLOOKUP($SX$80,$SX$8:$TD$75,4,FALSE)/(VLOOKUP($SX$80,$SX$8:$TD$75,2,FALSE)+VLOOKUP($SX$80,$SX$8:$TD$75,5,FALSE)+VLOOKUP($SX$80,$SX$8:$TD$75,6,FALSE)+VLOOKUP($SX$80,$SX$8:$TD$75,7,FALSE))</f>
        <v>5.9327479117584063E-2</v>
      </c>
      <c r="TB80" s="261">
        <f>VLOOKUP($SX$80,$SX$8:$TD$75,5,FALSE)/(VLOOKUP($SX$80,$SX$8:$TD$75,2,FALSE)+VLOOKUP($SX$80,$SX$8:$TD$75,5,FALSE)+VLOOKUP($SX$80,$SX$8:$TD$75,6,FALSE)+VLOOKUP($SX$80,$SX$8:$TD$75,7,FALSE))</f>
        <v>0.13321910473334761</v>
      </c>
      <c r="TC80" s="261">
        <f>VLOOKUP($SX$80,$SX$8:$TD$75,6,FALSE)/(VLOOKUP($SX$80,$SX$8:$TD$75,2,FALSE)+VLOOKUP($SX$80,$SX$8:$TD$75,5,FALSE)+VLOOKUP($SX$80,$SX$8:$TD$75,6,FALSE)+VLOOKUP($SX$80,$SX$8:$TD$75,7,FALSE))</f>
        <v>8.6313985864210754E-2</v>
      </c>
      <c r="TD80" s="262">
        <f>VLOOKUP($SX$80,$SX$8:$TD$75,7,FALSE)/(VLOOKUP($SX$80,$SX$8:$TD$75,2,FALSE)+VLOOKUP($SX$80,$SX$8:$TD$75,5,FALSE)+VLOOKUP($SX$80,$SX$8:$TD$75,6,FALSE)+VLOOKUP($SX$80,$SX$8:$TD$75,7,FALSE))</f>
        <v>8.0531162989933611E-2</v>
      </c>
      <c r="TE80" s="260">
        <f>VLOOKUP($SX$80,$SX$8:$TN$75,8,FALSE)/(VLOOKUP($SX$80,$SX$8:$TN$75,8,FALSE)+VLOOKUP($SX$80,$SX$8:$TN$75,9,FALSE)+VLOOKUP($SX$80,$SX$8:$TN$75,10,FALSE)+VLOOKUP($SX$80,$SX$8:$TN$75,11,FALSE)+VLOOKUP($SX$80,$SX$8:$TN$75,12,FALSE))</f>
        <v>0.69797381197681407</v>
      </c>
      <c r="TF80" s="261">
        <f>VLOOKUP($SX$80,$SX$8:$TN$75,9,FALSE)/(VLOOKUP($SX$80,$SX$8:$TN$75,8,FALSE)+VLOOKUP($SX$80,$SX$8:$TN$75,9,FALSE)+VLOOKUP($SX$80,$SX$8:$TN$75,10,FALSE)+VLOOKUP($SX$80,$SX$8:$TN$75,11,FALSE)+VLOOKUP($SX$80,$SX$8:$TN$75,12,FALSE))</f>
        <v>5.5258980381076322E-2</v>
      </c>
      <c r="TG80" s="261">
        <f>VLOOKUP($SX$80,$SX$8:$TN$75,10,FALSE)/(VLOOKUP($SX$80,$SX$8:$TN$75,8,FALSE)+VLOOKUP($SX$80,$SX$8:$TN$75,9,FALSE)+VLOOKUP($SX$80,$SX$8:$TN$75,10,FALSE)+VLOOKUP($SX$80,$SX$8:$TN$75,11,FALSE)+VLOOKUP($SX$80,$SX$8:$TN$75,12,FALSE))</f>
        <v>9.3489919711954042E-2</v>
      </c>
      <c r="TH80" s="261">
        <f>VLOOKUP($SX$80,$SX$8:$TN$75,11,FALSE)/(VLOOKUP($SX$80,$SX$8:$TN$75,8,FALSE)+VLOOKUP($SX$80,$SX$8:$TN$75,9,FALSE)+VLOOKUP($SX$80,$SX$8:$TN$75,10,FALSE)+VLOOKUP($SX$80,$SX$8:$TN$75,11,FALSE)+VLOOKUP($SX$80,$SX$8:$TN$75,12,FALSE))</f>
        <v>0.10917541516113165</v>
      </c>
      <c r="TI80" s="262">
        <f>VLOOKUP($SX$80,$SX$8:$TN$75,12,FALSE)/(VLOOKUP($SX$80,$SX$8:$TN$75,8,FALSE)+VLOOKUP($SX$80,$SX$8:$TN$75,9,FALSE)+VLOOKUP($SX$80,$SX$8:$TN$75,10,FALSE)+VLOOKUP($SX$80,$SX$8:$TN$75,11,FALSE)+VLOOKUP($SX$80,$SX$8:$TN$75,12,FALSE))</f>
        <v>4.4101872769023928E-2</v>
      </c>
      <c r="TJ80" s="261">
        <f>VLOOKUP($SX$80,$SX$8:$TN$75,13,FALSE)/(VLOOKUP($SX$80,$SX$8:$TN$75,13,FALSE)+VLOOKUP($SX$80,$SX$8:$TN$75,14,FALSE)+VLOOKUP($SX$80,$SX$8:$TN$75,15,FALSE)+VLOOKUP($SX$80,$SX$8:$TN$75,16,FALSE)+VLOOKUP($SX$80,$SX$8:$TN$75,17,FALSE))</f>
        <v>0.67309798856714387</v>
      </c>
      <c r="TK80" s="261">
        <f>VLOOKUP($SX$80,$SX$8:$TN$75,14,FALSE)/(VLOOKUP($SX$80,$SX$8:$TN$75,13,FALSE)+VLOOKUP($SX$80,$SX$8:$TN$75,14,FALSE)+VLOOKUP($SX$80,$SX$8:$TN$75,15,FALSE)+VLOOKUP($SX$80,$SX$8:$TN$75,16,FALSE)+VLOOKUP($SX$80,$SX$8:$TN$75,17,FALSE))</f>
        <v>7.4129065851500198E-2</v>
      </c>
      <c r="TL80" s="261">
        <f>VLOOKUP($SX$80,$SX$8:$TN$75,15,FALSE)/(VLOOKUP($SX$80,$SX$8:$TN$75,13,FALSE)+VLOOKUP($SX$80,$SX$8:$TN$75,14,FALSE)+VLOOKUP($SX$80,$SX$8:$TN$75,15,FALSE)+VLOOKUP($SX$80,$SX$8:$TN$75,16,FALSE)+VLOOKUP($SX$80,$SX$8:$TN$75,17,FALSE))</f>
        <v>0.10270395715738574</v>
      </c>
      <c r="TM80" s="261">
        <f>VLOOKUP($SX$80,$SX$8:$TN$75,16,FALSE)/(VLOOKUP($SX$80,$SX$8:$TN$75,13,FALSE)+VLOOKUP($SX$80,$SX$8:$TN$75,14,FALSE)+VLOOKUP($SX$80,$SX$8:$TN$75,15,FALSE)+VLOOKUP($SX$80,$SX$8:$TN$75,16,FALSE)+VLOOKUP($SX$80,$SX$8:$TN$75,17,FALSE))</f>
        <v>0.10272600102519404</v>
      </c>
      <c r="TN80" s="262">
        <f>VLOOKUP($SX$80,$SX$8:$TN$75,17,FALSE)/(VLOOKUP($SX$80,$SX$8:$TN$75,13,FALSE)+VLOOKUP($SX$80,$SX$8:$TN$75,14,FALSE)+VLOOKUP($SX$80,$SX$8:$TN$75,15,FALSE)+VLOOKUP($SX$80,$SX$8:$TN$75,16,FALSE)+VLOOKUP($SX$80,$SX$8:$TN$75,17,FALSE))</f>
        <v>4.734298739877639E-2</v>
      </c>
      <c r="TO80" s="168"/>
      <c r="TP80" s="257" t="str">
        <f>INDEX(Aides_traitements!$A$5:$A$58,Sommaire!$C$6,1)</f>
        <v>Ballan-Miré</v>
      </c>
      <c r="TQ80" s="260">
        <f>VLOOKUP($TP$80,$TP$8:$TV$75,2,FALSE)/(VLOOKUP($TP$80,$TP$8:$TV$75,2,FALSE)+VLOOKUP($TP$80,$TP$8:$TV$75,3,FALSE)+VLOOKUP($TP$80,$TP$8:$TV$75,4,FALSE)+VLOOKUP($TP$80,$TP$8:$TV$75,5,FALSE)+VLOOKUP($TP$80,$TP$8:$TV$75,6,FALSE)+VLOOKUP($TP$80,$TP$8:$TV$75,7,FALSE))</f>
        <v>4.0106951871657758E-3</v>
      </c>
      <c r="TR80" s="261">
        <f>VLOOKUP($TP$80,$TP$8:$TV$75,3,FALSE)/(VLOOKUP($TP$80,$TP$8:$TV$75,2,FALSE)+VLOOKUP($TP$80,$TP$8:$TV$75,3,FALSE)+VLOOKUP($TP$80,$TP$8:$TV$75,4,FALSE)+VLOOKUP($TP$80,$TP$8:$TV$75,5,FALSE)+VLOOKUP($TP$80,$TP$8:$TV$75,6,FALSE)+VLOOKUP($TP$80,$TP$8:$TV$75,7,FALSE))</f>
        <v>6.8181818181818177E-2</v>
      </c>
      <c r="TS80" s="261">
        <f>VLOOKUP($TP$80,$TP$8:$TV$75,4,FALSE)/(VLOOKUP($TP$80,$TP$8:$TV$75,2,FALSE)+VLOOKUP($TP$80,$TP$8:$TV$75,3,FALSE)+VLOOKUP($TP$80,$TP$8:$TV$75,4,FALSE)+VLOOKUP($TP$80,$TP$8:$TV$75,5,FALSE)+VLOOKUP($TP$80,$TP$8:$TV$75,6,FALSE)+VLOOKUP($TP$80,$TP$8:$TV$75,7,FALSE))</f>
        <v>0.13770053475935828</v>
      </c>
      <c r="TT80" s="261">
        <f>VLOOKUP($TP$80,$TP$8:$TV$75,5,FALSE)/(VLOOKUP($TP$80,$TP$8:$TV$75,2,FALSE)+VLOOKUP($TP$80,$TP$8:$TV$75,3,FALSE)+VLOOKUP($TP$80,$TP$8:$TV$75,4,FALSE)+VLOOKUP($TP$80,$TP$8:$TV$75,5,FALSE)+VLOOKUP($TP$80,$TP$8:$TV$75,6,FALSE)+VLOOKUP($TP$80,$TP$8:$TV$75,7,FALSE))</f>
        <v>0.28743315508021389</v>
      </c>
      <c r="TU80" s="261">
        <f>VLOOKUP($TP$80,$TP$8:$TV$75,6,FALSE)/(VLOOKUP($TP$80,$TP$8:$TV$75,2,FALSE)+VLOOKUP($TP$80,$TP$8:$TV$75,3,FALSE)+VLOOKUP($TP$80,$TP$8:$TV$75,4,FALSE)+VLOOKUP($TP$80,$TP$8:$TV$75,5,FALSE)+VLOOKUP($TP$80,$TP$8:$TV$75,6,FALSE)+VLOOKUP($TP$80,$TP$8:$TV$75,7,FALSE))</f>
        <v>0.29812834224598933</v>
      </c>
      <c r="TV80" s="261">
        <f>VLOOKUP($TP$80,$TP$8:$TV$75,7,FALSE)/(VLOOKUP($TP$80,$TP$8:$TV$75,2,FALSE)+VLOOKUP($TP$80,$TP$8:$TV$75,3,FALSE)+VLOOKUP($TP$80,$TP$8:$TV$75,4,FALSE)+VLOOKUP($TP$80,$TP$8:$TV$75,5,FALSE)+VLOOKUP($TP$80,$TP$8:$TV$75,6,FALSE)+VLOOKUP($TP$80,$TP$8:$TV$75,7,FALSE))</f>
        <v>0.20454545454545456</v>
      </c>
      <c r="TW80" s="260">
        <f>VLOOKUP($TP$80,$TP$8:$UB$75,8,FALSE)/(VLOOKUP($TP$80,$TP$8:$UB$75,8,FALSE)+VLOOKUP($TP$80,$TP$8:$UB$75,9,FALSE)+VLOOKUP($TP$80,$TP$8:$UB$75,10,FALSE)+VLOOKUP($TP$80,$TP$8:$UB$75,11,FALSE)+VLOOKUP($TP$80,$TP$8:$UB$75,12,FALSE)+VLOOKUP($TP$80,$TP$8:$UB$75,13,FALSE))</f>
        <v>1.1297338307311884E-3</v>
      </c>
      <c r="TX80" s="261">
        <f>VLOOKUP($TP$80,$TP$8:$UB$75,9,FALSE)/(VLOOKUP($TP$80,$TP$8:$UB$75,8,FALSE)+VLOOKUP($TP$80,$TP$8:$UB$75,9,FALSE)+VLOOKUP($TP$80,$TP$8:$UB$75,10,FALSE)+VLOOKUP($TP$80,$TP$8:$UB$75,11,FALSE)+VLOOKUP($TP$80,$TP$8:$UB$75,12,FALSE)+VLOOKUP($TP$80,$TP$8:$UB$75,13,FALSE))</f>
        <v>5.8871667588916342E-2</v>
      </c>
      <c r="TY80" s="261">
        <f>VLOOKUP($TP$80,$TP$8:$UB$75,10,FALSE)/(VLOOKUP($TP$80,$TP$8:$UB$75,8,FALSE)+VLOOKUP($TP$80,$TP$8:$UB$75,9,FALSE)+VLOOKUP($TP$80,$TP$8:$UB$75,10,FALSE)+VLOOKUP($TP$80,$TP$8:$UB$75,11,FALSE)+VLOOKUP($TP$80,$TP$8:$UB$75,12,FALSE)+VLOOKUP($TP$80,$TP$8:$UB$75,13,FALSE))</f>
        <v>0.20228511521071324</v>
      </c>
      <c r="TZ80" s="261">
        <f>VLOOKUP($TP$80,$TP$8:$UB$75,11,FALSE)/(VLOOKUP($TP$80,$TP$8:$UB$75,8,FALSE)+VLOOKUP($TP$80,$TP$8:$UB$75,9,FALSE)+VLOOKUP($TP$80,$TP$8:$UB$75,10,FALSE)+VLOOKUP($TP$80,$TP$8:$UB$75,11,FALSE)+VLOOKUP($TP$80,$TP$8:$UB$75,12,FALSE)+VLOOKUP($TP$80,$TP$8:$UB$75,13,FALSE))</f>
        <v>0.32428545850085183</v>
      </c>
      <c r="UA80" s="261">
        <f>VLOOKUP($TP$80,$TP$8:$UB$75,12,FALSE)/(VLOOKUP($TP$80,$TP$8:$UB$75,8,FALSE)+VLOOKUP($TP$80,$TP$8:$UB$75,9,FALSE)+VLOOKUP($TP$80,$TP$8:$UB$75,10,FALSE)+VLOOKUP($TP$80,$TP$8:$UB$75,11,FALSE)+VLOOKUP($TP$80,$TP$8:$UB$75,12,FALSE)+VLOOKUP($TP$80,$TP$8:$UB$75,13,FALSE))</f>
        <v>0.25981696104962698</v>
      </c>
      <c r="UB80" s="262">
        <f>VLOOKUP($TP$80,$TP$8:$UB$75,13,FALSE)/(VLOOKUP($TP$80,$TP$8:$UB$75,8,FALSE)+VLOOKUP($TP$80,$TP$8:$UB$75,9,FALSE)+VLOOKUP($TP$80,$TP$8:$UB$75,10,FALSE)+VLOOKUP($TP$80,$TP$8:$UB$75,11,FALSE)+VLOOKUP($TP$80,$TP$8:$UB$75,12,FALSE)+VLOOKUP($TP$80,$TP$8:$UB$75,13,FALSE))</f>
        <v>0.15361106381916037</v>
      </c>
      <c r="UC80" s="261">
        <f>VLOOKUP($TP$80,'Base de données'!$TP$8:$UH$75,14,FALSE)/(VLOOKUP($TP$80,'Base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1.5691773036430601E-3</v>
      </c>
      <c r="UD80" s="261">
        <f>VLOOKUP($TP$80,'Base de données'!$TP$8:$UH$75,15,FALSE)/(VLOOKUP($TP$80,'Base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5.6924440510520966E-2</v>
      </c>
      <c r="UE80" s="261">
        <f>VLOOKUP($TP$80,'Base de données'!$TP$8:$UH$75,16,FALSE)/(VLOOKUP($TP$80,'Base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0.19457798565173945</v>
      </c>
      <c r="UF80" s="261">
        <f>VLOOKUP($TP$80,'Base de données'!$TP$8:$UH$75,17,FALSE)/(VLOOKUP($TP$80,'Base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0.3201121699431842</v>
      </c>
      <c r="UG80" s="261">
        <f>VLOOKUP($TP$80,'Base de données'!$TP$8:$UH$75,18,FALSE)/(VLOOKUP($TP$80,'Base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0.27146767353024942</v>
      </c>
      <c r="UH80" s="262">
        <f>VLOOKUP($TP$80,'Base de données'!$TP$8:$UH$75,19,FALSE)/(VLOOKUP($TP$80,'Base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0.15534855306066295</v>
      </c>
      <c r="UI80" s="168"/>
      <c r="UJ80" s="257" t="str">
        <f>INDEX(Aides_traitements!$A$5:$A$58,Sommaire!$C$6,1)</f>
        <v>Ballan-Miré</v>
      </c>
      <c r="UK80" s="608"/>
      <c r="UL80" s="260">
        <f>VLOOKUP($UJ$80,$UJ$8:$US$75,3,FALSE)/VLOOKUP($UJ$80,$UJ$8:$US$75,2,FALSE)</f>
        <v>0.89648241206030155</v>
      </c>
      <c r="UM80" s="262">
        <f>VLOOKUP($UJ$80,$UJ$8:$US$75,4,FALSE)/VLOOKUP($UJ$80,$UJ$8:$US$75,2,FALSE)</f>
        <v>0.10351758793969849</v>
      </c>
      <c r="UN80" s="609"/>
      <c r="UO80" s="261">
        <f>VLOOKUP($UJ$80,$UJ$8:$US$75,6,FALSE)/VLOOKUP($UJ$80,$UJ$8:$US$75,5,FALSE)</f>
        <v>0.88459635205296516</v>
      </c>
      <c r="UP80" s="262">
        <f>VLOOKUP($UJ$80,$UJ$8:$US$75,7,FALSE)/VLOOKUP($UJ$80,$UJ$8:$US$75,5,FALSE)</f>
        <v>0.11540364766906662</v>
      </c>
      <c r="UQ80" s="609"/>
      <c r="UR80" s="261">
        <f>VLOOKUP($UJ$80,$UJ$8:$US$75,9,FALSE)/VLOOKUP($UJ$80,$UJ$8:$US$75,8,FALSE)</f>
        <v>0.88288287437232571</v>
      </c>
      <c r="US80" s="262">
        <f>VLOOKUP($UJ$80,$UJ$8:$US$75,10,FALSE)/VLOOKUP($UJ$80,$UJ$8:$US$75,8,FALSE)</f>
        <v>0.11711712562767429</v>
      </c>
      <c r="UT80" s="168"/>
      <c r="UU80" s="168"/>
      <c r="UV80" s="168"/>
      <c r="UW80" s="168"/>
      <c r="UX80" s="168"/>
      <c r="UY80" s="168"/>
      <c r="UZ80" s="168"/>
      <c r="VA80" s="168"/>
      <c r="VB80" s="168"/>
      <c r="VC80" s="168"/>
      <c r="VD80" s="168"/>
      <c r="VE80" s="168"/>
      <c r="VF80" s="168"/>
      <c r="VG80" s="168"/>
      <c r="VH80" s="168"/>
      <c r="VI80" s="168"/>
      <c r="VJ80" s="168"/>
      <c r="VK80" s="168"/>
      <c r="VL80" s="168"/>
      <c r="VM80" s="168"/>
      <c r="VN80" s="168"/>
      <c r="VO80" s="168"/>
      <c r="VP80" s="168"/>
      <c r="VQ80" s="257" t="str">
        <f>INDEX(Aides_traitements!$A$5:$A$58,Sommaire!$C$6,1)</f>
        <v>Ballan-Miré</v>
      </c>
      <c r="VR80" s="260">
        <f>VLOOKUP($VQ80,$VQ$8:$VW$75,2,FALSE)/(VLOOKUP($VQ80,$VQ$8:$VW$75,2,FALSE)+VLOOKUP($VQ80,$VQ$8:$VW$75,3,FALSE))</f>
        <v>0.85743944636678204</v>
      </c>
      <c r="VS80" s="262">
        <f>VLOOKUP($VQ80,$VQ$8:$VW$75,3,FALSE)/(VLOOKUP($VQ80,$VQ$8:$VW$75,2,FALSE)+VLOOKUP($VQ80,$VQ$8:$VW$75,3,FALSE))</f>
        <v>0.14256055363321798</v>
      </c>
      <c r="VT80" s="260">
        <f>VLOOKUP($VQ80,$VQ$8:$VW$75,4,FALSE)/(VLOOKUP($VQ80,$VQ$8:$VW$75,4,FALSE)+VLOOKUP($VQ80,$VQ$8:$VW$75,5,FALSE))</f>
        <v>0.86283903564349929</v>
      </c>
      <c r="VU80" s="262">
        <f>VLOOKUP($VQ80,$VQ$8:$VW$75,5,FALSE)/(VLOOKUP($VQ80,$VQ$8:$VW$75,4,FALSE)+VLOOKUP($VQ80,$VQ$8:$VW$75,5,FALSE))</f>
        <v>0.13716096435650083</v>
      </c>
      <c r="VV80" s="260">
        <f>VLOOKUP($VQ80,$VQ$8:$VW$75,6,FALSE)/(VLOOKUP($VQ80,$VQ$8:$VW$75,6,FALSE)+VLOOKUP($VQ80,$VQ$8:$VW$75,7,FALSE))</f>
        <v>0.87198054250540979</v>
      </c>
      <c r="VW80" s="262">
        <f>VLOOKUP($VQ80,$VQ$8:$VW$75,7,FALSE)/(VLOOKUP($VQ80,$VQ$8:$VW$75,6,FALSE)+VLOOKUP($VQ80,$VQ$8:$VW$75,7,FALSE))</f>
        <v>0.12801945749459026</v>
      </c>
      <c r="VX80" s="168"/>
      <c r="VY80" s="257" t="str">
        <f>INDEX(Aides_traitements!$A$5:$A$58,Sommaire!$C$6,1)</f>
        <v>Ballan-Miré</v>
      </c>
      <c r="VZ80" s="260">
        <f>VLOOKUP($VY$80,$VY$8:$WN$67,2,FALSE)/(VLOOKUP($VY$80,$VY$8:$WN$67,2,FALSE)+VLOOKUP($VY$80,$VY$8:$WN$67,3,FALSE)+VLOOKUP($VY$80,$VY$8:$WN$67,4,FALSE)+VLOOKUP($VY$80,$VY$8:$WN$67,5,FALSE)+VLOOKUP($VY$80,$VY$8:$WN$67,6,FALSE))</f>
        <v>1.2539184952978056E-2</v>
      </c>
      <c r="WA80" s="261">
        <f>VLOOKUP($VY$80,$VY$8:$WN$67,3,FALSE)/(VLOOKUP($VY$80,$VY$8:$WN$67,2,FALSE)+VLOOKUP($VY$80,$VY$8:$WN$67,3,FALSE)+VLOOKUP($VY$80,$VY$8:$WN$67,4,FALSE)+VLOOKUP($VY$80,$VY$8:$WN$67,5,FALSE)+VLOOKUP($VY$80,$VY$8:$WN$67,6,FALSE))</f>
        <v>0.1573667711598746</v>
      </c>
      <c r="WB80" s="261">
        <f>VLOOKUP($VY$80,$VY$8:$WN$67,4,FALSE)/(VLOOKUP($VY$80,$VY$8:$WN$67,2,FALSE)+VLOOKUP($VY$80,$VY$8:$WN$67,3,FALSE)+VLOOKUP($VY$80,$VY$8:$WN$67,4,FALSE)+VLOOKUP($VY$80,$VY$8:$WN$67,5,FALSE)+VLOOKUP($VY$80,$VY$8:$WN$67,6,FALSE))</f>
        <v>0.13918495297805641</v>
      </c>
      <c r="WC80" s="261">
        <f>VLOOKUP($VY$80,$VY$8:$WN$67,5,FALSE)/(VLOOKUP($VY$80,$VY$8:$WN$67,2,FALSE)+VLOOKUP($VY$80,$VY$8:$WN$67,3,FALSE)+VLOOKUP($VY$80,$VY$8:$WN$67,4,FALSE)+VLOOKUP($VY$80,$VY$8:$WN$67,5,FALSE)+VLOOKUP($VY$80,$VY$8:$WN$67,6,FALSE))</f>
        <v>0.24890282131661443</v>
      </c>
      <c r="WD80" s="262">
        <f>VLOOKUP($VY$80,$VY$8:$WN$67,6,FALSE)/(VLOOKUP($VY$80,$VY$8:$WN$67,2,FALSE)+VLOOKUP($VY$80,$VY$8:$WN$67,3,FALSE)+VLOOKUP($VY$80,$VY$8:$WN$67,4,FALSE)+VLOOKUP($VY$80,$VY$8:$WN$67,5,FALSE)+VLOOKUP($VY$80,$VY$8:$WN$67,6,FALSE))</f>
        <v>0.44200626959247646</v>
      </c>
      <c r="WE80" s="260">
        <f>VLOOKUP($VY$80,$VY$8:$WN$67,7,FALSE)/(VLOOKUP($VY$80,$VY$8:$WN$67,7,FALSE)+VLOOKUP($VY$80,$VY$8:$WN$67,8,FALSE)+VLOOKUP($VY$80,$VY$8:$WN$67,9,FALSE)+VLOOKUP($VY$80,$VY$8:$WN$67,10,FALSE)+VLOOKUP($VY$80,$VY$8:$WN$67,11,FALSE))</f>
        <v>7.9893627657699924E-3</v>
      </c>
      <c r="WF80" s="261">
        <f>VLOOKUP($VY$80,$VY$8:$WN$67,8,FALSE)/(VLOOKUP($VY$80,$VY$8:$WN$67,7,FALSE)+VLOOKUP($VY$80,$VY$8:$WN$67,8,FALSE)+VLOOKUP($VY$80,$VY$8:$WN$67,9,FALSE)+VLOOKUP($VY$80,$VY$8:$WN$67,10,FALSE)+VLOOKUP($VY$80,$VY$8:$WN$67,11,FALSE))</f>
        <v>0.1260342969258883</v>
      </c>
      <c r="WG80" s="261">
        <f>VLOOKUP($VY$80,$VY$8:$WN$67,9,FALSE)/(VLOOKUP($VY$80,$VY$8:$WN$67,7,FALSE)+VLOOKUP($VY$80,$VY$8:$WN$67,8,FALSE)+VLOOKUP($VY$80,$VY$8:$WN$67,9,FALSE)+VLOOKUP($VY$80,$VY$8:$WN$67,10,FALSE)+VLOOKUP($VY$80,$VY$8:$WN$67,11,FALSE))</f>
        <v>0.16640385902286528</v>
      </c>
      <c r="WH80" s="261">
        <f>VLOOKUP($VY$80,$VY$8:$WN$67,10,FALSE)/(VLOOKUP($VY$80,$VY$8:$WN$67,7,FALSE)+VLOOKUP($VY$80,$VY$8:$WN$67,8,FALSE)+VLOOKUP($VY$80,$VY$8:$WN$67,9,FALSE)+VLOOKUP($VY$80,$VY$8:$WN$67,10,FALSE)+VLOOKUP($VY$80,$VY$8:$WN$67,11,FALSE))</f>
        <v>0.39266015791276387</v>
      </c>
      <c r="WI80" s="262">
        <f>VLOOKUP($VY$80,$VY$8:$WN$67,11,FALSE)/(VLOOKUP($VY$80,$VY$8:$WN$67,7,FALSE)+VLOOKUP($VY$80,$VY$8:$WN$67,8,FALSE)+VLOOKUP($VY$80,$VY$8:$WN$67,9,FALSE)+VLOOKUP($VY$80,$VY$8:$WN$67,10,FALSE)+VLOOKUP($VY$80,$VY$8:$WN$67,11,FALSE))</f>
        <v>0.30691232337271251</v>
      </c>
      <c r="WJ80" s="261">
        <f>VLOOKUP($VY$80,$VY$8:$WN$67,12,FALSE)/(VLOOKUP($VY$80,$VY$8:$WN$67,12,FALSE)+VLOOKUP($VY$80,$VY$8:$WN$67,13,FALSE)+VLOOKUP($VY$80,$VY$8:$WN$67,14,FALSE)+VLOOKUP($VY$80,$VY$8:$WN$67,15,FALSE)+VLOOKUP($VY$80,$VY$8:$WN$67,16,FALSE))</f>
        <v>1.0619557437668231E-2</v>
      </c>
      <c r="WK80" s="261">
        <f>VLOOKUP($VY$80,$VY$8:$WN$67,13,FALSE)/(VLOOKUP($VY$80,$VY$8:$WN$67,12,FALSE)+VLOOKUP($VY$80,$VY$8:$WN$67,13,FALSE)+VLOOKUP($VY$80,$VY$8:$WN$67,14,FALSE)+VLOOKUP($VY$80,$VY$8:$WN$67,15,FALSE)+VLOOKUP($VY$80,$VY$8:$WN$67,16,FALSE))</f>
        <v>0.11657904129830281</v>
      </c>
      <c r="WL80" s="261">
        <f>VLOOKUP($VY$80,$VY$8:$WN$67,14,FALSE)/(VLOOKUP($VY$80,$VY$8:$WN$67,12,FALSE)+VLOOKUP($VY$80,$VY$8:$WN$67,13,FALSE)+VLOOKUP($VY$80,$VY$8:$WN$67,14,FALSE)+VLOOKUP($VY$80,$VY$8:$WN$67,15,FALSE)+VLOOKUP($VY$80,$VY$8:$WN$67,16,FALSE))</f>
        <v>0.17875313491700734</v>
      </c>
      <c r="WM80" s="261">
        <f>VLOOKUP($VY$80,$VY$8:$WN$67,15,FALSE)/(VLOOKUP($VY$80,$VY$8:$WN$67,12,FALSE)+VLOOKUP($VY$80,$VY$8:$WN$67,13,FALSE)+VLOOKUP($VY$80,$VY$8:$WN$67,14,FALSE)+VLOOKUP($VY$80,$VY$8:$WN$67,15,FALSE)+VLOOKUP($VY$80,$VY$8:$WN$67,16,FALSE))</f>
        <v>0.36731669075396023</v>
      </c>
      <c r="WN80" s="262">
        <f>VLOOKUP($VY$80,$VY$8:$WN$67,16,FALSE)/(VLOOKUP($VY$80,$VY$8:$WN$67,12,FALSE)+VLOOKUP($VY$80,$VY$8:$WN$67,13,FALSE)+VLOOKUP($VY$80,$VY$8:$WN$67,14,FALSE)+VLOOKUP($VY$80,$VY$8:$WN$67,15,FALSE)+VLOOKUP($VY$80,$VY$8:$WN$67,16,FALSE))</f>
        <v>0.32673157559306149</v>
      </c>
      <c r="WO80" s="168"/>
      <c r="WP80" s="257" t="str">
        <f>INDEX(Aides_traitements!$A$5:$A$58,Sommaire!$C$6,1)</f>
        <v>Ballan-Miré</v>
      </c>
      <c r="WQ80" s="260">
        <f>VLOOKUP($WP$80,$WP$8:$WV$75,2,FALSE)/(VLOOKUP($WP$80,$WP$8:$WV$75,2,FALSE)+VLOOKUP($WP$80,$WP$8:$WV$75,3,FALSE)+VLOOKUP($WP$80,$WP$8:$WV$75,4,FALSE)+VLOOKUP($WP$80,$WP$8:$WV$75,5,FALSE)+VLOOKUP($WP$80,$WP$8:$WV$75,6,FALSE)+VLOOKUP($WP$80,$WP$8:$WV$75,7,FALSE))</f>
        <v>7.5235109717868339E-3</v>
      </c>
      <c r="WR80" s="261">
        <f>VLOOKUP($WP$80,$WP$8:$WV$75,3,FALSE)/(VLOOKUP($WP$80,$WP$8:$WV$75,2,FALSE)+VLOOKUP($WP$80,$WP$8:$WV$75,3,FALSE)+VLOOKUP($WP$80,$WP$8:$WV$75,4,FALSE)+VLOOKUP($WP$80,$WP$8:$WV$75,5,FALSE)+VLOOKUP($WP$80,$WP$8:$WV$75,6,FALSE)+VLOOKUP($WP$80,$WP$8:$WV$75,7,FALSE))</f>
        <v>8.8401253918495293E-2</v>
      </c>
      <c r="WS80" s="261">
        <f>VLOOKUP($WP$80,$WP$8:$WV$75,4,FALSE)/(VLOOKUP($WP$80,$WP$8:$WV$75,2,FALSE)+VLOOKUP($WP$80,$WP$8:$WV$75,3,FALSE)+VLOOKUP($WP$80,$WP$8:$WV$75,4,FALSE)+VLOOKUP($WP$80,$WP$8:$WV$75,5,FALSE)+VLOOKUP($WP$80,$WP$8:$WV$75,6,FALSE)+VLOOKUP($WP$80,$WP$8:$WV$75,7,FALSE))</f>
        <v>4.8275862068965517E-2</v>
      </c>
      <c r="WT80" s="261">
        <f>VLOOKUP($WP$80,$WP$8:$WV$75,5,FALSE)/(VLOOKUP($WP$80,$WP$8:$WV$75,2,FALSE)+VLOOKUP($WP$80,$WP$8:$WV$75,3,FALSE)+VLOOKUP($WP$80,$WP$8:$WV$75,4,FALSE)+VLOOKUP($WP$80,$WP$8:$WV$75,5,FALSE)+VLOOKUP($WP$80,$WP$8:$WV$75,6,FALSE)+VLOOKUP($WP$80,$WP$8:$WV$75,7,FALSE))</f>
        <v>0.26332288401253917</v>
      </c>
      <c r="WU80" s="261">
        <f>VLOOKUP($WP$80,$WP$8:$WV$75,6,FALSE)/(VLOOKUP($WP$80,$WP$8:$WV$75,2,FALSE)+VLOOKUP($WP$80,$WP$8:$WV$75,3,FALSE)+VLOOKUP($WP$80,$WP$8:$WV$75,4,FALSE)+VLOOKUP($WP$80,$WP$8:$WV$75,5,FALSE)+VLOOKUP($WP$80,$WP$8:$WV$75,6,FALSE)+VLOOKUP($WP$80,$WP$8:$WV$75,7,FALSE))</f>
        <v>0.3084639498432602</v>
      </c>
      <c r="WV80" s="261">
        <f>VLOOKUP($WP$80,$WP$8:$WV$75,7,FALSE)/(VLOOKUP($WP$80,$WP$8:$WV$75,2,FALSE)+VLOOKUP($WP$80,$WP$8:$WV$75,3,FALSE)+VLOOKUP($WP$80,$WP$8:$WV$75,4,FALSE)+VLOOKUP($WP$80,$WP$8:$WV$75,5,FALSE)+VLOOKUP($WP$80,$WP$8:$WV$75,6,FALSE)+VLOOKUP($WP$80,$WP$8:$WV$75,7,FALSE))</f>
        <v>0.28401253918495301</v>
      </c>
      <c r="WW80" s="260">
        <f>VLOOKUP($WP$80,$WP$8:$XB$75,8,FALSE)/(VLOOKUP($WP$80,$WP$8:$XB$75,8,FALSE)+VLOOKUP($WP$80,$WP$8:$XB$75,9,FALSE)+VLOOKUP($WP$80,$WP$8:$XB$75,10,FALSE)+VLOOKUP($WP$80,$WP$8:$XB$75,11,FALSE)+VLOOKUP($WP$80,$WP$8:$XB$75,12,FALSE)+VLOOKUP($WP$80,$WP$8:$XB$75,13,FALSE))</f>
        <v>3.9892815919570605E-3</v>
      </c>
      <c r="WX80" s="261">
        <f>VLOOKUP($WP$80,$WP$8:$XB$75,9,FALSE)/(VLOOKUP($WP$80,$WP$8:$XB$75,8,FALSE)+VLOOKUP($WP$80,$WP$8:$XB$75,9,FALSE)+VLOOKUP($WP$80,$WP$8:$XB$75,10,FALSE)+VLOOKUP($WP$80,$WP$8:$XB$75,11,FALSE)+VLOOKUP($WP$80,$WP$8:$XB$75,12,FALSE)+VLOOKUP($WP$80,$WP$8:$XB$75,13,FALSE))</f>
        <v>8.8668924684560543E-2</v>
      </c>
      <c r="WY80" s="261">
        <f>VLOOKUP($WP$80,$WP$8:$XB$75,10,FALSE)/(VLOOKUP($WP$80,$WP$8:$XB$75,8,FALSE)+VLOOKUP($WP$80,$WP$8:$XB$75,9,FALSE)+VLOOKUP($WP$80,$WP$8:$XB$75,10,FALSE)+VLOOKUP($WP$80,$WP$8:$XB$75,11,FALSE)+VLOOKUP($WP$80,$WP$8:$XB$75,12,FALSE)+VLOOKUP($WP$80,$WP$8:$XB$75,13,FALSE))</f>
        <v>0.1154943287222648</v>
      </c>
      <c r="WZ80" s="261">
        <f>VLOOKUP($WP$80,$WP$8:$XB$75,11,FALSE)/(VLOOKUP($WP$80,$WP$8:$XB$75,8,FALSE)+VLOOKUP($WP$80,$WP$8:$XB$75,9,FALSE)+VLOOKUP($WP$80,$WP$8:$XB$75,10,FALSE)+VLOOKUP($WP$80,$WP$8:$XB$75,11,FALSE)+VLOOKUP($WP$80,$WP$8:$XB$75,12,FALSE)+VLOOKUP($WP$80,$WP$8:$XB$75,13,FALSE))</f>
        <v>0.27857757890193607</v>
      </c>
      <c r="XA80" s="261">
        <f>VLOOKUP($WP$80,$WP$8:$XB$75,12,FALSE)/(VLOOKUP($WP$80,$WP$8:$XB$75,8,FALSE)+VLOOKUP($WP$80,$WP$8:$XB$75,9,FALSE)+VLOOKUP($WP$80,$WP$8:$XB$75,10,FALSE)+VLOOKUP($WP$80,$WP$8:$XB$75,11,FALSE)+VLOOKUP($WP$80,$WP$8:$XB$75,12,FALSE)+VLOOKUP($WP$80,$WP$8:$XB$75,13,FALSE))</f>
        <v>0.2855942546759086</v>
      </c>
      <c r="XB80" s="262">
        <f>VLOOKUP($WP$80,$WP$8:$XB$75,13,FALSE)/(VLOOKUP($WP$80,$WP$8:$XB$75,8,FALSE)+VLOOKUP($WP$80,$WP$8:$XB$75,9,FALSE)+VLOOKUP($WP$80,$WP$8:$XB$75,10,FALSE)+VLOOKUP($WP$80,$WP$8:$XB$75,11,FALSE)+VLOOKUP($WP$80,$WP$8:$XB$75,12,FALSE)+VLOOKUP($WP$80,$WP$8:$XB$75,13,FALSE))</f>
        <v>0.22767563142337294</v>
      </c>
      <c r="XC80" s="261">
        <f>VLOOKUP($WP$80,$WP$8:$XH$75,14,FALSE)/(VLOOKUP($WP$80,$WP$8:$XH$75,14,FALSE)+VLOOKUP($WP$80,$WP$8:$XH$75,15,FALSE)+VLOOKUP($WP$80,$WP$8:$XH$75,16,FALSE)+VLOOKUP($WP$80,$WP$8:$XH$75,17,FALSE)+VLOOKUP($WP$80,$WP$8:$XH$75,18,FALSE)+VLOOKUP($WP$80,$WP$8:$XH$75,19,FALSE))</f>
        <v>7.1272947704811495E-3</v>
      </c>
      <c r="XD80" s="261">
        <f>VLOOKUP($WP$80,$WP$8:$XH$75,15,FALSE)/(VLOOKUP($WP$80,$WP$8:$XH$75,14,FALSE)+VLOOKUP($WP$80,$WP$8:$XH$75,15,FALSE)+VLOOKUP($WP$80,$WP$8:$XH$75,16,FALSE)+VLOOKUP($WP$80,$WP$8:$XH$75,17,FALSE)+VLOOKUP($WP$80,$WP$8:$XH$75,18,FALSE)+VLOOKUP($WP$80,$WP$8:$XH$75,19,FALSE))</f>
        <v>7.5707249932734255E-2</v>
      </c>
      <c r="XE80" s="261">
        <f>VLOOKUP($WP$80,$WP$8:$XH$75,16,FALSE)/(VLOOKUP($WP$80,$WP$8:$XH$75,14,FALSE)+VLOOKUP($WP$80,$WP$8:$XH$75,15,FALSE)+VLOOKUP($WP$80,$WP$8:$XH$75,16,FALSE)+VLOOKUP($WP$80,$WP$8:$XH$75,17,FALSE)+VLOOKUP($WP$80,$WP$8:$XH$75,18,FALSE)+VLOOKUP($WP$80,$WP$8:$XH$75,19,FALSE))</f>
        <v>0.12575944539280862</v>
      </c>
      <c r="XF80" s="261">
        <f>VLOOKUP($WP$80,$WP$8:$XH$75,17,FALSE)/(VLOOKUP($WP$80,$WP$8:$XH$75,14,FALSE)+VLOOKUP($WP$80,$WP$8:$XH$75,15,FALSE)+VLOOKUP($WP$80,$WP$8:$XH$75,16,FALSE)+VLOOKUP($WP$80,$WP$8:$XH$75,17,FALSE)+VLOOKUP($WP$80,$WP$8:$XH$75,18,FALSE)+VLOOKUP($WP$80,$WP$8:$XH$75,19,FALSE))</f>
        <v>0.25884665793846989</v>
      </c>
      <c r="XG80" s="261">
        <f>VLOOKUP($WP$80,$WP$8:$XH$75,18,FALSE)/(VLOOKUP($WP$80,$WP$8:$XH$75,14,FALSE)+VLOOKUP($WP$80,$WP$8:$XH$75,15,FALSE)+VLOOKUP($WP$80,$WP$8:$XH$75,16,FALSE)+VLOOKUP($WP$80,$WP$8:$XH$75,17,FALSE)+VLOOKUP($WP$80,$WP$8:$XH$75,18,FALSE)+VLOOKUP($WP$80,$WP$8:$XH$75,19,FALSE))</f>
        <v>0.28374137131844934</v>
      </c>
      <c r="XH80" s="262">
        <f>VLOOKUP($WP$80,$WP$8:$XH$75,19,FALSE)/(VLOOKUP($WP$80,$WP$8:$XH$75,14,FALSE)+VLOOKUP($WP$80,$WP$8:$XH$75,15,FALSE)+VLOOKUP($WP$80,$WP$8:$XH$75,16,FALSE)+VLOOKUP($WP$80,$WP$8:$XH$75,17,FALSE)+VLOOKUP($WP$80,$WP$8:$XH$75,18,FALSE)+VLOOKUP($WP$80,$WP$8:$XH$75,19,FALSE))</f>
        <v>0.24881798064705665</v>
      </c>
      <c r="XI80" s="168"/>
      <c r="XJ80" s="257" t="str">
        <f>INDEX(Aides_traitements!$A$5:$A$58,Sommaire!$C$6,1)</f>
        <v>Ballan-Miré</v>
      </c>
      <c r="XK80" s="260">
        <f>VLOOKUP($WP$80,$XJ$8:$XO$75,2,FALSE)/(VLOOKUP($WP$80,$XJ$8:$XO$75,2,FALSE)+VLOOKUP($WP$80,$XJ$8:$XO$75,3,FALSE)+VLOOKUP($WP$80,$XJ$8:$XO$75,4,FALSE)+VLOOKUP($WP$80,$XJ$8:$XO$75,5,FALSE)+VLOOKUP($WP$80,$XJ$8:$XO$75,6,FALSE))</f>
        <v>0.375</v>
      </c>
      <c r="XL80" s="261">
        <f>VLOOKUP($WP$80,$XJ$8:$XO$75,3,FALSE)/(VLOOKUP($WP$80,$XJ$8:$XO$75,2,FALSE)+VLOOKUP($WP$80,$XJ$8:$XO$75,3,FALSE)+VLOOKUP($WP$80,$XJ$8:$XO$75,4,FALSE)+VLOOKUP($WP$80,$XJ$8:$XO$75,5,FALSE)+VLOOKUP($WP$80,$XJ$8:$XO$75,6,FALSE))</f>
        <v>0.125</v>
      </c>
      <c r="XM80" s="261">
        <f>VLOOKUP($WP$80,$XJ$8:$XO$75,4,FALSE)/(VLOOKUP($WP$80,$XJ$8:$XO$75,2,FALSE)+VLOOKUP($WP$80,$XJ$8:$XO$75,3,FALSE)+VLOOKUP($WP$80,$XJ$8:$XO$75,4,FALSE)+VLOOKUP($WP$80,$XJ$8:$XO$75,5,FALSE)+VLOOKUP($WP$80,$XJ$8:$XO$75,6,FALSE))</f>
        <v>0.125</v>
      </c>
      <c r="XN80" s="261">
        <f>VLOOKUP($WP$80,$XJ$8:$XO$75,5,FALSE)/(VLOOKUP($WP$80,$XJ$8:$XO$75,2,FALSE)+VLOOKUP($WP$80,$XJ$8:$XO$75,3,FALSE)+VLOOKUP($WP$80,$XJ$8:$XO$75,4,FALSE)+VLOOKUP($WP$80,$XJ$8:$XO$75,5,FALSE)+VLOOKUP($WP$80,$XJ$8:$XO$75,6,FALSE))</f>
        <v>0.25</v>
      </c>
      <c r="XO80" s="261">
        <f>VLOOKUP($WP$80,$XJ$8:$XO$75,6,FALSE)/(VLOOKUP($WP$80,$XJ$8:$XO$75,2,FALSE)+VLOOKUP($WP$80,$XJ$8:$XO$75,3,FALSE)+VLOOKUP($WP$80,$XJ$8:$XO$75,4,FALSE)+VLOOKUP($WP$80,$XJ$8:$XO$75,5,FALSE)+VLOOKUP($WP$80,$XJ$8:$XO$75,6,FALSE))</f>
        <v>0.125</v>
      </c>
      <c r="XP80" s="260">
        <f>VLOOKUP($WP$80,$XJ$8:$XT$75,7,FALSE)/(VLOOKUP($WP$80,$XJ$8:$XT$75,7,FALSE)+VLOOKUP($WP$80,$XJ$8:$XT$75,8,FALSE)+VLOOKUP($WP$80,$XJ$8:$XT$75,9,FALSE)+VLOOKUP($WP$80,$XJ$8:$XT$75,10,FALSE)+VLOOKUP($WP$80,$XJ$8:$XT$75,11,FALSE))</f>
        <v>0.17201264935555535</v>
      </c>
      <c r="XQ80" s="261">
        <f>VLOOKUP($WP$80,$XJ$8:$XT$75,8,FALSE)/(VLOOKUP($WP$80,$XJ$8:$XT$75,7,FALSE)+VLOOKUP($WP$80,$XJ$8:$XT$75,8,FALSE)+VLOOKUP($WP$80,$XJ$8:$XT$75,9,FALSE)+VLOOKUP($WP$80,$XJ$8:$XT$75,10,FALSE)+VLOOKUP($WP$80,$XJ$8:$XT$75,11,FALSE))</f>
        <v>5.4765423401309826E-2</v>
      </c>
      <c r="XR80" s="261">
        <f>VLOOKUP($WP$80,$XJ$8:$XT$75,9,FALSE)/(VLOOKUP($WP$80,$XJ$8:$XT$75,7,FALSE)+VLOOKUP($WP$80,$XJ$8:$XT$75,8,FALSE)+VLOOKUP($WP$80,$XJ$8:$XT$75,9,FALSE)+VLOOKUP($WP$80,$XJ$8:$XT$75,10,FALSE)+VLOOKUP($WP$80,$XJ$8:$XT$75,11,FALSE))</f>
        <v>0.16225553241161716</v>
      </c>
      <c r="XS80" s="261">
        <f>VLOOKUP($WP$80,$XJ$8:$XT$75,10,FALSE)/(VLOOKUP($WP$80,$XJ$8:$XT$75,7,FALSE)+VLOOKUP($WP$80,$XJ$8:$XT$75,8,FALSE)+VLOOKUP($WP$80,$XJ$8:$XT$75,9,FALSE)+VLOOKUP($WP$80,$XJ$8:$XT$75,10,FALSE)+VLOOKUP($WP$80,$XJ$8:$XT$75,11,FALSE))</f>
        <v>0.50186462593512027</v>
      </c>
      <c r="XT80" s="262">
        <f>VLOOKUP($WP$80,$XJ$8:$XT$75,11,FALSE)/(VLOOKUP($WP$80,$XJ$8:$XT$75,7,FALSE)+VLOOKUP($WP$80,$XJ$8:$XT$75,8,FALSE)+VLOOKUP($WP$80,$XJ$8:$XT$75,9,FALSE)+VLOOKUP($WP$80,$XJ$8:$XT$75,10,FALSE)+VLOOKUP($WP$80,$XJ$8:$XT$75,11,FALSE))</f>
        <v>0.10910176889639719</v>
      </c>
      <c r="XU80" s="261">
        <f>VLOOKUP($WP$80,$XJ$8:$XY$75,12,FALSE)/(VLOOKUP($WP$80,$XJ$8:$XY$75,12,FALSE)+VLOOKUP($WP$80,$XJ$8:$XY$75,13,FALSE)+VLOOKUP($WP$80,$XJ$8:$XY$75,14,FALSE)+VLOOKUP($WP$80,$XJ$8:$XY$75,15,FALSE)+VLOOKUP($WP$80,$XJ$8:$XY$75,16,FALSE))</f>
        <v>0.19661261016634807</v>
      </c>
      <c r="XV80" s="261">
        <f>VLOOKUP($WP$80,$XJ$8:$XY$75,13,FALSE)/(VLOOKUP($WP$80,$XJ$8:$XY$75,12,FALSE)+VLOOKUP($WP$80,$XJ$8:$XY$75,13,FALSE)+VLOOKUP($WP$80,$XJ$8:$XY$75,14,FALSE)+VLOOKUP($WP$80,$XJ$8:$XY$75,15,FALSE)+VLOOKUP($WP$80,$XJ$8:$XY$75,16,FALSE))</f>
        <v>9.8980436239258285E-2</v>
      </c>
      <c r="XW80" s="261">
        <f>VLOOKUP($WP$80,$XJ$8:$XY$75,14,FALSE)/(VLOOKUP($WP$80,$XJ$8:$XY$75,12,FALSE)+VLOOKUP($WP$80,$XJ$8:$XY$75,13,FALSE)+VLOOKUP($WP$80,$XJ$8:$XY$75,14,FALSE)+VLOOKUP($WP$80,$XJ$8:$XY$75,15,FALSE)+VLOOKUP($WP$80,$XJ$8:$XY$75,16,FALSE))</f>
        <v>0.17896830736856609</v>
      </c>
      <c r="XX80" s="261">
        <f>VLOOKUP($WP$80,$XJ$8:$XY$75,15,FALSE)/(VLOOKUP($WP$80,$XJ$8:$XY$75,12,FALSE)+VLOOKUP($WP$80,$XJ$8:$XY$75,13,FALSE)+VLOOKUP($WP$80,$XJ$8:$XY$75,14,FALSE)+VLOOKUP($WP$80,$XJ$8:$XY$75,15,FALSE)+VLOOKUP($WP$80,$XJ$8:$XY$75,16,FALSE))</f>
        <v>0.42945143302761701</v>
      </c>
      <c r="XY80" s="262">
        <f>VLOOKUP($WP$80,$XJ$8:$XY$75,16,FALSE)/(VLOOKUP($WP$80,$XJ$8:$XY$75,12,FALSE)+VLOOKUP($WP$80,$XJ$8:$XY$75,13,FALSE)+VLOOKUP($WP$80,$XJ$8:$XY$75,14,FALSE)+VLOOKUP($WP$80,$XJ$8:$XY$75,15,FALSE)+VLOOKUP($WP$80,$XJ$8:$XY$75,16,FALSE))</f>
        <v>9.5987213198210547E-2</v>
      </c>
      <c r="XZ80" s="168"/>
      <c r="YA80" s="257" t="str">
        <f>INDEX(Aides_traitements!$A$5:$A$58,Sommaire!$C$6,1)</f>
        <v>Ballan-Miré</v>
      </c>
      <c r="YB80" s="260">
        <f>VLOOKUP($YA$80,$YA$8:$ZC$75,2,FALSE)/VLOOKUP($YA$80,$YA$8:$ZC$75,9,FALSE)</f>
        <v>0.71523178807947008</v>
      </c>
      <c r="YC80" s="261">
        <f>VLOOKUP($YA$80,$YA$8:$ZC$75,3,FALSE)/VLOOKUP($YA$80,$YA$8:$ZC$75,10,FALSE)</f>
        <v>0.96103896103896091</v>
      </c>
      <c r="YD80" s="261">
        <f>VLOOKUP($YA$80,$YA$8:$ZC$75,4,FALSE)/VLOOKUP($YA$80,$YA$8:$ZC$75,11,FALSE)</f>
        <v>1</v>
      </c>
      <c r="YE80" s="261">
        <f>VLOOKUP($YA$80,$YA$8:$ZC$75,5,FALSE)/VLOOKUP($YA$80,$YA$8:$ZC$75,12,FALSE)</f>
        <v>1</v>
      </c>
      <c r="YF80" s="261">
        <f>VLOOKUP($YA$80,$YA$8:$ZC$75,6,FALSE)/VLOOKUP($YA$80,$YA$8:$ZC$75,13,FALSE)</f>
        <v>0.47451471861604166</v>
      </c>
      <c r="YG80" s="261">
        <f>VLOOKUP($YA$80,$YA$8:$ZC$75,7,FALSE)/VLOOKUP($YA$80,$YA$8:$ZC$75,14,FALSE)</f>
        <v>5.9682795717338345E-2</v>
      </c>
      <c r="YH80" s="262">
        <f>VLOOKUP($YA$80,$YA$8:$ZC$75,8,FALSE)/VLOOKUP($YA$80,$YA$8:$ZC$75,15,FALSE)</f>
        <v>6.8895315292180062E-3</v>
      </c>
      <c r="YI80" s="260">
        <f>(VLOOKUP($YA$80,$YA$8:$ZC$75,16,FALSE)-VLOOKUP($YA$80,$YA$8:$ZC$75,2,FALSE))/(VLOOKUP($YA$80,$YA$8:$ZC$75,23,FALSE)-VLOOKUP($YA$80,$YA$8:$ZC$75,9,FALSE))</f>
        <v>0.75333333333333363</v>
      </c>
      <c r="YJ80" s="261">
        <f>(VLOOKUP($YA$80,$YA$8:$ZC$75,17,FALSE)-VLOOKUP($YA$80,$YA$8:$ZC$75,3,FALSE))/(VLOOKUP($YA$80,$YA$8:$ZC$75,24,FALSE)-VLOOKUP($YA$80,$YA$8:$ZC$75,10,FALSE))</f>
        <v>0.96491228070175472</v>
      </c>
      <c r="YK80" s="261">
        <f>(VLOOKUP($YA$80,$YA$8:$ZC$75,18,FALSE)-VLOOKUP($YA$80,$YA$8:$ZC$75,4,FALSE))/(VLOOKUP($YA$80,$YA$8:$ZC$75,25,FALSE)-VLOOKUP($YA$80,$YA$8:$ZC$75,11,FALSE))</f>
        <v>0.99038461538461553</v>
      </c>
      <c r="YL80" s="261">
        <f>(VLOOKUP($YA$80,$YA$8:$ZC$75,19,FALSE)-VLOOKUP($YA$80,$YA$8:$ZC$75,5,FALSE))/(VLOOKUP($YA$80,$YA$8:$ZC$75,26,FALSE)-VLOOKUP($YA$80,$YA$8:$ZC$75,12,FALSE))</f>
        <v>0.97109826589595383</v>
      </c>
      <c r="YM80" s="261">
        <f>(VLOOKUP($YA$80,$YA$8:$ZC$75,20,FALSE)-VLOOKUP($YA$80,$YA$8:$ZC$75,6,FALSE))/(VLOOKUP($YA$80,$YA$8:$ZC$75,27,FALSE)-VLOOKUP($YA$80,$YA$8:$ZC$75,13,FALSE))</f>
        <v>0.58630787421451935</v>
      </c>
      <c r="YN80" s="261">
        <f>(VLOOKUP($YA$80,$YA$8:$ZC$75,21,FALSE)-VLOOKUP($YA$80,$YA$8:$ZC$75,7,FALSE))/(VLOOKUP($YA$80,$YA$8:$ZC$75,28,FALSE)-VLOOKUP($YA$80,$YA$8:$ZC$75,14,FALSE))</f>
        <v>2.7429006307056258E-2</v>
      </c>
      <c r="YO80" s="262">
        <f>(VLOOKUP($YA$80,$YA$8:$ZC$75,22,FALSE)-VLOOKUP($YA$80,$YA$8:$ZC$75,8,FALSE))/(VLOOKUP($YA$80,$YA$8:$ZC$75,29,FALSE)-VLOOKUP($YA$80,$YA$8:$ZC$75,15,FALSE))</f>
        <v>7.6865751726227609E-3</v>
      </c>
      <c r="YP80" s="162"/>
      <c r="YW80" s="168"/>
      <c r="YX80" s="168"/>
      <c r="YY80" s="168"/>
      <c r="YZ80" s="168"/>
      <c r="ZA80" s="168"/>
      <c r="ZB80" s="168"/>
      <c r="ZC80" s="168"/>
      <c r="ZD80" s="168"/>
      <c r="ZE80" s="257" t="str">
        <f>INDEX(Aides_traitements!$A$5:$A$58,Sommaire!$C$6,1)</f>
        <v>Ballan-Miré</v>
      </c>
      <c r="ZF80" s="260">
        <f>VLOOKUP($ZE$80,$ZE$8:$ZQ$75,2,FALSE)/(VLOOKUP($ZE$80,$ZE$8:$ZQ$75,2,FALSE)+VLOOKUP($ZE$80,$ZE$8:$ZQ$75,3,FALSE)+VLOOKUP($ZE$80,$ZE$8:$ZQ$75,4,FALSE)+VLOOKUP($ZE$80,$ZE$8:$ZQ$75,5,FALSE))</f>
        <v>0.39191161142380654</v>
      </c>
      <c r="ZG80" s="261">
        <f>VLOOKUP($ZE$80,$ZE$8:$ZQ$75,3,FALSE)/(VLOOKUP($ZE$80,$ZE$8:$ZQ$75,2,FALSE)+VLOOKUP($ZE$80,$ZE$8:$ZQ$75,3,FALSE)+VLOOKUP($ZE$80,$ZE$8:$ZQ$75,4,FALSE)+VLOOKUP($ZE$80,$ZE$8:$ZQ$75,5,FALSE))</f>
        <v>0.28747133625182408</v>
      </c>
      <c r="ZH80" s="261">
        <f>VLOOKUP($ZE$80,$ZE$8:$ZQ$75,4,FALSE)/(VLOOKUP($ZE$80,$ZE$8:$ZQ$75,2,FALSE)+VLOOKUP($ZE$80,$ZE$8:$ZQ$75,3,FALSE)+VLOOKUP($ZE$80,$ZE$8:$ZQ$75,4,FALSE)+VLOOKUP($ZE$80,$ZE$8:$ZQ$75,5,FALSE))</f>
        <v>0.13737752762143007</v>
      </c>
      <c r="ZI80" s="262">
        <f>VLOOKUP($ZE$80,$ZE$8:$ZQ$75,5,FALSE)/(VLOOKUP($ZE$80,$ZE$8:$ZQ$75,2,FALSE)+VLOOKUP($ZE$80,$ZE$8:$ZQ$75,3,FALSE)+VLOOKUP($ZE$80,$ZE$8:$ZQ$75,4,FALSE)+VLOOKUP($ZE$80,$ZE$8:$ZQ$75,5,FALSE))</f>
        <v>0.18323952470293933</v>
      </c>
      <c r="ZJ80" s="260">
        <f>VLOOKUP($ZE$80,$ZE$8:$ZQ$75,6,FALSE)/(VLOOKUP($ZE$80,$ZE$8:$ZQ$75,6,FALSE)+VLOOKUP($ZE$80,$ZE$8:$ZQ$75,7,FALSE)+VLOOKUP($ZE$80,$ZE$8:$ZQ$75,8,FALSE)+VLOOKUP($ZE$80,$ZE$8:$ZQ$75,9,FALSE))</f>
        <v>0.27961981958207538</v>
      </c>
      <c r="ZK80" s="261">
        <f>VLOOKUP($ZE$80,$ZE$8:$ZQ$75,7,FALSE)/(VLOOKUP($ZE$80,$ZE$8:$ZQ$75,6,FALSE)+VLOOKUP($ZE$80,$ZE$8:$ZQ$75,7,FALSE)+VLOOKUP($ZE$80,$ZE$8:$ZQ$75,8,FALSE)+VLOOKUP($ZE$80,$ZE$8:$ZQ$75,9,FALSE))</f>
        <v>0.25438059910152611</v>
      </c>
      <c r="ZL80" s="261">
        <f>VLOOKUP($ZE$80,$ZE$8:$ZQ$75,8,FALSE)/(VLOOKUP($ZE$80,$ZE$8:$ZQ$75,6,FALSE)+VLOOKUP($ZE$80,$ZE$8:$ZQ$75,7,FALSE)+VLOOKUP($ZE$80,$ZE$8:$ZQ$75,8,FALSE)+VLOOKUP($ZE$80,$ZE$8:$ZQ$75,9,FALSE))</f>
        <v>0.16662083595078614</v>
      </c>
      <c r="ZM80" s="262">
        <f>VLOOKUP($ZE$80,$ZE$8:$ZQ$75,9,FALSE)/(VLOOKUP($ZE$80,$ZE$8:$ZQ$75,6,FALSE)+VLOOKUP($ZE$80,$ZE$8:$ZQ$75,7,FALSE)+VLOOKUP($ZE$80,$ZE$8:$ZQ$75,8,FALSE)+VLOOKUP($ZE$80,$ZE$8:$ZQ$75,9,FALSE))</f>
        <v>0.29937874536561221</v>
      </c>
      <c r="ZN80" s="260">
        <f>VLOOKUP($ZE$80,$ZE$8:$ZQ$75,10,FALSE)/(VLOOKUP($ZE$80,$ZE$8:$ZQ$75,10,FALSE)+VLOOKUP($ZE$80,$ZE$8:$ZQ$75,11,FALSE)+VLOOKUP($ZE$80,$ZE$8:$ZQ$75,12,FALSE)+VLOOKUP($ZE$80,$ZE$8:$ZQ$75,13,FALSE))</f>
        <v>0.23448811840269154</v>
      </c>
      <c r="ZO80" s="261">
        <f>VLOOKUP($ZE$80,$ZE$8:$ZQ$75,11,FALSE)/(VLOOKUP($ZE$80,$ZE$8:$ZQ$75,10,FALSE)+VLOOKUP($ZE$80,$ZE$8:$ZQ$75,11,FALSE)+VLOOKUP($ZE$80,$ZE$8:$ZQ$75,12,FALSE)+VLOOKUP($ZE$80,$ZE$8:$ZQ$75,13,FALSE))</f>
        <v>0.26489011213187491</v>
      </c>
      <c r="ZP80" s="261">
        <f>VLOOKUP($ZE$80,$ZE$8:$ZQ$75,12,FALSE)/(VLOOKUP($ZE$80,$ZE$8:$ZQ$75,10,FALSE)+VLOOKUP($ZE$80,$ZE$8:$ZQ$75,11,FALSE)+VLOOKUP($ZE$80,$ZE$8:$ZQ$75,12,FALSE)+VLOOKUP($ZE$80,$ZE$8:$ZQ$75,13,FALSE))</f>
        <v>0.17241908011877674</v>
      </c>
      <c r="ZQ80" s="262">
        <f>VLOOKUP($ZE$80,$ZE$8:$ZQ$75,13,FALSE)/(VLOOKUP($ZE$80,$ZE$8:$ZQ$75,10,FALSE)+VLOOKUP($ZE$80,$ZE$8:$ZQ$75,11,FALSE)+VLOOKUP($ZE$80,$ZE$8:$ZQ$75,12,FALSE)+VLOOKUP($ZE$80,$ZE$8:$ZQ$75,13,FALSE))</f>
        <v>0.32820268934665675</v>
      </c>
      <c r="ZR80" s="168"/>
      <c r="ZS80" s="257" t="str">
        <f>INDEX(Aides_traitements!$A$5:$A$58,Sommaire!$C$6,1)</f>
        <v>Ballan-Miré</v>
      </c>
      <c r="ZT80" s="260">
        <f>VLOOKUP($ZS$80,$ZS$8:$AAA$75,2,FALSE)/(VLOOKUP($ZS$80,$ZS$8:$AAA$75,2,FALSE)+VLOOKUP($ZS$80,$ZS$8:$AAA$75,3,FALSE)+VLOOKUP($ZS$80,$ZS$8:$AAA$75,4,FALSE)+VLOOKUP($ZS$80,$ZS$8:$AAA$75,5,FALSE))</f>
        <v>0.19656253507021876</v>
      </c>
      <c r="ZU80" s="261">
        <f>VLOOKUP($ZS$80,$ZS$8:$AAA$75,3,FALSE)/(VLOOKUP($ZS$80,$ZS$8:$AAA$75,2,FALSE)+VLOOKUP($ZS$80,$ZS$8:$AAA$75,3,FALSE)+VLOOKUP($ZS$80,$ZS$8:$AAA$75,4,FALSE)+VLOOKUP($ZS$80,$ZS$8:$AAA$75,5,FALSE))</f>
        <v>0.30629872852874718</v>
      </c>
      <c r="ZV80" s="261">
        <f>VLOOKUP($ZS$80,$ZS$8:$AAA$75,4,FALSE)/(VLOOKUP($ZS$80,$ZS$8:$AAA$75,2,FALSE)+VLOOKUP($ZS$80,$ZS$8:$AAA$75,3,FALSE)+VLOOKUP($ZS$80,$ZS$8:$AAA$75,4,FALSE)+VLOOKUP($ZS$80,$ZS$8:$AAA$75,5,FALSE))</f>
        <v>0.16968197059337475</v>
      </c>
      <c r="ZW80" s="262">
        <f>VLOOKUP($ZS$80,$ZS$8:$AAA$75,5,FALSE)/(VLOOKUP($ZS$80,$ZS$8:$AAA$75,2,FALSE)+VLOOKUP($ZS$80,$ZS$8:$AAA$75,3,FALSE)+VLOOKUP($ZS$80,$ZS$8:$AAA$75,4,FALSE)+VLOOKUP($ZS$80,$ZS$8:$AAA$75,5,FALSE))</f>
        <v>0.32745676580765937</v>
      </c>
      <c r="ZX80" s="260">
        <f>VLOOKUP($ZS$80,$ZS$8:$AAA$75,6,FALSE)/(VLOOKUP($ZS$80,$ZS$8:$AAA$75,6,FALSE)+VLOOKUP($ZS$80,$ZS$8:$AAA$75,7,FALSE)+VLOOKUP($ZS$80,$ZS$8:$AAA$75,8,FALSE)+VLOOKUP($ZS$80,$ZS$8:$AAA$75,9,FALSE))</f>
        <v>0.26831192392362385</v>
      </c>
      <c r="ZY80" s="261">
        <f>VLOOKUP($ZS$80,$ZS$8:$AAA$75,7,FALSE)/(VLOOKUP($ZS$80,$ZS$8:$AAA$75,6,FALSE)+VLOOKUP($ZS$80,$ZS$8:$AAA$75,7,FALSE)+VLOOKUP($ZS$80,$ZS$8:$AAA$75,8,FALSE)+VLOOKUP($ZS$80,$ZS$8:$AAA$75,9,FALSE))</f>
        <v>0.2279599751417479</v>
      </c>
      <c r="ZZ80" s="261">
        <f>VLOOKUP($ZS$80,$ZS$8:$AAA$75,8,FALSE)/(VLOOKUP($ZS$80,$ZS$8:$AAA$75,6,FALSE)+VLOOKUP($ZS$80,$ZS$8:$AAA$75,7,FALSE)+VLOOKUP($ZS$80,$ZS$8:$AAA$75,8,FALSE)+VLOOKUP($ZS$80,$ZS$8:$AAA$75,9,FALSE))</f>
        <v>0.17486016215738634</v>
      </c>
      <c r="AAA80" s="262">
        <f>VLOOKUP($ZS$80,$ZS$8:$AAA$75,9,FALSE)/(VLOOKUP($ZS$80,$ZS$8:$AAA$75,6,FALSE)+VLOOKUP($ZS$80,$ZS$8:$AAA$75,7,FALSE)+VLOOKUP($ZS$80,$ZS$8:$AAA$75,8,FALSE)+VLOOKUP($ZS$80,$ZS$8:$AAA$75,9,FALSE))</f>
        <v>0.32886793877724202</v>
      </c>
    </row>
    <row r="81" spans="1:703" x14ac:dyDescent="0.25">
      <c r="AH81" s="69"/>
      <c r="AW81" s="77"/>
      <c r="AX81" s="77"/>
      <c r="BE81" s="77"/>
      <c r="BF81" s="77"/>
      <c r="BG81" s="77"/>
      <c r="BH81" s="77"/>
      <c r="BI81" s="77"/>
      <c r="BP81" s="77"/>
      <c r="BQ81" s="77"/>
      <c r="CD81" s="77"/>
      <c r="CE81" s="77"/>
      <c r="CF81" s="77"/>
      <c r="CG81" s="77"/>
      <c r="CH81" s="77"/>
      <c r="CI81" s="77"/>
      <c r="CJ81" s="77"/>
      <c r="CK81" s="77"/>
      <c r="DO81" s="69"/>
      <c r="FD81" s="69"/>
      <c r="FG81" s="69"/>
      <c r="FH81" s="69"/>
      <c r="FI81" s="69"/>
      <c r="FJ81" s="69"/>
      <c r="FL81" s="816" t="s">
        <v>113</v>
      </c>
      <c r="FM81" s="159">
        <f>IF($FM$78=1999,0-VLOOKUP(FM$7,'Pyramide âge'!$B$4:$BJ$117,2,FALSE),0-VLOOKUP(FQ$7,'Pyramide âge'!$B$4:$BJ$117,22,FALSE))</f>
        <v>-220</v>
      </c>
      <c r="FN81" s="159">
        <f>IF($FM$78=1999,VLOOKUP(FN$7,'Pyramide âge'!$B$4:$BJ$117,2,FALSE),VLOOKUP(FR$7,'Pyramide âge'!$B$4:$BJ$117,22,FALSE))</f>
        <v>196</v>
      </c>
      <c r="FO81" s="434">
        <f>IF($FM$78=1999,0-VLOOKUP(FO$7,'Pyramide âge'!$B$4:$BJ$117,2,FALSE),0-VLOOKUP(FS$7,'Pyramide âge'!$B$4:$BJ$117,22,FALSE))</f>
        <v>-7801</v>
      </c>
      <c r="FP81" s="434">
        <f>IF($FM$78=1999,VLOOKUP(FP$7,'Pyramide âge'!$B$4:$BJ$117,2,FALSE),VLOOKUP(FT$7,'Pyramide âge'!$B$4:$BJ$117,22,FALSE))</f>
        <v>7338</v>
      </c>
      <c r="FQ81" s="159">
        <f>0-VLOOKUP(FU$7,'Pyramide âge'!$B$4:$BJ$117,42,FALSE)</f>
        <v>-183.24524876499999</v>
      </c>
      <c r="FR81" s="159">
        <f>VLOOKUP(FV$7,'Pyramide âge'!$B$4:$BJ$117,42,FALSE)</f>
        <v>158.48237731099999</v>
      </c>
      <c r="FS81" s="159">
        <f>0-VLOOKUP(FW$7,'Pyramide âge'!$B$4:$BJ$117,42,FALSE)</f>
        <v>-8000.3651272453999</v>
      </c>
      <c r="FT81" s="329">
        <f>VLOOKUP(FX$7,'Pyramide âge'!$B$4:$BJ$117,42,FALSE)</f>
        <v>7777.7644103237999</v>
      </c>
      <c r="FU81" s="631"/>
      <c r="FV81" s="631"/>
      <c r="FW81" s="631"/>
      <c r="FX81" s="631"/>
      <c r="FZ81" s="69"/>
      <c r="GA81" s="69"/>
      <c r="GB81" s="69"/>
      <c r="GC81" s="69"/>
      <c r="GH81" s="69"/>
      <c r="GI81" s="69"/>
      <c r="GJ81" s="69"/>
      <c r="GK81" s="69"/>
      <c r="GL81" s="69"/>
      <c r="GM81" s="69"/>
      <c r="GN81" s="69"/>
      <c r="GO81" s="69"/>
      <c r="GQ81" s="69"/>
      <c r="GR81" s="69"/>
      <c r="GS81" s="69"/>
      <c r="GT81" s="69"/>
      <c r="GU81" s="69"/>
      <c r="GV81" s="69"/>
      <c r="GW81" s="69"/>
      <c r="GX81" s="69"/>
      <c r="GZ81" s="69"/>
      <c r="HA81" s="69"/>
      <c r="HB81" s="69"/>
      <c r="HC81" s="69"/>
      <c r="HD81" s="69"/>
      <c r="HE81" s="69"/>
      <c r="HF81" s="69"/>
      <c r="HG81" s="69"/>
      <c r="HZ81" s="77"/>
      <c r="IA81" s="77"/>
      <c r="IB81" s="77"/>
      <c r="ID81" s="69"/>
      <c r="IE81" s="69"/>
      <c r="IF81" s="77"/>
      <c r="IG81" s="77"/>
      <c r="II81" s="69"/>
      <c r="IY81" s="411"/>
      <c r="IZ81" s="411"/>
      <c r="JA81" s="411"/>
      <c r="JB81" s="411"/>
      <c r="JC81" s="411"/>
      <c r="JD81" s="411"/>
      <c r="JE81" s="411"/>
      <c r="JM81" s="411"/>
      <c r="JN81" s="411"/>
      <c r="JO81" s="411"/>
      <c r="JP81" s="411"/>
      <c r="JQ81" s="411"/>
      <c r="JR81" s="411"/>
      <c r="JS81" s="411"/>
      <c r="KJ81" s="69"/>
      <c r="KK81" s="69"/>
      <c r="KL81" s="69"/>
      <c r="KM81" s="69"/>
      <c r="KW81" s="69"/>
      <c r="KX81" s="69"/>
      <c r="KY81" s="69"/>
      <c r="KZ81" s="69"/>
      <c r="LA81" s="69"/>
      <c r="LB81" s="69"/>
      <c r="LC81" s="69"/>
      <c r="LD81" s="69"/>
      <c r="LE81" s="77"/>
      <c r="LR81" s="69"/>
      <c r="LS81" s="69"/>
      <c r="LT81" s="69"/>
      <c r="MS81" s="69"/>
      <c r="MT81" s="69"/>
      <c r="MU81" s="69"/>
      <c r="MV81" s="69"/>
      <c r="MW81" s="69"/>
      <c r="MX81" s="69"/>
      <c r="MY81" s="69"/>
      <c r="MZ81" s="69"/>
      <c r="NC81" s="69"/>
      <c r="ND81" s="69"/>
      <c r="NE81" s="69"/>
      <c r="PA81" s="69"/>
      <c r="PB81" s="451"/>
      <c r="PC81" s="257" t="str">
        <f>INDEX(Aides_traitements!$A$5:$A$58,Sommaire!$C$6,1)</f>
        <v>Ballan-Miré</v>
      </c>
      <c r="PD81" s="718">
        <f>VLOOKUP($PC81,$PC$8:$PU$67,2,FALSE)</f>
        <v>7.9241188655547443</v>
      </c>
      <c r="PE81" s="719">
        <f>VLOOKUP($PC81,$PC$8:$PU$67,3,FALSE)</f>
        <v>4.9525742909717154</v>
      </c>
      <c r="PF81" s="719">
        <f>VLOOKUP($PC81,$PC$8:$PU$67,4,FALSE)</f>
        <v>119.85229784151552</v>
      </c>
      <c r="PG81" s="719">
        <f>VLOOKUP($PC81,$PC$8:$PU$67,5,FALSE)</f>
        <v>163.4349516020666</v>
      </c>
      <c r="PH81" s="719">
        <f>VLOOKUP($PC81,$PC$8:$PU$67,6,FALSE)</f>
        <v>210.97966479539505</v>
      </c>
      <c r="PI81" s="720">
        <f>VLOOKUP($PC81,$PC$8:$PU$67,7,FALSE)</f>
        <v>175.32112990039872</v>
      </c>
      <c r="PJ81" s="718">
        <f>VLOOKUP($PC81,$PC$8:$PU$67,8,FALSE)</f>
        <v>199.09348649706291</v>
      </c>
      <c r="PK81" s="719">
        <f>VLOOKUP($PC81,$PC$8:$PU$67,9,FALSE)</f>
        <v>74.288614364575722</v>
      </c>
      <c r="PL81" s="719">
        <f>VLOOKUP($PC81,$PC$8:$PU$67,10,FALSE)</f>
        <v>250.6002591231688</v>
      </c>
      <c r="PM81" s="719">
        <f>VLOOKUP($PC81,$PC$8:$PU$67,11,FALSE)</f>
        <v>1114.3292154686358</v>
      </c>
      <c r="PN81" s="719">
        <f>VLOOKUP($PC81,$PC$8:$PU$67,12,FALSE)</f>
        <v>664.63546984840411</v>
      </c>
      <c r="PO81" s="720">
        <f>VLOOKUP($PC81,$PC$8:$PU$67,13,FALSE)</f>
        <v>273.38210086163866</v>
      </c>
      <c r="PP81" s="718">
        <f>VLOOKUP($PC81,$PC$8:$PU$67,14,FALSE)</f>
        <v>207.0176053626177</v>
      </c>
      <c r="PQ81" s="719">
        <f>VLOOKUP($PC81,$PC$8:$PU$67,15,FALSE)</f>
        <v>80.231703513741778</v>
      </c>
      <c r="PR81" s="719">
        <f>VLOOKUP($PC81,$PC$8:$PU$67,16,FALSE)</f>
        <v>370.45255696468428</v>
      </c>
      <c r="PS81" s="719">
        <f>VLOOKUP($PC81,$PC$8:$PU$67,17,FALSE)</f>
        <v>1278.7546819288968</v>
      </c>
      <c r="PT81" s="719">
        <f>VLOOKUP($PC81,$PC$8:$PU$67,18,FALSE)</f>
        <v>876.60564950199353</v>
      </c>
      <c r="PU81" s="720">
        <f>VLOOKUP($PC81,$PC$8:$PU$67,19,FALSE)</f>
        <v>448.70323076203738</v>
      </c>
      <c r="PX81" s="69"/>
      <c r="PY81" s="69"/>
      <c r="QD81" s="631"/>
      <c r="SP81" s="77"/>
      <c r="SQ81" s="77"/>
      <c r="SR81" s="77"/>
      <c r="SS81" s="782"/>
      <c r="ST81" s="783"/>
      <c r="SU81" s="255"/>
      <c r="SV81" s="255"/>
      <c r="SY81" s="170"/>
      <c r="SZ81" s="69"/>
      <c r="TA81" s="69"/>
      <c r="TB81" s="69"/>
      <c r="TC81" s="69"/>
      <c r="TD81" s="69"/>
      <c r="TQ81" s="69"/>
      <c r="TR81" s="69"/>
      <c r="TS81" s="69"/>
      <c r="TT81" s="69"/>
      <c r="TU81" s="69"/>
      <c r="UC81" s="69"/>
      <c r="UD81" s="69"/>
      <c r="UE81" s="69"/>
      <c r="UF81" s="69"/>
      <c r="UG81" s="69"/>
      <c r="UH81" s="69"/>
      <c r="VR81" s="253"/>
      <c r="VS81" s="69"/>
      <c r="VT81" s="77"/>
      <c r="VU81" s="77"/>
      <c r="VV81" s="77"/>
      <c r="VW81" s="77"/>
      <c r="VZ81" s="253"/>
      <c r="WA81" s="69"/>
      <c r="WB81" s="69"/>
      <c r="WC81" s="69"/>
      <c r="WQ81" s="69"/>
      <c r="WR81" s="69"/>
      <c r="WS81" s="69"/>
      <c r="WT81" s="69"/>
      <c r="WU81" s="69"/>
      <c r="XC81" s="69"/>
      <c r="XD81" s="69"/>
      <c r="XE81" s="69"/>
      <c r="XF81" s="69"/>
      <c r="XG81" s="69"/>
      <c r="XH81" s="69"/>
      <c r="XK81" s="69"/>
      <c r="XL81" s="69"/>
      <c r="XM81" s="69"/>
      <c r="XN81" s="69"/>
      <c r="XU81" s="69"/>
      <c r="XV81" s="69"/>
      <c r="XW81" s="69"/>
      <c r="XX81" s="69"/>
      <c r="XY81" s="69"/>
      <c r="YP81" s="162"/>
      <c r="YT81" s="636"/>
      <c r="ZA81" s="636"/>
      <c r="ZX81" s="69"/>
      <c r="ZY81" s="69"/>
      <c r="ZZ81" s="69"/>
      <c r="AAA81" s="69"/>
    </row>
    <row r="82" spans="1:703" ht="25.5" x14ac:dyDescent="0.2">
      <c r="A82" s="170"/>
      <c r="B82" s="69"/>
      <c r="C82" s="69"/>
      <c r="D82" s="69"/>
      <c r="E82" s="69"/>
      <c r="F82" s="69"/>
      <c r="G82" s="69"/>
      <c r="H82" s="69"/>
      <c r="I82" s="69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  <c r="AG82" s="170"/>
      <c r="AH82" s="170"/>
      <c r="AI82" s="69"/>
      <c r="AJ82" s="69"/>
      <c r="AK82" s="69"/>
      <c r="AL82" s="170"/>
      <c r="AM82" s="170"/>
      <c r="AN82" s="170"/>
      <c r="AO82" s="170"/>
      <c r="AP82" s="170"/>
      <c r="AQ82" s="170"/>
      <c r="AR82" s="170"/>
      <c r="AS82" s="170"/>
      <c r="AT82" s="170"/>
      <c r="AU82" s="170"/>
      <c r="AV82" s="170"/>
      <c r="AW82" s="77"/>
      <c r="AX82" s="77"/>
      <c r="AY82" s="170"/>
      <c r="AZ82" s="170"/>
      <c r="BA82" s="170"/>
      <c r="BB82" s="170"/>
      <c r="BC82" s="170"/>
      <c r="BE82" s="77"/>
      <c r="BF82" s="77"/>
      <c r="BG82" s="77"/>
      <c r="BH82" s="77"/>
      <c r="BI82" s="77"/>
      <c r="BJ82" s="170"/>
      <c r="BK82" s="170"/>
      <c r="BL82" s="170"/>
      <c r="BM82" s="170"/>
      <c r="BN82" s="170"/>
      <c r="BO82" s="170"/>
      <c r="BP82" s="77"/>
      <c r="BQ82" s="77"/>
      <c r="CD82" s="77"/>
      <c r="CE82" s="77"/>
      <c r="CF82" s="77"/>
      <c r="CG82" s="77"/>
      <c r="CH82" s="77"/>
      <c r="CI82" s="77"/>
      <c r="CJ82" s="77"/>
      <c r="CK82" s="77"/>
      <c r="DG82" s="162" t="s">
        <v>590</v>
      </c>
      <c r="DH82" s="170"/>
      <c r="DI82" s="170"/>
      <c r="DJ82" s="170"/>
      <c r="DK82" s="170"/>
      <c r="DL82" s="170"/>
      <c r="DO82" s="69"/>
      <c r="EF82" s="170"/>
      <c r="EG82" s="162" t="s">
        <v>590</v>
      </c>
      <c r="EH82" s="170"/>
      <c r="EI82" s="170"/>
      <c r="EJ82" s="170"/>
      <c r="EK82" s="170"/>
      <c r="EL82" s="170"/>
      <c r="EM82" s="170"/>
      <c r="EN82" s="170"/>
      <c r="EO82" s="170"/>
      <c r="EP82" s="170"/>
      <c r="EQ82" s="170"/>
      <c r="ER82" s="170"/>
      <c r="ES82" s="170"/>
      <c r="ET82" s="170"/>
      <c r="EU82" s="170"/>
      <c r="EV82" s="170"/>
      <c r="EW82" s="170"/>
      <c r="EX82" s="170"/>
      <c r="EY82" s="170"/>
      <c r="EZ82" s="170"/>
      <c r="FA82" s="170"/>
      <c r="FB82" s="170"/>
      <c r="FC82" s="170"/>
      <c r="FD82" s="69"/>
      <c r="FE82" s="170"/>
      <c r="FF82" s="170"/>
      <c r="FG82" s="69"/>
      <c r="FH82" s="69"/>
      <c r="FI82" s="69"/>
      <c r="FJ82" s="69"/>
      <c r="FK82" s="170"/>
      <c r="FL82" s="817" t="s">
        <v>114</v>
      </c>
      <c r="FM82" s="159">
        <f>IF($FM$78=1999,0-VLOOKUP(FM$7,'Pyramide âge'!$B$4:$BJ$117,3,FALSE),0-VLOOKUP(FQ$7,'Pyramide âge'!$B$4:$BJ$117,23,FALSE))</f>
        <v>-260</v>
      </c>
      <c r="FN82" s="159">
        <f>IF($FM$78=1999,VLOOKUP(FN$7,'Pyramide âge'!$B$4:$BJ$117,3,FALSE),VLOOKUP(FR$7,'Pyramide âge'!$B$4:$BJ$117,23,FALSE))</f>
        <v>258</v>
      </c>
      <c r="FO82" s="434">
        <f>IF($FM$78=1999,0-VLOOKUP(FO$7,'Pyramide âge'!$B$4:$BJ$117,3,FALSE),0-VLOOKUP(FS$7,'Pyramide âge'!$B$4:$BJ$117,23,FALSE))</f>
        <v>-7767</v>
      </c>
      <c r="FP82" s="434">
        <f>IF($FM$78=1999,VLOOKUP(FP$7,'Pyramide âge'!$B$4:$BJ$117,3,FALSE),VLOOKUP(FT$7,'Pyramide âge'!$B$4:$BJ$117,23,FALSE))</f>
        <v>7391</v>
      </c>
      <c r="FQ82" s="159">
        <f>0-VLOOKUP(FU$7,'Pyramide âge'!$B$4:$BJ$117,43,FALSE)</f>
        <v>-222.86584309400001</v>
      </c>
      <c r="FR82" s="159">
        <f>VLOOKUP(FV$7,'Pyramide âge'!$B$4:$BJ$117,43,FALSE)</f>
        <v>220.88481337799999</v>
      </c>
      <c r="FS82" s="159">
        <f>0-VLOOKUP(FW$7,'Pyramide âge'!$B$4:$BJ$117,43,FALSE)</f>
        <v>-7786.1492346088999</v>
      </c>
      <c r="FT82" s="329">
        <f>VLOOKUP(FX$7,'Pyramide âge'!$B$4:$BJ$117,43,FALSE)</f>
        <v>7756.4702777367993</v>
      </c>
      <c r="FY82" s="529"/>
      <c r="FZ82" s="69"/>
      <c r="GA82" s="69"/>
      <c r="GB82" s="69"/>
      <c r="GC82" s="69"/>
      <c r="GD82" s="201"/>
      <c r="GE82" s="201"/>
      <c r="GF82" s="201"/>
      <c r="GH82" s="77"/>
      <c r="GI82" s="170"/>
      <c r="GJ82" s="170"/>
      <c r="GK82" s="170"/>
      <c r="GL82" s="170"/>
      <c r="GM82" s="170"/>
      <c r="GN82" s="77"/>
      <c r="GO82" s="77"/>
      <c r="GQ82" s="77"/>
      <c r="GR82" s="170"/>
      <c r="GS82" s="170"/>
      <c r="GT82" s="170"/>
      <c r="GU82" s="170"/>
      <c r="GV82" s="170"/>
      <c r="GW82" s="170"/>
      <c r="GX82" s="170"/>
      <c r="GZ82" s="77"/>
      <c r="HA82" s="170"/>
      <c r="HB82" s="170"/>
      <c r="HC82" s="170"/>
      <c r="HD82" s="170"/>
      <c r="HE82" s="170"/>
      <c r="HF82" s="170"/>
      <c r="HG82" s="170"/>
      <c r="HH82" s="170"/>
      <c r="HI82" s="162" t="s">
        <v>590</v>
      </c>
      <c r="HJ82" s="170"/>
      <c r="HK82" s="170"/>
      <c r="HL82" s="170"/>
      <c r="HM82" s="170"/>
      <c r="HN82" s="170"/>
      <c r="HO82" s="170"/>
      <c r="HP82" s="170"/>
      <c r="HQ82" s="170"/>
      <c r="HR82" s="170"/>
      <c r="HS82" s="170"/>
      <c r="HT82" s="170"/>
      <c r="HU82" s="170"/>
      <c r="HV82" s="170"/>
      <c r="HW82" s="170"/>
      <c r="HX82" s="170"/>
      <c r="HY82" s="170"/>
      <c r="HZ82" s="162" t="s">
        <v>590</v>
      </c>
      <c r="IA82" s="170"/>
      <c r="IB82" s="170"/>
      <c r="IC82" s="170"/>
      <c r="ID82" s="170"/>
      <c r="IE82" s="170"/>
      <c r="IF82" s="77"/>
      <c r="IG82" s="77"/>
      <c r="IH82" s="170"/>
      <c r="II82" s="170"/>
      <c r="IJ82" s="170"/>
      <c r="IK82" s="170"/>
      <c r="IL82" s="170"/>
      <c r="IM82" s="170"/>
      <c r="IN82" s="170"/>
      <c r="IO82" s="170"/>
      <c r="IP82" s="170"/>
      <c r="IQ82" s="162" t="s">
        <v>590</v>
      </c>
      <c r="IR82" s="170"/>
      <c r="IS82" s="170"/>
      <c r="IT82" s="170"/>
      <c r="IU82" s="170"/>
      <c r="IV82" s="170"/>
      <c r="IW82" s="170"/>
      <c r="IX82" s="170"/>
      <c r="IY82" s="170"/>
      <c r="IZ82" s="170"/>
      <c r="JA82" s="170"/>
      <c r="JB82" s="170"/>
      <c r="JC82" s="170"/>
      <c r="JD82" s="170"/>
      <c r="JE82" s="170"/>
      <c r="JF82" s="170"/>
      <c r="JG82" s="170"/>
      <c r="JH82" s="170"/>
      <c r="JI82" s="170"/>
      <c r="JJ82" s="170"/>
      <c r="JK82" s="170"/>
      <c r="JL82" s="170"/>
      <c r="JM82" s="170"/>
      <c r="JN82" s="170"/>
      <c r="JO82" s="170"/>
      <c r="JP82" s="170"/>
      <c r="JQ82" s="170"/>
      <c r="JR82" s="170"/>
      <c r="JS82" s="170"/>
      <c r="JT82" s="170"/>
      <c r="JU82" s="170"/>
      <c r="JV82" s="170"/>
      <c r="JW82" s="170"/>
      <c r="JX82" s="170"/>
      <c r="JY82" s="170"/>
      <c r="JZ82" s="170"/>
      <c r="KA82" s="170"/>
      <c r="KB82" s="170"/>
      <c r="KC82" s="170"/>
      <c r="KD82" s="170"/>
      <c r="KE82" s="170"/>
      <c r="KF82" s="170"/>
      <c r="KG82" s="170"/>
      <c r="KH82" s="170"/>
      <c r="KI82" s="162" t="s">
        <v>590</v>
      </c>
      <c r="KJ82" s="77"/>
      <c r="KK82" s="77"/>
      <c r="KL82" s="77"/>
      <c r="KM82" s="69"/>
      <c r="KN82" s="77"/>
      <c r="KO82" s="77"/>
      <c r="KP82" s="77"/>
      <c r="KQ82" s="69"/>
      <c r="KR82" s="69"/>
      <c r="KS82" s="69"/>
      <c r="KT82" s="69"/>
      <c r="KU82" s="69"/>
      <c r="KV82" s="170"/>
      <c r="KW82" s="69"/>
      <c r="KX82" s="69"/>
      <c r="KY82" s="69"/>
      <c r="KZ82" s="69"/>
      <c r="LA82" s="69"/>
      <c r="LB82" s="69"/>
      <c r="LC82" s="69"/>
      <c r="LD82" s="69"/>
      <c r="LE82" s="77"/>
      <c r="LF82" s="162" t="s">
        <v>590</v>
      </c>
      <c r="LG82" s="77"/>
      <c r="LH82" s="77"/>
      <c r="LI82" s="170"/>
      <c r="LJ82" s="77"/>
      <c r="LK82" s="77"/>
      <c r="LL82" s="170"/>
      <c r="LM82" s="170"/>
      <c r="LN82" s="170"/>
      <c r="LO82" s="170"/>
      <c r="LP82" s="170"/>
      <c r="LQ82" s="162" t="s">
        <v>590</v>
      </c>
      <c r="LR82" s="69"/>
      <c r="LS82" s="69"/>
      <c r="LT82" s="77"/>
      <c r="LU82" s="77"/>
      <c r="LV82" s="77"/>
      <c r="LW82" s="170"/>
      <c r="LX82" s="170"/>
      <c r="LY82" s="170"/>
      <c r="LZ82" s="170"/>
      <c r="MA82" s="170"/>
      <c r="MB82" s="170"/>
      <c r="MC82" s="170"/>
      <c r="MD82" s="170"/>
      <c r="ME82" s="170"/>
      <c r="MF82" s="170"/>
      <c r="MG82" s="170"/>
      <c r="MH82" s="170"/>
      <c r="MI82" s="170"/>
      <c r="MJ82" s="170"/>
      <c r="MK82" s="170"/>
      <c r="ML82" s="170"/>
      <c r="MM82" s="170"/>
      <c r="MN82" s="170"/>
      <c r="MO82" s="170"/>
      <c r="MP82" s="170"/>
      <c r="MQ82" s="170"/>
      <c r="MR82" s="170"/>
      <c r="MS82" s="69"/>
      <c r="MT82" s="69"/>
      <c r="MU82" s="69"/>
      <c r="MV82" s="69"/>
      <c r="MW82" s="69"/>
      <c r="MX82" s="69"/>
      <c r="MY82" s="69"/>
      <c r="MZ82" s="69"/>
      <c r="NA82" s="170"/>
      <c r="NB82" s="170"/>
      <c r="NC82" s="69"/>
      <c r="ND82" s="69"/>
      <c r="NE82" s="77"/>
      <c r="NF82" s="77"/>
      <c r="NG82" s="77"/>
      <c r="NH82" s="170"/>
      <c r="NI82" s="170"/>
      <c r="NJ82" s="170"/>
      <c r="NK82" s="170"/>
      <c r="NL82" s="170"/>
      <c r="NM82" s="162" t="s">
        <v>590</v>
      </c>
      <c r="NN82" s="69"/>
      <c r="NO82" s="69"/>
      <c r="NP82" s="69"/>
      <c r="NQ82" s="69"/>
      <c r="NR82" s="69"/>
      <c r="NS82" s="170"/>
      <c r="NT82" s="170"/>
      <c r="NU82" s="170"/>
      <c r="NV82" s="170"/>
      <c r="NW82" s="170"/>
      <c r="NX82" s="170"/>
      <c r="NY82" s="170"/>
      <c r="NZ82" s="170"/>
      <c r="OA82" s="170"/>
      <c r="OB82" s="170"/>
      <c r="OC82" s="170"/>
      <c r="OD82" s="170"/>
      <c r="OE82" s="170"/>
      <c r="OF82" s="170"/>
      <c r="OG82" s="162" t="s">
        <v>590</v>
      </c>
      <c r="OH82" s="69"/>
      <c r="OI82" s="399"/>
      <c r="OJ82" s="399"/>
      <c r="OK82" s="69"/>
      <c r="OL82" s="399"/>
      <c r="OM82" s="399"/>
      <c r="ON82" s="399"/>
      <c r="OO82" s="69"/>
      <c r="OP82" s="69"/>
      <c r="OQ82" s="69"/>
      <c r="OR82" s="69"/>
      <c r="OS82" s="69"/>
      <c r="OT82" s="170"/>
      <c r="OU82" s="162" t="s">
        <v>590</v>
      </c>
      <c r="OV82" s="170"/>
      <c r="OW82" s="170"/>
      <c r="OX82" s="170"/>
      <c r="OY82" s="170"/>
      <c r="OZ82" s="170"/>
      <c r="PA82" s="69"/>
      <c r="PB82" s="530"/>
      <c r="PC82" s="170"/>
      <c r="PD82" s="170"/>
      <c r="PE82" s="170"/>
      <c r="PF82" s="170"/>
      <c r="PG82" s="170"/>
      <c r="PH82" s="170"/>
      <c r="PI82" s="170"/>
      <c r="PJ82" s="170"/>
      <c r="PK82" s="170"/>
      <c r="PL82" s="170"/>
      <c r="PM82" s="170"/>
      <c r="PN82" s="170"/>
      <c r="PO82" s="170"/>
      <c r="PP82" s="69"/>
      <c r="PQ82" s="69"/>
      <c r="PR82" s="69"/>
      <c r="PS82" s="69"/>
      <c r="PT82" s="69"/>
      <c r="PU82" s="69"/>
      <c r="PV82" s="170"/>
      <c r="PW82" s="162" t="s">
        <v>590</v>
      </c>
      <c r="PX82" s="69"/>
      <c r="PY82" s="399"/>
      <c r="PZ82" s="399"/>
      <c r="QA82" s="201"/>
      <c r="QB82" s="531"/>
      <c r="QC82" s="531"/>
      <c r="QD82" s="531"/>
      <c r="QE82" s="531"/>
      <c r="QF82" s="531"/>
      <c r="QG82" s="170"/>
      <c r="QH82" s="162" t="s">
        <v>590</v>
      </c>
      <c r="QI82" s="500" t="s">
        <v>634</v>
      </c>
      <c r="QJ82" s="501" t="s">
        <v>39</v>
      </c>
      <c r="QK82" s="502" t="s">
        <v>40</v>
      </c>
      <c r="QQ82" s="170"/>
      <c r="QR82" s="170"/>
      <c r="QS82" s="170"/>
      <c r="RC82" s="170"/>
      <c r="RD82" s="170"/>
      <c r="RE82" s="170"/>
      <c r="RO82" s="170"/>
      <c r="RP82" s="170"/>
      <c r="RQ82" s="170"/>
      <c r="SA82" s="170"/>
      <c r="SB82" s="170"/>
      <c r="SC82" s="170"/>
      <c r="SO82" s="170"/>
      <c r="SP82" s="77"/>
      <c r="SQ82" s="77"/>
      <c r="SR82" s="77"/>
      <c r="SS82" s="782"/>
      <c r="ST82" s="782"/>
      <c r="SU82" s="77"/>
      <c r="SV82" s="77"/>
      <c r="SW82" s="170"/>
      <c r="SX82" s="162" t="s">
        <v>590</v>
      </c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170"/>
      <c r="TL82" s="170"/>
      <c r="TM82" s="170"/>
      <c r="TN82" s="170"/>
      <c r="TO82" s="170"/>
      <c r="TP82" s="162" t="s">
        <v>590</v>
      </c>
      <c r="TQ82" s="69"/>
      <c r="TR82" s="69"/>
      <c r="TS82" s="69"/>
      <c r="TT82" s="69"/>
      <c r="TU82" s="170"/>
      <c r="TV82" s="170"/>
      <c r="TW82" s="170"/>
      <c r="TX82" s="170"/>
      <c r="TY82" s="170"/>
      <c r="TZ82" s="170"/>
      <c r="UA82" s="170"/>
      <c r="UB82" s="170"/>
      <c r="UC82" s="170"/>
      <c r="UD82" s="170"/>
      <c r="UE82" s="69"/>
      <c r="UF82" s="69"/>
      <c r="UG82" s="69"/>
      <c r="UH82" s="69"/>
      <c r="UI82" s="170"/>
      <c r="UJ82" s="162" t="s">
        <v>590</v>
      </c>
      <c r="UK82" s="825">
        <f>INDEX(Aides_traitements!$E$4:$E$5,Sommaire!$G$6,1)</f>
        <v>1999</v>
      </c>
      <c r="UL82" s="826"/>
      <c r="UM82" s="825">
        <f>Aides_traitements!$I$10</f>
        <v>2015</v>
      </c>
      <c r="UN82" s="826"/>
      <c r="UO82" s="69"/>
      <c r="UP82" s="170"/>
      <c r="UQ82" s="170"/>
      <c r="UR82" s="170"/>
      <c r="US82" s="170"/>
      <c r="UT82" s="170"/>
      <c r="UU82" s="170"/>
      <c r="UV82" s="170"/>
      <c r="UW82" s="170"/>
      <c r="UX82" s="170"/>
      <c r="UY82" s="170"/>
      <c r="UZ82" s="170"/>
      <c r="VA82" s="170"/>
      <c r="VB82" s="170"/>
      <c r="VC82" s="170"/>
      <c r="VD82" s="170"/>
      <c r="VE82" s="170"/>
      <c r="VF82" s="170"/>
      <c r="VG82" s="170"/>
      <c r="VH82" s="170"/>
      <c r="VI82" s="170"/>
      <c r="VJ82" s="170"/>
      <c r="VK82" s="170"/>
      <c r="VL82" s="170"/>
      <c r="VM82" s="170"/>
      <c r="VN82" s="170"/>
      <c r="VO82" s="170"/>
      <c r="VP82" s="170"/>
      <c r="VQ82" s="162" t="s">
        <v>590</v>
      </c>
      <c r="VR82" s="825">
        <f>INDEX(Aides_traitements!$E$4:$E$5,Sommaire!$G$6,1)</f>
        <v>1999</v>
      </c>
      <c r="VS82" s="826"/>
      <c r="VT82" s="825">
        <f>Aides_traitements!$I$10</f>
        <v>2015</v>
      </c>
      <c r="VU82" s="826"/>
      <c r="VV82" s="77"/>
      <c r="VW82" s="77"/>
      <c r="VX82" s="170"/>
      <c r="VY82" s="162" t="s">
        <v>590</v>
      </c>
      <c r="VZ82" s="69"/>
      <c r="WA82" s="170"/>
      <c r="WB82" s="170"/>
      <c r="WC82" s="170"/>
      <c r="WD82" s="170"/>
      <c r="WE82" s="170"/>
      <c r="WF82" s="170"/>
      <c r="WG82" s="170"/>
      <c r="WH82" s="170"/>
      <c r="WI82" s="170"/>
      <c r="WJ82" s="170"/>
      <c r="WK82" s="170"/>
      <c r="WL82" s="170"/>
      <c r="WM82" s="170"/>
      <c r="WN82" s="170"/>
      <c r="WO82" s="170"/>
      <c r="WP82" s="162" t="s">
        <v>590</v>
      </c>
      <c r="WQ82" s="69"/>
      <c r="WR82" s="69"/>
      <c r="WS82" s="69"/>
      <c r="WT82" s="69"/>
      <c r="WU82" s="170"/>
      <c r="WV82" s="170"/>
      <c r="WW82" s="170"/>
      <c r="WX82" s="170"/>
      <c r="WY82" s="170"/>
      <c r="WZ82" s="170"/>
      <c r="XA82" s="170"/>
      <c r="XB82" s="170"/>
      <c r="XC82" s="170"/>
      <c r="XD82" s="170"/>
      <c r="XE82" s="69"/>
      <c r="XF82" s="69"/>
      <c r="XG82" s="69"/>
      <c r="XH82" s="69"/>
      <c r="XI82" s="170"/>
      <c r="XJ82" s="162" t="s">
        <v>590</v>
      </c>
      <c r="XK82" s="69"/>
      <c r="XL82" s="69"/>
      <c r="XM82" s="69"/>
      <c r="XN82" s="170"/>
      <c r="XO82" s="170"/>
      <c r="XP82" s="170"/>
      <c r="XQ82" s="170"/>
      <c r="XR82" s="170"/>
      <c r="XS82" s="170"/>
      <c r="XT82" s="170"/>
      <c r="XU82" s="170"/>
      <c r="XV82" s="170"/>
      <c r="XW82" s="69"/>
      <c r="XX82" s="69"/>
      <c r="XY82" s="69"/>
      <c r="XZ82" s="170"/>
      <c r="YA82" s="170"/>
      <c r="YB82" s="170"/>
      <c r="YC82" s="170"/>
      <c r="YD82" s="170"/>
      <c r="YE82" s="170"/>
      <c r="YF82" s="170"/>
      <c r="YG82" s="170"/>
      <c r="YH82" s="170"/>
      <c r="YI82" s="170"/>
      <c r="YJ82" s="170"/>
      <c r="YK82" s="170"/>
      <c r="YL82" s="170"/>
      <c r="YM82" s="170"/>
      <c r="YN82" s="170"/>
      <c r="YO82" s="170"/>
      <c r="YP82" s="170"/>
      <c r="YQ82" s="170"/>
      <c r="YR82" s="170"/>
      <c r="YS82" s="170"/>
      <c r="YT82" s="664"/>
      <c r="YU82" s="170"/>
      <c r="YV82" s="170"/>
      <c r="YW82" s="170"/>
      <c r="YX82" s="170"/>
      <c r="YY82" s="170"/>
      <c r="YZ82" s="170"/>
      <c r="ZA82" s="170"/>
      <c r="ZB82" s="170"/>
      <c r="ZC82" s="170"/>
      <c r="ZD82" s="170"/>
      <c r="ZE82" s="162" t="s">
        <v>590</v>
      </c>
      <c r="ZF82" s="77"/>
      <c r="ZG82" s="77"/>
      <c r="ZH82" s="77"/>
      <c r="ZI82" s="69"/>
      <c r="ZJ82" s="170"/>
      <c r="ZK82" s="170"/>
      <c r="ZL82" s="170"/>
      <c r="ZM82" s="170"/>
      <c r="ZN82" s="170"/>
      <c r="ZO82" s="170"/>
      <c r="ZP82" s="170"/>
      <c r="ZQ82" s="170"/>
      <c r="ZR82" s="170"/>
      <c r="ZS82" s="170"/>
      <c r="ZT82" s="170"/>
      <c r="ZU82" s="170"/>
      <c r="ZV82" s="170"/>
      <c r="ZW82" s="170"/>
      <c r="ZX82" s="69"/>
      <c r="ZY82" s="69"/>
      <c r="ZZ82" s="69"/>
      <c r="AAA82" s="69"/>
    </row>
    <row r="83" spans="1:703" ht="15" customHeight="1" x14ac:dyDescent="0.2">
      <c r="B83" s="77"/>
      <c r="C83" s="77"/>
      <c r="D83" s="77"/>
      <c r="E83" s="77"/>
      <c r="F83" s="77"/>
      <c r="G83" s="77"/>
      <c r="H83" s="77"/>
      <c r="I83" s="77"/>
      <c r="AW83" s="77"/>
      <c r="AX83" s="77"/>
      <c r="BE83" s="77"/>
      <c r="BF83" s="77"/>
      <c r="BG83" s="77"/>
      <c r="BH83" s="77"/>
      <c r="BI83" s="77"/>
      <c r="BP83" s="77"/>
      <c r="BQ83" s="77"/>
      <c r="CD83" s="77"/>
      <c r="CE83" s="77"/>
      <c r="CF83" s="77"/>
      <c r="CG83" s="77"/>
      <c r="CH83" s="77"/>
      <c r="CI83" s="77"/>
      <c r="CJ83" s="77"/>
      <c r="CK83" s="77"/>
      <c r="DG83" s="397">
        <f>INDEX(Aides_traitements!$E$4:$E$5,Sommaire!$G$6,1)</f>
        <v>1999</v>
      </c>
      <c r="DH83" s="260">
        <f>IF($HI$83=1999,VLOOKUP($DG$80,$DG$8:$DW$61,2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$61,10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2.1929824561403508E-3</v>
      </c>
      <c r="DI83" s="261">
        <f>IF($HI$83=1999,VLOOKUP($DG$80,$DG$8:$DW$61,3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$61,11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3.8011695906432746E-2</v>
      </c>
      <c r="DJ83" s="261">
        <f>IF($HI$83=1999,VLOOKUP($DG$80,$DG$8:$DW$61,4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$61,12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7.8947368421052627E-2</v>
      </c>
      <c r="DK83" s="261">
        <f>IF($HI$83=1999,VLOOKUP($DG$80,$DG$8:$DW$61,5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$61,13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0.16812865497076024</v>
      </c>
      <c r="DL83" s="261">
        <f>IF($HI$83=1999,VLOOKUP($DG$80,$DG$8:$DW$61,6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$61,14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0.18494152046783627</v>
      </c>
      <c r="DM83" s="261">
        <f>IF($HI$83=1999,VLOOKUP($DG$80,$DG$8:$DW$61,7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$61,15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0.12134502923976608</v>
      </c>
      <c r="DN83" s="261">
        <f>IF($HI$83=1999,VLOOKUP($DG$80,$DG$8:$DW$61,8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$61,16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0.21418128654970761</v>
      </c>
      <c r="DO83" s="262">
        <f>IF($HI$83=1999,VLOOKUP($DG$80,$DG$8:$DW$61,9,FALSE)/(VLOOKUP($DG$80,$DG$8:$DW$61,2,FALSE)+VLOOKUP($DG$80,$DG$8:$DW$61,3,FALSE)+VLOOKUP($DG$80,$DG$8:$DW$61,4,FALSE)+VLOOKUP($DG$80,$DG$8:$DW$61,5,FALSE)+VLOOKUP($DG$80,$DG$8:$DW$61,6,FALSE)+VLOOKUP($DG$80,$DG$8:$DW$61,7,FALSE)+VLOOKUP($DG$80,$DG$8:$DW$61,8,FALSE)+VLOOKUP($DG$80,$DG$8:$DW$61,9,FALSE)),VLOOKUP($DG$80,$DG$8:$DW$61,17,FALSE)/(VLOOKUP($DG$80,$DG$8:$DW$61,10,FALSE)+VLOOKUP($DG$80,$DG$8:$DW$61,11,FALSE)+VLOOKUP($DG$80,$DG$8:$DW$61,12,FALSE)+VLOOKUP($DG$80,$DG$8:$DW$61,13,FALSE)+VLOOKUP($DG$80,$DG$8:$DW$61,14,FALSE)+VLOOKUP($DG$80,$DG$8:$DW$61,15,FALSE)+VLOOKUP($DG$80,$DG$8:$DW$61,16,FALSE)+VLOOKUP($DG$80,$DG$8:$DW$61,17,FALSE)))</f>
        <v>0.19225146198830409</v>
      </c>
      <c r="EG83" s="397">
        <f>INDEX(Aides_traitements!$E$4:$E$5,Sommaire!$G$6,1)</f>
        <v>1999</v>
      </c>
      <c r="EH83" s="260">
        <f>IF($KI$83=1999,VLOOKUP($EG$80,$EG$8:$EY$75,2,FALSE)/(VLOOKUP($EG$80,$EG$8:$EY$75,2,FALSE)+VLOOKUP($EG$80,$EG$8:$EY$75,3,FALSE)+VLOOKUP($EG$80,$EG$8:$EY$75,4,FALSE)+VLOOKUP($EG$80,$EG$8:$EY$75,5,FALSE)+VLOOKUP($EG$80,$EG$8:$EY$75,6,FALSE)+VLOOKUP($EG$80,$EG$8:$EY$75,7,FALSE)),VLOOKUP($EG80,$EG$8:$EY$75,8,FALSE)/(VLOOKUP($EG80,$EG$8:$EY$75,8,FALSE)+VLOOKUP($EG80,$EG$8:$EY$75,9,FALSE)+VLOOKUP($EG80,$EG$8:$EY$75,10,FALSE)+VLOOKUP($EG80,$EG$8:$EY$75,11,FALSE)+VLOOKUP($EG80,$EG$8:$EY$75,12,FALSE)+VLOOKUP($EG80,$EG$8:$EY$75,13,FALSE)))</f>
        <v>0.2174652679330876</v>
      </c>
      <c r="EI83" s="261">
        <f>IF($KI$83=1999,VLOOKUP($EG$80,$EG$8:$EY$75,3,FALSE)/(VLOOKUP($EG$80,$EG$8:$EY$75,2,FALSE)+VLOOKUP($EG$80,$EG$8:$EY$75,3,FALSE)+VLOOKUP($EG$80,$EG$8:$EY$75,4,FALSE)+VLOOKUP($EG$80,$EG$8:$EY$75,5,FALSE)+VLOOKUP($EG$80,$EG$8:$EY$75,6,FALSE)+VLOOKUP($EG$80,$EG$8:$EY$75,7,FALSE)),VLOOKUP($EG80,$EG$8:$EY$75,9,FALSE)/(VLOOKUP($EG80,$EG$8:$EY$75,8,FALSE)+VLOOKUP($EG80,$EG$8:$EY$75,9,FALSE)+VLOOKUP($EG80,$EG$8:$EY$75,10,FALSE)+VLOOKUP($EG80,$EG$8:$EY$75,11,FALSE)+VLOOKUP($EG80,$EG$8:$EY$75,12,FALSE)+VLOOKUP($EG80,$EG$8:$EY$75,13,FALSE)))</f>
        <v>0.1723844627161894</v>
      </c>
      <c r="EJ83" s="261">
        <f>IF($KI$83=1999,VLOOKUP($EG$80,$EG$8:$EY$75,4,FALSE)/(VLOOKUP($EG$80,$EG$8:$EY$75,2,FALSE)+VLOOKUP($EG$80,$EG$8:$EY$75,3,FALSE)+VLOOKUP($EG$80,$EG$8:$EY$75,4,FALSE)+VLOOKUP($EG$80,$EG$8:$EY$75,5,FALSE)+VLOOKUP($EG$80,$EG$8:$EY$75,6,FALSE)+VLOOKUP($EG$80,$EG$8:$EY$75,7,FALSE)),VLOOKUP($EG80,$EG$8:$EY$75,10,FALSE)/(VLOOKUP($EG80,$EG$8:$EY$75,8,FALSE)+VLOOKUP($EG80,$EG$8:$EY$75,9,FALSE)+VLOOKUP($EG80,$EG$8:$EY$75,10,FALSE)+VLOOKUP($EG80,$EG$8:$EY$75,11,FALSE)+VLOOKUP($EG80,$EG$8:$EY$75,12,FALSE)+VLOOKUP($EG80,$EG$8:$EY$75,13,FALSE)))</f>
        <v>0.23561100085058123</v>
      </c>
      <c r="EK83" s="261">
        <f>IF($KI$83=1999,VLOOKUP($EG$80,$EG$8:$EY$75,5,FALSE)/(VLOOKUP($EG$80,$EG$8:$EY$75,2,FALSE)+VLOOKUP($EG$80,$EG$8:$EY$75,3,FALSE)+VLOOKUP($EG$80,$EG$8:$EY$75,4,FALSE)+VLOOKUP($EG$80,$EG$8:$EY$75,5,FALSE)+VLOOKUP($EG$80,$EG$8:$EY$75,6,FALSE)+VLOOKUP($EG$80,$EG$8:$EY$75,7,FALSE)),VLOOKUP($EG80,$EG$8:$EY$75,11,FALSE)/(VLOOKUP($EG80,$EG$8:$EY$75,8,FALSE)+VLOOKUP($EG80,$EG$8:$EY$75,9,FALSE)+VLOOKUP($EG80,$EG$8:$EY$75,10,FALSE)+VLOOKUP($EG80,$EG$8:$EY$75,11,FALSE)+VLOOKUP($EG80,$EG$8:$EY$75,12,FALSE)+VLOOKUP($EG80,$EG$8:$EY$75,13,FALSE)))</f>
        <v>0.20399773178338532</v>
      </c>
      <c r="EL83" s="261">
        <f>IF($KI$83=1999,VLOOKUP($EG$80,$EG$8:$EY$75,6,FALSE)/(VLOOKUP($EG$80,$EG$8:$EY$75,2,FALSE)+VLOOKUP($EG$80,$EG$8:$EY$75,3,FALSE)+VLOOKUP($EG$80,$EG$8:$EY$75,4,FALSE)+VLOOKUP($EG$80,$EG$8:$EY$75,5,FALSE)+VLOOKUP($EG$80,$EG$8:$EY$75,6,FALSE)+VLOOKUP($EG$80,$EG$8:$EY$75,7,FALSE)),VLOOKUP($EG80,$EG$8:$EY$75,12,FALSE)/(VLOOKUP($EG80,$EG$8:$EY$75,8,FALSE)+VLOOKUP($EG80,$EG$8:$EY$75,9,FALSE)+VLOOKUP($EG80,$EG$8:$EY$75,10,FALSE)+VLOOKUP($EG80,$EG$8:$EY$75,11,FALSE)+VLOOKUP($EG80,$EG$8:$EY$75,12,FALSE)+VLOOKUP($EG80,$EG$8:$EY$75,13,FALSE)))</f>
        <v>0.1146867025800964</v>
      </c>
      <c r="EM83" s="262">
        <f>IF($KI$83=1999,VLOOKUP($EG$80,$EG$8:$EY$75,7,FALSE)/(VLOOKUP($EG$80,$EG$8:$EY$75,2,FALSE)+VLOOKUP($EG$80,$EG$8:$EY$75,3,FALSE)+VLOOKUP($EG$80,$EG$8:$EY$75,4,FALSE)+VLOOKUP($EG$80,$EG$8:$EY$75,5,FALSE)+VLOOKUP($EG$80,$EG$8:$EY$75,6,FALSE)+VLOOKUP($EG$80,$EG$8:$EY$75,7,FALSE)),VLOOKUP($EG80,$EG$8:$EY$75,13,FALSE)/(VLOOKUP($EG80,$EG$8:$EY$75,8,FALSE)+VLOOKUP($EG80,$EG$8:$EY$75,9,FALSE)+VLOOKUP($EG80,$EG$8:$EY$75,10,FALSE)+VLOOKUP($EG80,$EG$8:$EY$75,11,FALSE)+VLOOKUP($EG80,$EG$8:$EY$75,12,FALSE)+VLOOKUP($EG80,$EG$8:$EY$75,13,FALSE)))</f>
        <v>5.585483413666005E-2</v>
      </c>
      <c r="FL83" s="817" t="s">
        <v>115</v>
      </c>
      <c r="FM83" s="159">
        <f>IF($FM$78=1999,0-VLOOKUP(FM$7,'Pyramide âge'!$B$4:$BJ$117,4,FALSE),0-VLOOKUP(FQ$7,'Pyramide âge'!$B$4:$BJ$117,24,FALSE))</f>
        <v>-333</v>
      </c>
      <c r="FN83" s="159">
        <f>IF($FM$78=1999,VLOOKUP(FN$7,'Pyramide âge'!$B$4:$BJ$117,4,FALSE),VLOOKUP(FR$7,'Pyramide âge'!$B$4:$BJ$117,24,FALSE))</f>
        <v>267</v>
      </c>
      <c r="FO83" s="434">
        <f>IF($FM$78=1999,0-VLOOKUP(FO$7,'Pyramide âge'!$B$4:$BJ$117,4,FALSE),0-VLOOKUP(FS$7,'Pyramide âge'!$B$4:$BJ$117,24,FALSE))</f>
        <v>-8395</v>
      </c>
      <c r="FP83" s="434">
        <f>IF($FM$78=1999,VLOOKUP(FP$7,'Pyramide âge'!$B$4:$BJ$117,4,FALSE),VLOOKUP(FT$7,'Pyramide âge'!$B$4:$BJ$117,24,FALSE))</f>
        <v>7925</v>
      </c>
      <c r="FQ83" s="159">
        <f>0-VLOOKUP(FU$7,'Pyramide âge'!$B$4:$BJ$117,44,FALSE)</f>
        <v>-240.69511054100002</v>
      </c>
      <c r="FR83" s="159">
        <f>VLOOKUP(FV$7,'Pyramide âge'!$B$4:$BJ$117,44,FALSE)</f>
        <v>257.533863129</v>
      </c>
      <c r="FS83" s="159">
        <f>0-VLOOKUP(FW$7,'Pyramide âge'!$B$4:$BJ$117,44,FALSE)</f>
        <v>-8065.3096361779008</v>
      </c>
      <c r="FT83" s="329">
        <f>VLOOKUP(FX$7,'Pyramide âge'!$B$4:$BJ$117,44,FALSE)</f>
        <v>7842.0036214981001</v>
      </c>
      <c r="FZ83" s="69"/>
      <c r="GA83" s="69"/>
      <c r="GB83" s="69"/>
      <c r="GC83" s="69"/>
      <c r="GH83" s="77"/>
      <c r="GN83" s="77"/>
      <c r="GO83" s="77"/>
      <c r="GQ83" s="77"/>
      <c r="GZ83" s="77"/>
      <c r="HI83" s="397">
        <f>INDEX(Aides_traitements!$E$4:$E$5,Sommaire!$G$6,1)</f>
        <v>1999</v>
      </c>
      <c r="HJ83" s="260">
        <f>IF($HI$83=1999,VLOOKUP($HI80,$HI$8:$HX$75,2,FALSE)/(VLOOKUP($HI80,$HI$8:$HX$75,2,FALSE)+VLOOKUP($HI80,$HI$8:$HX$75,3,FALSE)+VLOOKUP($HI80,$HI$8:$HX$75,4,FALSE)+VLOOKUP($HI80,$HI$8:$HX$75,5,FALSE)+VLOOKUP($HI80,$HI$8:$HX$75,6,FALSE)),VLOOKUP($HI80,$HI$8:$HX$75,7,FALSE)/(VLOOKUP($HI80,$HI$8:$HX$75,7,FALSE)+VLOOKUP($HI80,$HI$8:$HX$75,8,FALSE)+VLOOKUP($HI80,$HI$8:$HX$75,9,FALSE)+VLOOKUP($HI80,$HI$8:$HX$75,10,FALSE)+VLOOKUP($HI80,$HI$8:$HX$75,11,FALSE)))</f>
        <v>0.15528455284552845</v>
      </c>
      <c r="HK83" s="261">
        <f>IF($HI$83=1999,VLOOKUP($HI80,$HI$8:$HX$75,3,FALSE)/(VLOOKUP($HI80,$HI$8:$HX$75,2,FALSE)+VLOOKUP($HI80,$HI$8:$HX$75,3,FALSE)+VLOOKUP($HI80,$HI$8:$HX$75,4,FALSE)+VLOOKUP($HI80,$HI$8:$HX$75,5,FALSE)+VLOOKUP($HI80,$HI$8:$HX$75,6,FALSE)),VLOOKUP($HI80,$HI$8:$HX$75,8,FALSE)/(VLOOKUP($HI80,$HI$8:$HX$75,7,FALSE)+VLOOKUP($HI80,$HI$8:$HX$75,8,FALSE)+VLOOKUP($HI80,$HI$8:$HX$75,9,FALSE)+VLOOKUP($HI80,$HI$8:$HX$75,10,FALSE)+VLOOKUP($HI80,$HI$8:$HX$75,11,FALSE)))</f>
        <v>0.33577235772357722</v>
      </c>
      <c r="HL83" s="261">
        <f>IF($HI$83=1999,VLOOKUP($HI80,$HI$8:$HX$75,4,FALSE)/(VLOOKUP($HI80,$HI$8:$HX$75,2,FALSE)+VLOOKUP($HI80,$HI$8:$HX$75,3,FALSE)+VLOOKUP($HI80,$HI$8:$HX$75,4,FALSE)+VLOOKUP($HI80,$HI$8:$HX$75,5,FALSE)+VLOOKUP($HI80,$HI$8:$HX$75,6,FALSE)),VLOOKUP($HI80,$HI$8:$HX$75,9,FALSE)/(VLOOKUP($HI80,$HI$8:$HX$75,7,FALSE)+VLOOKUP($HI80,$HI$8:$HX$75,8,FALSE)+VLOOKUP($HI80,$HI$8:$HX$75,9,FALSE)+VLOOKUP($HI80,$HI$8:$HX$75,10,FALSE)+VLOOKUP($HI80,$HI$8:$HX$75,11,FALSE)))</f>
        <v>0.18658536585365854</v>
      </c>
      <c r="HM83" s="261">
        <f>IF($HI$83=1999,VLOOKUP($HI80,$HI$8:$HX$75,5,FALSE)/(VLOOKUP($HI80,$HI$8:$HX$75,2,FALSE)+VLOOKUP($HI80,$HI$8:$HX$75,3,FALSE)+VLOOKUP($HI80,$HI$8:$HX$75,4,FALSE)+VLOOKUP($HI80,$HI$8:$HX$75,5,FALSE)+VLOOKUP($HI80,$HI$8:$HX$75,6,FALSE)),VLOOKUP($HI80,$HI$8:$HX$75,10,FALSE)/(VLOOKUP($HI80,$HI$8:$HX$75,7,FALSE)+VLOOKUP($HI80,$HI$8:$HX$75,8,FALSE)+VLOOKUP($HI80,$HI$8:$HX$75,9,FALSE)+VLOOKUP($HI80,$HI$8:$HX$75,10,FALSE)+VLOOKUP($HI80,$HI$8:$HX$75,11,FALSE)))</f>
        <v>0.21219512195121951</v>
      </c>
      <c r="HN83" s="262">
        <f>IF($HI$83=1999,VLOOKUP($HI80,$HI$8:$HX$75,6,FALSE)/(VLOOKUP($HI80,$HI$8:$HX$75,2,FALSE)+VLOOKUP($HI80,$HI$8:$HX$75,3,FALSE)+VLOOKUP($HI80,$HI$8:$HX$75,4,FALSE)+VLOOKUP($HI80,$HI$8:$HX$75,5,FALSE)+VLOOKUP($HI80,$HI$8:$HX$75,6,FALSE)),VLOOKUP($HI80,$HI$8:$HX$75,11,FALSE)/(VLOOKUP($HI80,$HI$8:$HX$75,7,FALSE)+VLOOKUP($HI80,$HI$8:$HX$75,8,FALSE)+VLOOKUP($HI80,$HI$8:$HX$75,9,FALSE)+VLOOKUP($HI80,$HI$8:$HX$75,10,FALSE)+VLOOKUP($HI80,$HI$8:$HX$75,11,FALSE)))</f>
        <v>0.11016260162601627</v>
      </c>
      <c r="HZ83" s="397">
        <f>INDEX(Aides_traitements!$E$4:$E$5,Sommaire!$G$6,1)</f>
        <v>1999</v>
      </c>
      <c r="IA83" s="260">
        <f>IF($HI$83=1999,VLOOKUP($HZ80,'Base de données'!$HZ$8:$IO$61,2,FALSE)/(VLOOKUP($HZ80,'Base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données'!$HZ$8:$IO$61,6,FALSE)),VLOOKUP($HZ80,'Base de données'!$HZ$8:$IO$61,7,FALSE)/(VLOOKUP($HZ80,'Base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données'!$HZ$8:$IO$61,11,FALSE)))</f>
        <v>0.15772357723577235</v>
      </c>
      <c r="IB83" s="261">
        <f>IF($HI$83=1999,VLOOKUP($HZ80,'Base de données'!$HZ$8:$IO$61,3,FALSE)/(VLOOKUP($HZ80,'Base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données'!$HZ$8:$IO$61,6,FALSE)),VLOOKUP($HZ80,'Base de données'!$HZ$8:$IO$61,8,FALSE)/(VLOOKUP($HZ80,'Base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données'!$HZ$8:$IO$61,11,FALSE)))</f>
        <v>1.1382113821138212E-2</v>
      </c>
      <c r="IC83" s="261">
        <f>IF($HI$83=1999,VLOOKUP($HZ80,'Base de données'!$HZ$8:$IO$61,4,FALSE)/(VLOOKUP($HZ80,'Base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données'!$HZ$8:$IO$61,6,FALSE)),VLOOKUP($HZ80,'Base de données'!$HZ$8:$IO$61,9,FALSE)/(VLOOKUP($HZ80,'Base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données'!$HZ$8:$IO$61,11,FALSE)))</f>
        <v>0.31056910569105689</v>
      </c>
      <c r="ID83" s="261">
        <f>IF($HI$83=1999,VLOOKUP($HZ80,'Base de données'!$HZ$8:$IO$61,5,FALSE)/(VLOOKUP($HZ80,'Base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données'!$HZ$8:$IO$61,6,FALSE)),VLOOKUP($HZ80,'Base de données'!$HZ$8:$IO$61,10,FALSE)/(VLOOKUP($HZ80,'Base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données'!$HZ$8:$IO$61,11,FALSE)))</f>
        <v>0.46178861788617886</v>
      </c>
      <c r="IE83" s="262">
        <f>IF($HI$83=1999,VLOOKUP($HZ80,'Base de données'!$HZ$8:$IO$61,6,FALSE)/(VLOOKUP($HZ80,'Base de données'!$HZ$8:$IO$61,2,FALSE)+VLOOKUP($HZ80,'Base de données'!$HZ$8:$IO$61,3,FALSE)+VLOOKUP($HZ80,'Base de données'!$HZ$8:$IO$61,4,FALSE)+VLOOKUP($HZ80,'Base de données'!$HZ$8:$IO$61,5,FALSE)+VLOOKUP($HZ80,'Base de données'!$HZ$8:$IO$61,6,FALSE)),VLOOKUP($HZ80,'Base de données'!$HZ$8:$IO$61,11,FALSE)/(VLOOKUP($HZ80,'Base de données'!$HZ$8:$IO$61,7,FALSE)+VLOOKUP($HZ80,'Base de données'!$HZ$8:$IO$61,8,FALSE)+VLOOKUP($HZ80,'Base de données'!$HZ$8:$IO$61,9,FALSE)+VLOOKUP($HZ80,'Base de données'!$HZ$8:$IO$61,10,FALSE)+VLOOKUP($HZ80,'Base de données'!$HZ$8:$IO$61,11,FALSE)))</f>
        <v>5.8536585365853662E-2</v>
      </c>
      <c r="IF83" s="77"/>
      <c r="IG83" s="77"/>
      <c r="II83" s="69"/>
      <c r="IQ83" s="397">
        <f>INDEX(Aides_traitements!$E$4:$E$5,Sommaire!$G$6,1)</f>
        <v>1999</v>
      </c>
      <c r="IR83" s="260">
        <f>IF($IQ$83=1999,VLOOKUP($IQ$80,$IQ$8:$JE$75,2,FALSE)/VLOOKUP($IQ$80,$IQ$8:$JE$75,9,FALSE),VLOOKUP($IQ$80,$IQ$8:$JS$75,16,FALSE)/VLOOKUP($IQ$80,$IQ$8:$JS$75,23,FALSE))</f>
        <v>3.7105751391465678E-3</v>
      </c>
      <c r="IS83" s="261">
        <f>IF($IQ$83=1999,VLOOKUP($IQ$80,$IQ$8:$JE$75,3,FALSE)/VLOOKUP($IQ$80,$IQ$8:$JE$75,10,FALSE),VLOOKUP($IQ$80,$IQ$8:$JS$75,17,FALSE)/VLOOKUP($IQ$80,$IQ$8:$JS$75,24,FALSE))</f>
        <v>3.870967741935484E-2</v>
      </c>
      <c r="IT83" s="261">
        <f>IF($IQ$83=1999,VLOOKUP($IQ$80,$IQ$8:$JE$75,4,FALSE)/VLOOKUP($IQ$80,$IQ$8:$JE$75,11,FALSE),VLOOKUP($IQ$80,$IQ$8:$JS$75,18,FALSE)/VLOOKUP($IQ$80,$IQ$8:$JS$75,25,FALSE))</f>
        <v>5.1787016776075855E-2</v>
      </c>
      <c r="IU83" s="261">
        <f>IF($IQ$83=1999,VLOOKUP($IQ$80,$IQ$8:$JE$75,5,FALSE)/VLOOKUP($IQ$80,$IQ$8:$JE$75,12,FALSE),VLOOKUP($IQ$80,$IQ$8:$JS$75,19,FALSE)/VLOOKUP($IQ$80,$IQ$8:$JS$75,26,FALSE))</f>
        <v>3.7892243931320305E-2</v>
      </c>
      <c r="IV83" s="261">
        <f>IF($IQ$83=1999,VLOOKUP($IQ$80,$IQ$8:$JE$75,6,FALSE)/VLOOKUP($IQ$80,$IQ$8:$JE$75,13,FALSE),VLOOKUP($IQ$80,$IQ$8:$JS$75,20,FALSE)/VLOOKUP($IQ$80,$IQ$8:$JS$75,27,FALSE))</f>
        <v>8.8435374149659865E-2</v>
      </c>
      <c r="IW83" s="261">
        <f>IF($IQ$83=1999,VLOOKUP($IQ$80,$IQ$8:$JE$75,7,FALSE)/VLOOKUP($IQ$80,$IQ$8:$JE$75,14,FALSE),VLOOKUP($IQ$80,$IQ$8:$JS$75,21,FALSE)/VLOOKUP($IQ$80,$IQ$8:$JS$75,28,FALSE))</f>
        <v>0.17105263157894737</v>
      </c>
      <c r="IX83" s="262">
        <f>IF($IQ$83=1999,VLOOKUP($IQ$80,$IQ$8:$JE$75,8,FALSE)/VLOOKUP($IQ$80,$IQ$8:$JE$75,15,FALSE),VLOOKUP($IQ$80,$IQ$8:$JS$75,22,FALSE)/VLOOKUP($IQ$80,$IQ$8:$JS$75,29,FALSE))</f>
        <v>0.49612403100775193</v>
      </c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KI83" s="397">
        <f>INDEX(Aides_traitements!$E$4:$E$5,Sommaire!$G$6,1)</f>
        <v>1999</v>
      </c>
      <c r="KJ83" s="260">
        <f>IF($KI$83=1999,VLOOKUP($KI$80,$KI$8:$KU$64,2,FALSE)/(VLOOKUP($KI$80,$KI$8:$KU$64,2,FALSE)+VLOOKUP($KI$80,$KI$8:$KU$64,3,FALSE)+VLOOKUP($KI$80,$KI$8:$KU$64,4,FALSE)+VLOOKUP($KI$80,$KI$8:$KU$64,5,FALSE)),VLOOKUP($KI$80,$KI$8:$KU$64,6,FALSE)/(VLOOKUP($KI$80,$KI$8:$KU$64,6,FALSE)+VLOOKUP($KI$80,$KI$8:$KU$64,7,FALSE)+VLOOKUP($KI$80,$KI$8:$KU$64,8,FALSE)+VLOOKUP($KI$80,$KI$8:$KU$64,9,FALSE)))</f>
        <v>0.41199226305609282</v>
      </c>
      <c r="KK83" s="261">
        <f>IF(KI83=1999,VLOOKUP($KI$80,$KI$8:$KU$64,3,FALSE)/(VLOOKUP($KI$80,$KI$8:$KU$64,2,FALSE)+VLOOKUP($KI$80,$KI$8:$KU$64,3,FALSE)+VLOOKUP($KI$80,$KI$8:$KU$64,4,FALSE)+VLOOKUP($KI$80,$KI$8:$KU$64,5,FALSE)),VLOOKUP($KI$80,$KI$8:$KU$64,7,FALSE)/(VLOOKUP($KI$80,$KI$8:$KU$64,6,FALSE)+VLOOKUP($KI$80,$KI$8:$KU$64,7,FALSE)+VLOOKUP($KI$80,$KI$8:$KU$64,8,FALSE)+VLOOKUP($KI$80,$KI$8:$KU$64,9,FALSE)))</f>
        <v>0.21470019342359767</v>
      </c>
      <c r="KL83" s="261">
        <f>IF(KI83=1999,VLOOKUP($KI$80,$KI$8:$KU$64,4,FALSE)/(VLOOKUP($KI$80,$KI$8:$KU$64,2,FALSE)+VLOOKUP($KI$80,$KI$8:$KU$64,3,FALSE)+VLOOKUP($KI$80,$KI$8:$KU$64,4,FALSE)+VLOOKUP($KI$80,$KI$8:$KU$64,5,FALSE)),VLOOKUP($KI$80,$KI$8:$KU$64,8,FALSE)/(VLOOKUP($KI$80,$KI$8:$KU$64,6,FALSE)+VLOOKUP($KI$80,$KI$8:$KU$64,7,FALSE)+VLOOKUP($KI$80,$KI$8:$KU$64,8,FALSE)+VLOOKUP($KI$80,$KI$8:$KU$64,9,FALSE)))</f>
        <v>0.25145067698259188</v>
      </c>
      <c r="KM83" s="262">
        <f>IF(KI83=1999,VLOOKUP($KI$80,$KI$8:$KU$64,5,FALSE)/(VLOOKUP($KI$80,$KI$8:$KU$64,2,FALSE)+VLOOKUP($KI$80,$KI$8:$KU$64,3,FALSE)+VLOOKUP($KI$80,$KI$8:$KU$64,4,FALSE)+VLOOKUP($KI$80,$KI$8:$KU$64,5,FALSE)),VLOOKUP($KI$80,$KI$8:$KU$64,9,FALSE)/(VLOOKUP($KI$80,$KI$8:$KU$64,6,FALSE)+VLOOKUP($KI$80,$KI$8:$KU$64,7,FALSE)+VLOOKUP($KI$80,$KI$8:$KU$64,8,FALSE)+VLOOKUP($KI$80,$KI$8:$KU$64,9,FALSE)))</f>
        <v>0.1218568665377176</v>
      </c>
      <c r="KN83" s="77"/>
      <c r="KO83" s="77"/>
      <c r="KP83" s="77"/>
      <c r="KW83" s="69"/>
      <c r="KX83" s="69"/>
      <c r="KY83" s="69"/>
      <c r="KZ83" s="69"/>
      <c r="LA83" s="69"/>
      <c r="LB83" s="69"/>
      <c r="LC83" s="69"/>
      <c r="LD83" s="69"/>
      <c r="LE83" s="77"/>
      <c r="LF83" s="397">
        <f>INDEX(Aides_traitements!$E$4:$E$5,Sommaire!$G$6,1)</f>
        <v>1999</v>
      </c>
      <c r="LG83" s="260">
        <f>IF($KI$83=1999,VLOOKUP($LF80,'Base de données'!$LF$8:$LO$67,2,FALSE)/(VLOOKUP($LF80,'Base de données'!$LF$8:$LO$67,2,FALSE)+VLOOKUP($LF80,'Base de données'!$LF$8:$LO$67,3,FALSE)+VLOOKUP($LF80,'Base de données'!$LF$8:$LO$67,4,FALSE)),VLOOKUP($LF80,'Base de données'!$LF$8:$LO$67,5,FALSE)/(VLOOKUP($LF80,'Base de données'!$LF$8:$LO$67,5,FALSE)+VLOOKUP($LF80,'Base de données'!$LF$8:$LO$67,6,FALSE)+VLOOKUP($LF80,'Base de données'!$LF$8:$LO$67,7,FALSE)))</f>
        <v>0.95271317829457369</v>
      </c>
      <c r="LH83" s="261">
        <f>IF($KI$83=1999,VLOOKUP($LF80,'Base de données'!$LF$8:$LO$67,3,FALSE)/(VLOOKUP($LF80,'Base de données'!$LF$8:$LO$67,2,FALSE)+VLOOKUP($LF80,'Base de données'!$LF$8:$LO$67,3,FALSE)+VLOOKUP($LF80,'Base de données'!$LF$8:$LO$67,4,FALSE)),VLOOKUP($LF80,'Base de données'!$LF$8:$LO$67,6,FALSE)/(VLOOKUP($LF80,'Base de données'!$LF$8:$LO$67,5,FALSE)+VLOOKUP($LF80,'Base de données'!$LF$8:$LO$67,6,FALSE)+VLOOKUP($LF80,'Base de données'!$LF$8:$LO$67,7,FALSE)))</f>
        <v>2.0155038759689922E-2</v>
      </c>
      <c r="LI83" s="262">
        <f>IF($KI$83=1999,VLOOKUP($LF80,'Base de données'!$LF$8:$LO$67,4,FALSE)/(VLOOKUP($LF80,'Base de données'!$LF$8:$LO$67,2,FALSE)+VLOOKUP($LF80,'Base de données'!$LF$8:$LO$67,3,FALSE)+VLOOKUP($LF80,'Base de données'!$LF$8:$LO$67,4,FALSE)),VLOOKUP($LF80,'Base de données'!$LF$8:$LO$67,7,FALSE)/(VLOOKUP($LF80,'Base de données'!$LF$8:$LO$67,5,FALSE)+VLOOKUP($LF80,'Base de données'!$LF$8:$LO$67,6,FALSE)+VLOOKUP($LF80,'Base de données'!$LF$8:$LO$67,7,FALSE)))</f>
        <v>2.7131782945736434E-2</v>
      </c>
      <c r="LJ83" s="77"/>
      <c r="LK83" s="77"/>
      <c r="LQ83" s="397">
        <f>INDEX(Aides_traitements!$E$4:$E$5,Sommaire!$G$6,1)</f>
        <v>1999</v>
      </c>
      <c r="LR83" s="260">
        <f>IF($KI$83=1999,VLOOKUP($LQ$80,'Base de données'!$LQ$8:$LZ$75,2,FALSE)/(VLOOKUP($LQ$80,'Base de données'!$LQ$8:$LZ$75,2,FALSE)+VLOOKUP($LQ$80,'Base de données'!$LQ$8:$LZ$75,3,FALSE)+VLOOKUP($LQ$80,'Base de données'!$LQ$8:$LZ$75,4,FALSE)),VLOOKUP($LQ$80,'Base de données'!$LQ$8:$LZ$75,5,FALSE)/(VLOOKUP($LQ$80,'Base de données'!$LQ$8:$LZ$75,5,FALSE)+VLOOKUP($LQ$80,'Base de données'!$LQ$8:$LZ$75,6,FALSE)+VLOOKUP($LQ$80,'Base de données'!$LQ$8:$LZ$75,7,FALSE)))</f>
        <v>0.8593023255813953</v>
      </c>
      <c r="LS83" s="261">
        <f>IF($KI$83=1999,VLOOKUP($LQ$80,'Base de données'!$LQ$8:$LZ$75,3,FALSE)/(VLOOKUP($LQ$80,'Base de données'!$LQ$8:$LZ$75,2,FALSE)+VLOOKUP($LQ$80,'Base de données'!$LQ$8:$LZ$75,3,FALSE)+VLOOKUP($LQ$80,'Base de données'!$LQ$8:$LZ$75,4,FALSE)),VLOOKUP($LQ$80,'Base de données'!$LQ$8:$LZ$75,6,FALSE)/(VLOOKUP($LQ$80,'Base de données'!$LQ$8:$LZ$75,5,FALSE)+VLOOKUP($LQ$80,'Base de données'!$LQ$8:$LZ$75,6,FALSE)+VLOOKUP($LQ$80,'Base de données'!$LQ$8:$LZ$75,7,FALSE)))</f>
        <v>0.12906976744186047</v>
      </c>
      <c r="LT83" s="262">
        <f>IF($KI$83=1999,VLOOKUP($LQ$80,'Base de données'!$LQ$8:$LZ$75,4,FALSE)/(VLOOKUP($LQ$80,'Base de données'!$LQ$8:$LZ$75,2,FALSE)+VLOOKUP($LQ$80,'Base de données'!$LQ$8:$LZ$75,3,FALSE)+VLOOKUP($LQ$80,'Base de données'!$LQ$8:$LZ$75,4,FALSE)),VLOOKUP($LQ$80,'Base de données'!$LQ$8:$LZ$75,7,FALSE)/(VLOOKUP($LQ$80,'Base de données'!$LQ$8:$LZ$75,5,FALSE)+VLOOKUP($LQ$80,'Base de données'!$LQ$8:$LZ$75,6,FALSE)+VLOOKUP($LQ$80,'Base de données'!$LQ$8:$LZ$75,7,FALSE)))</f>
        <v>1.1627906976744186E-2</v>
      </c>
      <c r="LU83" s="77"/>
      <c r="LV83" s="77"/>
      <c r="MS83" s="69"/>
      <c r="MT83" s="69"/>
      <c r="MU83" s="69"/>
      <c r="MV83" s="69"/>
      <c r="MW83" s="69"/>
      <c r="MX83" s="69"/>
      <c r="MY83" s="69"/>
      <c r="MZ83" s="69"/>
      <c r="NB83" s="77"/>
      <c r="NC83" s="77"/>
      <c r="ND83" s="77"/>
      <c r="NF83" s="77"/>
      <c r="NG83" s="77"/>
      <c r="NM83" s="397">
        <f>INDEX(Aides_traitements!$E$4:$E$5,Sommaire!$G$6,1)</f>
        <v>1999</v>
      </c>
      <c r="NN83" s="260">
        <f>IF($KI$83=1999,VLOOKUP($MB$80,$NM$8:$OD$75,2,FALSE)/(VLOOKUP($MB$80,$NM$8:$OD$75,2,FALSE)+VLOOKUP($MB$80,$NM$8:$OD$75,3,FALSE)+VLOOKUP($MB$80,$NM$8:$OD$75,4,FALSE)+VLOOKUP($MB$80,$NM$8:$OD$75,5,FALSE)+VLOOKUP($MB$80,$NM$8:$OD$75,6,FALSE)),VLOOKUP($MB$80,$NM$8:$OD$75,8,FALSE)/(VLOOKUP($MB$80,$NM$8:$OD$75,8,FALSE)+VLOOKUP($MB$80,$NM$8:$OD$75,9,FALSE)+VLOOKUP($MB$80,$NM$8:$OD$75,10,FALSE)+VLOOKUP($MB$80,$NM$8:$OD$75,11,FALSE)+VLOOKUP($MB$80,$NM$8:$OD$75,12,FALSE)))</f>
        <v>1.097560975609756E-2</v>
      </c>
      <c r="NO83" s="261">
        <f>IF($KI$83=1999,VLOOKUP($MB$80,$NM$8:$OD$75,3,FALSE)/(VLOOKUP($MB$80,$NM$8:$OD$75,2,FALSE)+VLOOKUP($MB$80,$NM$8:$OD$75,3,FALSE)+VLOOKUP($MB$80,$NM$8:$OD$75,4,FALSE)+VLOOKUP($MB$80,$NM$8:$OD$75,5,FALSE)+VLOOKUP($MB$80,$NM$8:$OD$75,6,FALSE)),VLOOKUP($MB$80,$NM$8:$OD$75,9,FALSE)/(VLOOKUP($MB$80,$NM$8:$OD$75,8,FALSE)+VLOOKUP($MB$80,$NM$8:$OD$75,9,FALSE)+VLOOKUP($MB$80,$NM$8:$OD$75,10,FALSE)+VLOOKUP($MB$80,$NM$8:$OD$75,11,FALSE)+VLOOKUP($MB$80,$NM$8:$OD$75,12,FALSE)))</f>
        <v>6.0569105691056911E-2</v>
      </c>
      <c r="NP83" s="261">
        <f>IF($KI$83=1999,VLOOKUP($MB$80,$NM$8:$OD$75,4,FALSE)/(VLOOKUP($MB$80,$NM$8:$OD$75,2,FALSE)+VLOOKUP($MB$80,$NM$8:$OD$75,3,FALSE)+VLOOKUP($MB$80,$NM$8:$OD$75,4,FALSE)+VLOOKUP($MB$80,$NM$8:$OD$75,5,FALSE)+VLOOKUP($MB$80,$NM$8:$OD$75,6,FALSE)),VLOOKUP($MB$80,$NM$8:$OD$75,10,FALSE)/(VLOOKUP($MB$80,$NM$8:$OD$75,8,FALSE)+VLOOKUP($MB$80,$NM$8:$OD$75,9,FALSE)+VLOOKUP($MB$80,$NM$8:$OD$75,10,FALSE)+VLOOKUP($MB$80,$NM$8:$OD$75,11,FALSE)+VLOOKUP($MB$80,$NM$8:$OD$75,12,FALSE)))</f>
        <v>0.14796747967479676</v>
      </c>
      <c r="NQ83" s="261">
        <f>IF($KI$83=1999,VLOOKUP($MB$80,$NM$8:$OD$75,5,FALSE)/(VLOOKUP($MB$80,$NM$8:$OD$75,2,FALSE)+VLOOKUP($MB$80,$NM$8:$OD$75,3,FALSE)+VLOOKUP($MB$80,$NM$8:$OD$75,4,FALSE)+VLOOKUP($MB$80,$NM$8:$OD$75,5,FALSE)+VLOOKUP($MB$80,$NM$8:$OD$75,6,FALSE)),VLOOKUP($MB$80,$NM$8:$OD$75,11,FALSE)/(VLOOKUP($MB$80,$NM$8:$OD$75,8,FALSE)+VLOOKUP($MB$80,$NM$8:$OD$75,9,FALSE)+VLOOKUP($MB$80,$NM$8:$OD$75,10,FALSE)+VLOOKUP($MB$80,$NM$8:$OD$75,11,FALSE)+VLOOKUP($MB$80,$NM$8:$OD$75,12,FALSE)))</f>
        <v>0.29593495934959352</v>
      </c>
      <c r="NR83" s="262">
        <f>IF($KI$83=1999,VLOOKUP($MB$80,$NM$8:$OD$75,6,FALSE)/(VLOOKUP($MB$80,$NM$8:$OD$75,2,FALSE)+VLOOKUP($MB$80,$NM$8:$OD$75,3,FALSE)+VLOOKUP($MB$80,$NM$8:$OD$75,4,FALSE)+VLOOKUP($MB$80,$NM$8:$OD$75,5,FALSE)+VLOOKUP($MB$80,$NM$8:$OD$75,6,FALSE)),VLOOKUP($MB$80,$NM$8:$OD$75,12,FALSE)/(VLOOKUP($MB$80,$NM$8:$OD$75,8,FALSE)+VLOOKUP($MB$80,$NM$8:$OD$75,9,FALSE)+VLOOKUP($MB$80,$NM$8:$OD$75,10,FALSE)+VLOOKUP($MB$80,$NM$8:$OD$75,11,FALSE)+VLOOKUP($MB$80,$NM$8:$OD$75,12,FALSE)))</f>
        <v>0.48455284552845529</v>
      </c>
      <c r="OG83" s="397">
        <f>INDEX(Aides_traitements!$E$4:$E$5,Sommaire!$G$6,1)</f>
        <v>1999</v>
      </c>
      <c r="OH83" s="260">
        <f>IF($KI$83=1999,VLOOKUP($OG80,$OG$8:$OS$75,2,FALSE)/(VLOOKUP($OG80,$OG$8:$OS$75,2,FALSE)+VLOOKUP($OG80,$OG$8:$OS$75,3,FALSE)+VLOOKUP($OG80,$OG$8:$OS$75,4,FALSE)+VLOOKUP($OG80,$OG$8:$OS$75,5,FALSE)),VLOOKUP($OG80,$OG$8:$OS$75,6,FALSE)/(VLOOKUP($OG80,$OG$8:$OS$75,6,FALSE)+VLOOKUP($OG80,$OG$8:$OS$75,7,FALSE)+VLOOKUP($OG80,$OG$8:$OS$75,8,FALSE)+VLOOKUP($OG80,$OG$8:$OS$75,9,FALSE)))</f>
        <v>0.73495934959349596</v>
      </c>
      <c r="OI83" s="261">
        <f>IF($KI$83=1999,VLOOKUP($OG80,$OG$8:$OS$75,3,FALSE)/(VLOOKUP($OG80,$OG$8:$OS$75,2,FALSE)+VLOOKUP($OG80,$OG$8:$OS$75,3,FALSE)+VLOOKUP($OG80,$OG$8:$OS$75,4,FALSE)+VLOOKUP($OG80,$OG$8:$OS$75,5,FALSE)),VLOOKUP($OG80,$OG$8:$OS$75,7,FALSE)/(VLOOKUP($OG80,$OG$8:$OS$75,6,FALSE)+VLOOKUP($OG80,$OG$8:$OS$75,7,FALSE)+VLOOKUP($OG80,$OG$8:$OS$75,8,FALSE)+VLOOKUP($OG80,$OG$8:$OS$75,9,FALSE)))</f>
        <v>0.10894308943089431</v>
      </c>
      <c r="OJ83" s="261">
        <f>IF($KI$83=1999,VLOOKUP($OG80,$OG$8:$OS$75,4,FALSE)/(VLOOKUP($OG80,$OG$8:$OS$75,2,FALSE)+VLOOKUP($OG80,$OG$8:$OS$75,3,FALSE)+VLOOKUP($OG80,$OG$8:$OS$75,4,FALSE)+VLOOKUP($OG80,$OG$8:$OS$75,5,FALSE)),VLOOKUP($OG80,$OG$8:$OS$75,8,FALSE)/(VLOOKUP($OG80,$OG$8:$OS$75,6,FALSE)+VLOOKUP($OG80,$OG$8:$OS$75,7,FALSE)+VLOOKUP($OG80,$OG$8:$OS$75,8,FALSE)+VLOOKUP($OG80,$OG$8:$OS$75,9,FALSE)))</f>
        <v>0.13861788617886178</v>
      </c>
      <c r="OK83" s="262">
        <f>IF($KI$83=1999,VLOOKUP($OG80,$OG$8:$OS$75,5,FALSE)/(VLOOKUP($OG80,$OG$8:$OS$75,2,FALSE)+VLOOKUP($OG80,$OG$8:$OS$75,3,FALSE)+VLOOKUP($OG80,$OG$8:$OS$75,4,FALSE)+VLOOKUP($OG80,$OG$8:$OS$75,5,FALSE)),VLOOKUP($OG80,$OG$8:$OS$75,9,FALSE)/(VLOOKUP($OG80,$OG$8:$OS$75,6,FALSE)+VLOOKUP($OG80,$OG$8:$OS$75,7,FALSE)+VLOOKUP($OG80,$OG$8:$OS$75,8,FALSE)+VLOOKUP($OG80,$OG$8:$OS$75,9,FALSE)))</f>
        <v>1.7479674796747967E-2</v>
      </c>
      <c r="OO83" s="69"/>
      <c r="OP83" s="69"/>
      <c r="OQ83" s="69"/>
      <c r="OR83" s="69"/>
      <c r="OS83" s="69"/>
      <c r="OU83" s="257" t="str">
        <f>INDEX(Aides_traitements!$A$5:$A$58,Sommaire!$C$6,1)</f>
        <v>Ballan-Miré</v>
      </c>
      <c r="OV83" s="260">
        <f>VLOOKUP($OU83,$OU$8:$PA$67,2,FALSE)/(VLOOKUP($OU83,$OU$8:$PA$67,2,FALSE)+VLOOKUP($OU83,$OU$8:$PA$67,3,FALSE)+VLOOKUP($OU83,$OU$8:$PA$67,4,FALSE)+VLOOKUP($OU83,$OU$8:$PA$67,5,FALSE)+VLOOKUP($OU83,$OU$8:$PA$67,6,FALSE)+VLOOKUP($OU83,$OU$8:$PA$67,7,FALSE))</f>
        <v>0.10115010321439102</v>
      </c>
      <c r="OW83" s="261">
        <f>VLOOKUP($OU83,$OU$8:$PA$67,3,FALSE)/(VLOOKUP($OU83,$OU$8:$PA$67,2,FALSE)+VLOOKUP($OU83,$OU$8:$PA$67,3,FALSE)+VLOOKUP($OU83,$OU$8:$PA$67,4,FALSE)+VLOOKUP($OU83,$OU$8:$PA$67,5,FALSE)+VLOOKUP($OU83,$OU$8:$PA$67,6,FALSE)+VLOOKUP($OU83,$OU$8:$PA$67,7,FALSE))</f>
        <v>0.16071955175464464</v>
      </c>
      <c r="OX83" s="261">
        <f>VLOOKUP($OU83,$OU$8:$PA$67,4,FALSE)/(VLOOKUP($OU83,$OU$8:$PA$67,2,FALSE)+VLOOKUP($OU83,$OU$8:$PA$67,3,FALSE)+VLOOKUP($OU83,$OU$8:$PA$67,4,FALSE)+VLOOKUP($OU83,$OU$8:$PA$67,5,FALSE)+VLOOKUP($OU83,$OU$8:$PA$67,6,FALSE)+VLOOKUP($OU83,$OU$8:$PA$67,7,FALSE))</f>
        <v>0.15806546741374225</v>
      </c>
      <c r="OY83" s="261">
        <f>VLOOKUP($OU83,$OU$8:$PA$67,5,FALSE)/(VLOOKUP($OU83,$OU$8:$PA$67,2,FALSE)+VLOOKUP($OU83,$OU$8:$PA$67,3,FALSE)+VLOOKUP($OU83,$OU$8:$PA$67,4,FALSE)+VLOOKUP($OU83,$OU$8:$PA$67,5,FALSE)+VLOOKUP($OU83,$OU$8:$PA$67,6,FALSE)+VLOOKUP($OU83,$OU$8:$PA$67,7,FALSE))</f>
        <v>0.23709820112061336</v>
      </c>
      <c r="OZ83" s="262">
        <f>(VLOOKUP($OU83,$OU$8:$PA$67,6,FALSE)+VLOOKUP($OU83,$OU$8:$PA$67,7,FALSE))/(VLOOKUP($OU83,$OU$8:$PA$67,2,FALSE)+VLOOKUP($OU83,$OU$8:$PA$67,3,FALSE)+VLOOKUP($OU83,$OU$8:$PA$67,4,FALSE)+VLOOKUP($OU83,$OU$8:$PA$67,5,FALSE)+VLOOKUP($OU83,$OU$8:$PA$67,6,FALSE)+VLOOKUP($OU83,$OU$8:$PA$67,7,FALSE))</f>
        <v>0.34296667649660867</v>
      </c>
      <c r="PA83" s="69"/>
      <c r="PB83" s="451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W83" s="397">
        <f>INDEX(Aides_traitements!$E$4:$E$5,Sommaire!$G$6,1)</f>
        <v>1999</v>
      </c>
      <c r="PX83" s="260">
        <f>IF($KI$83=1999,VLOOKUP($PW$80,$PW$8:$QF$75,2,FALSE)/(VLOOKUP($PW80,$PW$8:$QF$75,2,FALSE)+VLOOKUP($PW80,$PW$8:$QF$75,3,FALSE)+VLOOKUP($PW80,$PW$8:$QF$75,4,FALSE)),VLOOKUP($PW$80,$PW$8:$QF$75,5,FALSE)/(VLOOKUP($PW$80,$PW$8:$QF$75,5,FALSE)+VLOOKUP($PW$80,$PW$8:$QF$75,6,FALSE)+VLOOKUP($PW$80,$PW$8:$QF$75,7,FALSE)))</f>
        <v>7.642276422764227E-2</v>
      </c>
      <c r="PY83" s="261">
        <f>IF($KI$83=1999,VLOOKUP($PW$80,$PW$8:$QF$75,3,FALSE)/(VLOOKUP($PW80,$PW$8:$QF$75,2,FALSE)+VLOOKUP($PW80,$PW$8:$QF$75,3,FALSE)+VLOOKUP($PW80,$PW$8:$QF$75,4,FALSE)),VLOOKUP($PW$80,$PW$8:$QF$75,6,FALSE)/(VLOOKUP($PW$80,$PW$8:$QF$75,5,FALSE)+VLOOKUP($PW$80,$PW$8:$QF$75,6,FALSE)+VLOOKUP($PW$80,$PW$8:$QF$75,7,FALSE)))</f>
        <v>0.40569105691056911</v>
      </c>
      <c r="PZ83" s="262">
        <f>IF($KI$83=1999,VLOOKUP($PW$80,$PW$8:$QF$75,4,FALSE)/(VLOOKUP($PW80,$PW$8:$QF$75,2,FALSE)+VLOOKUP($PW80,$PW$8:$QF$75,3,FALSE)+VLOOKUP($PW80,$PW$8:$QF$75,4,FALSE)),VLOOKUP($PW$80,$PW$8:$QF$75,7,FALSE)/(VLOOKUP($PW$80,$PW$8:$QF$75,5,FALSE)+VLOOKUP($PW$80,$PW$8:$QF$75,6,FALSE)+VLOOKUP($PW$80,$PW$8:$QF$75,7,FALSE)))</f>
        <v>0.51788617886178867</v>
      </c>
      <c r="QB83" s="77"/>
      <c r="QC83" s="77"/>
      <c r="QD83" s="77"/>
      <c r="QE83" s="77"/>
      <c r="QF83" s="77"/>
      <c r="QH83" s="257" t="str">
        <f>INDEX(Aides_traitements!$A$5:$A$58,Sommaire!$C$6,1)</f>
        <v>Ballan-Miré</v>
      </c>
      <c r="QI83" s="260">
        <f>VLOOKUP($QH83,$QT$8:$RD$75,11,FALSE)/VLOOKUP($QH83,$QH$8:$QR$75,11,FALSE)</f>
        <v>0.32550335570469796</v>
      </c>
      <c r="QJ83" s="261">
        <f>VLOOKUP($QH83,$RF$8:$RP$75,11,FALSE)/VLOOKUP($QH83,$QH$8:$QR$75,11,FALSE)</f>
        <v>0.2348993288590604</v>
      </c>
      <c r="QK83" s="262">
        <f>VLOOKUP($QH83,$RR$8:$SB$75,11,FALSE)/VLOOKUP($QH83,$QH$8:$QR$75,11,FALSE)</f>
        <v>0.43959731543624159</v>
      </c>
      <c r="QL83" s="171"/>
      <c r="QM83" s="171"/>
      <c r="SP83" s="77"/>
      <c r="SQ83" s="77"/>
      <c r="SR83" s="77"/>
      <c r="SS83" s="782"/>
      <c r="ST83" s="782"/>
      <c r="SU83" s="77"/>
      <c r="SV83" s="77"/>
      <c r="SX83" s="1101">
        <f>INDEX(Aides_traitements!$E$4:$E$5,Sommaire!$G$6,1)</f>
        <v>1999</v>
      </c>
      <c r="SZ83" s="260">
        <f>IF($KI$83=1999,VLOOKUP($SX$80,$SX$8:$TD$75,3,FALSE)/(VLOOKUP($SX$80,$SX$8:$TD$75,2,FALSE)+VLOOKUP($SX$80,$SX$8:$TD$75,5,FALSE)+VLOOKUP($SX$80,$SX$8:$TD$75,6,FALSE)+VLOOKUP($SX$80,$SX$8:$TD$75,7,FALSE)),VLOOKUP($SX$80,$SX$8:$TN$75,8,FALSE)/(VLOOKUP($SX$80,$SX$8:$TN$75,8,FALSE)+VLOOKUP($SX$80,$SX$8:$TN$75,9,FALSE)+VLOOKUP($SX$80,$SX$8:$TN$75,10,FALSE)+VLOOKUP($SX$80,$SX$8:$TN$75,11,FALSE)+VLOOKUP($SX$80,$SX$8:$TN$75,12,FALSE)))</f>
        <v>0.63718140929535227</v>
      </c>
      <c r="TA83" s="261">
        <f>IF($KI$83=1999,VLOOKUP($SX$80,$SX$8:$TD$75,4,FALSE)/(VLOOKUP($SX$80,$SX$8:$TD$75,2,FALSE)+VLOOKUP($SX$80,$SX$8:$TD$75,5,FALSE)+VLOOKUP($SX$80,$SX$8:$TD$75,6,FALSE)+VLOOKUP($SX$80,$SX$8:$TD$75,7,FALSE)),VLOOKUP($SX$80,$SX$8:$TN$75,9,FALSE)/(VLOOKUP($SX$80,$SX$8:$TN$75,8,FALSE)+VLOOKUP($SX$80,$SX$8:$TN$75,9,FALSE)+VLOOKUP($SX$80,$SX$8:$TN$75,10,FALSE)+VLOOKUP($SX$80,$SX$8:$TN$75,11,FALSE)+VLOOKUP($SX$80,$SX$8:$TN$75,12,FALSE)))</f>
        <v>5.9327479117584063E-2</v>
      </c>
      <c r="TB83" s="261">
        <f>IF($KI$83=1999,VLOOKUP($SX$80,$SX$8:$TD$75,5,FALSE)/(VLOOKUP($SX$80,$SX$8:$TD$75,2,FALSE)+VLOOKUP($SX$80,$SX$8:$TD$75,5,FALSE)+VLOOKUP($SX$80,$SX$8:$TD$75,6,FALSE)+VLOOKUP($SX$80,$SX$8:$TD$75,7,FALSE)),VLOOKUP($SX$80,$SX$8:$TN$75,10,FALSE)/(VLOOKUP($SX$80,$SX$8:$TN$75,8,FALSE)+VLOOKUP($SX$80,$SX$8:$TN$75,9,FALSE)+VLOOKUP($SX$80,$SX$8:$TN$75,10,FALSE)+VLOOKUP($SX$80,$SX$8:$TN$75,11,FALSE)+VLOOKUP($SX$80,$SX$8:$TN$75,12,FALSE)))</f>
        <v>0.13321910473334761</v>
      </c>
      <c r="TC83" s="261">
        <f>IF($KI$83=1999,VLOOKUP($SX$80,$SX$8:$TD$75,6,FALSE)/(VLOOKUP($SX$80,$SX$8:$TD$75,2,FALSE)+VLOOKUP($SX$80,$SX$8:$TD$75,5,FALSE)+VLOOKUP($SX$80,$SX$8:$TD$75,6,FALSE)+VLOOKUP($SX$80,$SX$8:$TD$75,7,FALSE)),VLOOKUP($SX$80,$SX$8:$TN$75,11,FALSE)/(VLOOKUP($SX$80,$SX$8:$TN$75,8,FALSE)+VLOOKUP($SX$80,$SX$8:$TN$75,9,FALSE)+VLOOKUP($SX$80,$SX$8:$TN$75,10,FALSE)+VLOOKUP($SX$80,$SX$8:$TN$75,11,FALSE)+VLOOKUP($SX$80,$SX$8:$TN$75,12,FALSE)))</f>
        <v>8.6313985864210754E-2</v>
      </c>
      <c r="TD83" s="262">
        <f>IF($KI$83=1999,VLOOKUP($SX$80,$SX$8:$TD$75,7,FALSE)/(VLOOKUP($SX$80,$SX$8:$TD$75,2,FALSE)+VLOOKUP($SX$80,$SX$8:$TD$75,5,FALSE)+VLOOKUP($SX$80,$SX$8:$TD$75,6,FALSE)+VLOOKUP($SX$80,$SX$8:$TD$75,7,FALSE)),VLOOKUP($SX$80,$SX$8:$TN$75,12,FALSE)/(VLOOKUP($SX$80,$SX$8:$TN$75,8,FALSE)+VLOOKUP($SX$80,$SX$8:$TN$75,9,FALSE)+VLOOKUP($SX$80,$SX$8:$TN$75,10,FALSE)+VLOOKUP($SX$80,$SX$8:$TN$75,11,FALSE)+VLOOKUP($SX$80,$SX$8:$TN$75,12,FALSE)))</f>
        <v>8.0531162989933611E-2</v>
      </c>
      <c r="TE83" s="69"/>
      <c r="TF83" s="69"/>
      <c r="TG83" s="69"/>
      <c r="TH83" s="69"/>
      <c r="TI83" s="69"/>
      <c r="TJ83" s="69"/>
      <c r="TP83" s="397">
        <f>INDEX(Aides_traitements!$E$4:$E$5,Sommaire!$G$6,1)</f>
        <v>1999</v>
      </c>
      <c r="TQ83" s="260">
        <f>IF($KI$83=1999,VLOOKUP($TP$80,$TP$8:$TV$75,2,FALSE)/(VLOOKUP($TP$80,$TP$8:$TV$75,2,FALSE)+VLOOKUP($TP$80,$TP$8:$TV$75,3,FALSE)+VLOOKUP($TP$80,$TP$8:$TV$75,4,FALSE)+VLOOKUP($TP$80,$TP$8:$TV$75,5,FALSE)+VLOOKUP($TP$80,$TP$8:$TV$75,6,FALSE)+VLOOKUP($TP$80,$TP$8:$TV$75,7,FALSE)),VLOOKUP($TP$80,$TP$8:$UB$75,8,FALSE)/(VLOOKUP($TP$80,$TP$8:$UB$75,8,FALSE)+VLOOKUP($TP$80,$TP$8:$UB$75,9,FALSE)+VLOOKUP($TP$80,$TP$8:$UB$75,10,FALSE)+VLOOKUP($TP$80,$TP$8:$UB$75,11,FALSE)+VLOOKUP($TP$80,$TP$8:$UB$75,12,FALSE)+VLOOKUP($TP$80,$TP$8:$UB$75,13,FALSE)))</f>
        <v>4.0106951871657758E-3</v>
      </c>
      <c r="TR83" s="261">
        <f>IF($KI$83=1999,VLOOKUP($TP$80,$TP$8:$TV$75,3,FALSE)/(VLOOKUP($TP$80,$TP$8:$TV$75,2,FALSE)+VLOOKUP($TP$80,$TP$8:$TV$75,3,FALSE)+VLOOKUP($TP$80,$TP$8:$TV$75,4,FALSE)+VLOOKUP($TP$80,$TP$8:$TV$75,5,FALSE)+VLOOKUP($TP$80,$TP$8:$TV$75,6,FALSE)+VLOOKUP($TP$80,$TP$8:$TV$75,7,FALSE)),VLOOKUP($TP$80,$TP$8:$UB$75,9,FALSE)/(VLOOKUP($TP$80,$TP$8:$UB$75,8,FALSE)+VLOOKUP($TP$80,$TP$8:$UB$75,9,FALSE)+VLOOKUP($TP$80,$TP$8:$UB$75,10,FALSE)+VLOOKUP($TP$80,$TP$8:$UB$75,11,FALSE)+VLOOKUP($TP$80,$TP$8:$UB$75,12,FALSE)+VLOOKUP($TP$80,$TP$8:$UB$75,13,FALSE)))</f>
        <v>6.8181818181818177E-2</v>
      </c>
      <c r="TS83" s="261">
        <f>IF($KI$83=1999,VLOOKUP($TP$80,$TP$8:$TV$75,4,FALSE)/(VLOOKUP($TP$80,$TP$8:$TV$75,2,FALSE)+VLOOKUP($TP$80,$TP$8:$TV$75,3,FALSE)+VLOOKUP($TP$80,$TP$8:$TV$75,4,FALSE)+VLOOKUP($TP$80,$TP$8:$TV$75,5,FALSE)+VLOOKUP($TP$80,$TP$8:$TV$75,6,FALSE)+VLOOKUP($TP$80,$TP$8:$TV$75,7,FALSE)),VLOOKUP($TP$80,$TP$8:$UB$75,10,FALSE)/(VLOOKUP($TP$80,$TP$8:$UB$75,8,FALSE)+VLOOKUP($TP$80,$TP$8:$UB$75,9,FALSE)+VLOOKUP($TP$80,$TP$8:$UB$75,10,FALSE)+VLOOKUP($TP$80,$TP$8:$UB$75,11,FALSE)+VLOOKUP($TP$80,$TP$8:$UB$75,12,FALSE)+VLOOKUP($TP$80,$TP$8:$UB$75,13,FALSE)))</f>
        <v>0.13770053475935828</v>
      </c>
      <c r="TT83" s="261">
        <f>IF($KI$83=1999,VLOOKUP($TP$80,$TP$8:$TV$75,5,FALSE)/(VLOOKUP($TP$80,$TP$8:$TV$75,2,FALSE)+VLOOKUP($TP$80,$TP$8:$TV$75,3,FALSE)+VLOOKUP($TP$80,$TP$8:$TV$75,4,FALSE)+VLOOKUP($TP$80,$TP$8:$TV$75,5,FALSE)+VLOOKUP($TP$80,$TP$8:$TV$75,6,FALSE)+VLOOKUP($TP$80,$TP$8:$TV$75,7,FALSE)),VLOOKUP($TP$80,$TP$8:$UB$75,11,FALSE)/(VLOOKUP($TP$80,$TP$8:$UB$75,8,FALSE)+VLOOKUP($TP$80,$TP$8:$UB$75,9,FALSE)+VLOOKUP($TP$80,$TP$8:$UB$75,10,FALSE)+VLOOKUP($TP$80,$TP$8:$UB$75,11,FALSE)+VLOOKUP($TP$80,$TP$8:$UB$75,12,FALSE)+VLOOKUP($TP$80,$TP$8:$UB$75,13,FALSE)))</f>
        <v>0.28743315508021389</v>
      </c>
      <c r="TU83" s="261">
        <f>IF($KI$83=1999,VLOOKUP($TP$80,$TP$8:$TV$75,6,FALSE)/(VLOOKUP($TP$80,$TP$8:$TV$75,2,FALSE)+VLOOKUP($TP$80,$TP$8:$TV$75,3,FALSE)+VLOOKUP($TP$80,$TP$8:$TV$75,4,FALSE)+VLOOKUP($TP$80,$TP$8:$TV$75,5,FALSE)+VLOOKUP($TP$80,$TP$8:$TV$75,6,FALSE)+VLOOKUP($TP$80,$TP$8:$TV$75,7,FALSE)),VLOOKUP($TP$80,$TP$8:$UB$75,12,FALSE)/(VLOOKUP($TP$80,$TP$8:$UB$75,8,FALSE)+VLOOKUP($TP$80,$TP$8:$UB$75,9,FALSE)+VLOOKUP($TP$80,$TP$8:$UB$75,10,FALSE)+VLOOKUP($TP$80,$TP$8:$UB$75,11,FALSE)+VLOOKUP($TP$80,$TP$8:$UB$75,12,FALSE)+VLOOKUP($TP$80,$TP$8:$UB$75,13,FALSE)))</f>
        <v>0.29812834224598933</v>
      </c>
      <c r="TV83" s="262">
        <f>IF($KI$83=1999,VLOOKUP($TP$80,$TP$8:$TV$75,7,FALSE)/(VLOOKUP($TP$80,$TP$8:$TV$75,2,FALSE)+VLOOKUP($TP$80,$TP$8:$TV$75,3,FALSE)+VLOOKUP($TP$80,$TP$8:$TV$75,4,FALSE)+VLOOKUP($TP$80,$TP$8:$TV$75,5,FALSE)+VLOOKUP($TP$80,$TP$8:$TV$75,6,FALSE)+VLOOKUP($TP$80,$TP$8:$TV$75,7,FALSE)),VLOOKUP($TP$80,$TP$8:$UB$75,13,FALSE)/(VLOOKUP($TP$80,$TP$8:$UB$75,8,FALSE)+VLOOKUP($TP$80,$TP$8:$UB$75,9,FALSE)+VLOOKUP($TP$80,$TP$8:$UB$75,10,FALSE)+VLOOKUP($TP$80,$TP$8:$UB$75,11,FALSE)+VLOOKUP($TP$80,$TP$8:$UB$75,12,FALSE)+VLOOKUP($TP$80,$TP$8:$UB$75,13,FALSE)))</f>
        <v>0.20454545454545456</v>
      </c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J83" s="589" t="str">
        <f>INDEX(Aides_traitements!$A$5:$A$58,Sommaire!$C$6,1)</f>
        <v>Ballan-Miré</v>
      </c>
      <c r="UK83" s="610">
        <f>IF($UK$82=1999,VLOOKUP($UJ83,$UJ$8:$US$75,3,FALSE)/VLOOKUP($UJ83,$UJ$8:$US$75,2,FALSE),VLOOKUP($UJ83,$UJ$8:$US$75,6,FALSE)/VLOOKUP($UJ83,$UJ$8:$US$75,5,FALSE))</f>
        <v>0.89648241206030155</v>
      </c>
      <c r="UL83" s="611">
        <f>IF($UK$82=1999,VLOOKUP($UJ83,$UJ$8:$US$75,4,FALSE)/VLOOKUP($UJ83,$UJ$8:$US$75,2,FALSE),VLOOKUP($UJ83,$UJ$8:$US$75,7,FALSE)/VLOOKUP($UJ83,$UJ$8:$US$75,5,FALSE))</f>
        <v>0.10351758793969849</v>
      </c>
      <c r="UM83" s="612">
        <f>VLOOKUP($UJ83,$UJ$8:$US$75,9,FALSE)/VLOOKUP($UJ83,$UJ$8:$US$75,8,FALSE)</f>
        <v>0.88288287437232571</v>
      </c>
      <c r="UN83" s="611">
        <f>VLOOKUP($UJ83,$UJ$8:$US$75,10,FALSE)/VLOOKUP($UJ83,$UJ$8:$US$75,8,FALSE)</f>
        <v>0.11711712562767429</v>
      </c>
      <c r="VQ83" s="589" t="str">
        <f>INDEX(Aides_traitements!$A$5:$A$58,Sommaire!$C$6,1)</f>
        <v>Ballan-Miré</v>
      </c>
      <c r="VR83" s="610">
        <f>IF($UK$82=1999,VLOOKUP($VQ83,$VQ$8:$VW$75,2,FALSE)/(VLOOKUP($VQ83,$VQ$8:$VW$75,2,FALSE)+VLOOKUP($VQ83,$VQ$8:$VW$75,3,FALSE)),VLOOKUP($VQ83,$VQ$8:$VW$75,4,FALSE)/(VLOOKUP($VQ83,$VQ$8:$VW$75,4,FALSE)+VLOOKUP($VQ83,$VQ$8:$VW$75,5,FALSE)))</f>
        <v>0.85743944636678204</v>
      </c>
      <c r="VS83" s="611">
        <f>IF($UK$82=1999,VLOOKUP($VQ83,$VQ$8:$VW$75,3,FALSE)/(VLOOKUP($VQ83,$VQ$8:$VW$75,2,FALSE)+VLOOKUP($VQ83,$VQ$8:$VW$75,3,FALSE)),VLOOKUP($VQ83,$VQ$8:$VW$75,5,FALSE)/(VLOOKUP($VQ83,$VQ$8:$VW$75,4,FALSE)+VLOOKUP($VQ83,$VQ$8:$VW$75,5,FALSE)))</f>
        <v>0.14256055363321798</v>
      </c>
      <c r="VT83" s="612">
        <f>VLOOKUP($VQ83,$VQ$8:$VW$75,6,FALSE)/(VLOOKUP($VQ83,$VQ$8:$VW$75,6,FALSE)+VLOOKUP($VQ83,$VQ$8:$VW$75,7,FALSE))</f>
        <v>0.87198054250540979</v>
      </c>
      <c r="VU83" s="611">
        <f>VLOOKUP($VQ83,$VQ$8:$VW$75,7,FALSE)/(VLOOKUP($VQ83,$VQ$8:$VW$75,6,FALSE)+VLOOKUP($VQ83,$VQ$8:$VW$75,7,FALSE))</f>
        <v>0.12801945749459026</v>
      </c>
      <c r="VV83" s="77"/>
      <c r="VW83" s="77"/>
      <c r="VY83" s="397">
        <f>INDEX(Aides_traitements!$E$4:$E$5,Sommaire!$G$6,1)</f>
        <v>1999</v>
      </c>
      <c r="VZ83" s="260">
        <f>IF($KI$83=1999,VLOOKUP($VY$80,$VY$8:$WN$67,2,FALSE)/(VLOOKUP($VY$80,$VY$8:$WN$67,2,FALSE)+VLOOKUP($VY$80,$VY$8:$WN$67,3,FALSE)+VLOOKUP($VY$80,$VY$8:$WN$67,4,FALSE)+VLOOKUP($VY$80,$VY$8:$WN$67,5,FALSE)+VLOOKUP($VY$80,$VY$8:$WN$67,6,FALSE)),VLOOKUP($VY$80,$VY$8:$WN$67,7,FALSE)/(VLOOKUP($VY$80,$VY$8:$WN$67,7,FALSE)+VLOOKUP($VY$80,$VY$8:$WN$67,8,FALSE)+VLOOKUP($VY$80,$VY$8:$WN$67,9,FALSE)+VLOOKUP($VY$80,$VY$8:$WN$67,10,FALSE)+VLOOKUP($VY$80,$VY$8:$WN$67,11,FALSE)))</f>
        <v>1.2539184952978056E-2</v>
      </c>
      <c r="WA83" s="261">
        <f>IF($KI$83=1999,VLOOKUP($VY$80,$VY$8:$WN$67,3,FALSE)/(VLOOKUP($VY$80,$VY$8:$WN$67,2,FALSE)+VLOOKUP($VY$80,$VY$8:$WN$67,3,FALSE)+VLOOKUP($VY$80,$VY$8:$WN$67,4,FALSE)+VLOOKUP($VY$80,$VY$8:$WN$67,5,FALSE)+VLOOKUP($VY$80,$VY$8:$WN$67,6,FALSE)),VLOOKUP($VY$80,$VY$8:$WN$67,8,FALSE)/(VLOOKUP($VY$80,$VY$8:$WN$67,7,FALSE)+VLOOKUP($VY$80,$VY$8:$WN$67,8,FALSE)+VLOOKUP($VY$80,$VY$8:$WN$67,9,FALSE)+VLOOKUP($VY$80,$VY$8:$WN$67,10,FALSE)+VLOOKUP($VY$80,$VY$8:$WN$67,11,FALSE)))</f>
        <v>0.1573667711598746</v>
      </c>
      <c r="WB83" s="261">
        <f>IF($KI$83=1999,VLOOKUP($VY$80,$VY$8:$WN$67,4,FALSE)/(VLOOKUP($VY$80,$VY$8:$WN$67,2,FALSE)+VLOOKUP($VY$80,$VY$8:$WN$67,3,FALSE)+VLOOKUP($VY$80,$VY$8:$WN$67,4,FALSE)+VLOOKUP($VY$80,$VY$8:$WN$67,5,FALSE)+VLOOKUP($VY$80,$VY$8:$WN$67,6,FALSE)),VLOOKUP($VY$80,$VY$8:$WN$67,9,FALSE)/(VLOOKUP($VY$80,$VY$8:$WN$67,7,FALSE)+VLOOKUP($VY$80,$VY$8:$WN$67,8,FALSE)+VLOOKUP($VY$80,$VY$8:$WN$67,9,FALSE)+VLOOKUP($VY$80,$VY$8:$WN$67,10,FALSE)+VLOOKUP($VY$80,$VY$8:$WN$67,11,FALSE)))</f>
        <v>0.13918495297805641</v>
      </c>
      <c r="WC83" s="261">
        <f>IF($KI$83=1999,VLOOKUP($VY$80,$VY$8:$WN$67,5,FALSE)/(VLOOKUP($VY$80,$VY$8:$WN$67,2,FALSE)+VLOOKUP($VY$80,$VY$8:$WN$67,3,FALSE)+VLOOKUP($VY$80,$VY$8:$WN$67,4,FALSE)+VLOOKUP($VY$80,$VY$8:$WN$67,5,FALSE)+VLOOKUP($VY$80,$VY$8:$WN$67,6,FALSE)),VLOOKUP($VY$80,$VY$8:$WN$67,10,FALSE)/(VLOOKUP($VY$80,$VY$8:$WN$67,7,FALSE)+VLOOKUP($VY$80,$VY$8:$WN$67,8,FALSE)+VLOOKUP($VY$80,$VY$8:$WN$67,9,FALSE)+VLOOKUP($VY$80,$VY$8:$WN$67,10,FALSE)+VLOOKUP($VY$80,$VY$8:$WN$67,11,FALSE)))</f>
        <v>0.24890282131661443</v>
      </c>
      <c r="WD83" s="262">
        <f>IF($KI$83=1999,VLOOKUP($VY$80,$VY$8:$WN$67,6,FALSE)/(VLOOKUP($VY$80,$VY$8:$WN$67,2,FALSE)+VLOOKUP($VY$80,$VY$8:$WN$67,3,FALSE)+VLOOKUP($VY$80,$VY$8:$WN$67,4,FALSE)+VLOOKUP($VY$80,$VY$8:$WN$67,5,FALSE)+VLOOKUP($VY$80,$VY$8:$WN$67,6,FALSE)),VLOOKUP($VY$80,$VY$8:$WN$67,11,FALSE)/(VLOOKUP($VY$80,$VY$8:$WN$67,7,FALSE)+VLOOKUP($VY$80,$VY$8:$WN$67,8,FALSE)+VLOOKUP($VY$80,$VY$8:$WN$67,9,FALSE)+VLOOKUP($VY$80,$VY$8:$WN$67,10,FALSE)+VLOOKUP($VY$80,$VY$8:$WN$67,11,FALSE)))</f>
        <v>0.44200626959247646</v>
      </c>
      <c r="WP83" s="397">
        <f>INDEX(Aides_traitements!$E$4:$E$5,Sommaire!$G$6,1)</f>
        <v>1999</v>
      </c>
      <c r="WQ83" s="260">
        <f>IF($WP$83=1999,VLOOKUP($WP$80,$WP$8:$WV$75,2,FALSE)/(VLOOKUP($WP$80,$WP$8:$WV$75,2,FALSE)+VLOOKUP($WP$80,$WP$8:$WV$75,3,FALSE)+VLOOKUP($WP$80,$WP$8:$WV$75,4,FALSE)+VLOOKUP($WP$80,$WP$8:$WV$75,5,FALSE)+VLOOKUP($WP$80,$WP$8:$WV$75,6,FALSE)+VLOOKUP($WP$80,$WP$8:$WV$75,7,FALSE)),VLOOKUP($WP$80,$WP$8:$XB$75,8,FALSE)/(VLOOKUP($WP$80,$WP$8:$XB$75,8,FALSE)+VLOOKUP($WP$80,$WP$8:$XB$75,9,FALSE)+VLOOKUP($WP$80,$WP$8:$XB$75,10,FALSE)+VLOOKUP($WP$80,$WP$8:$XB$75,11,FALSE)+VLOOKUP($WP$80,$WP$8:$XB$75,12,FALSE)+VLOOKUP($WP$80,$WP$8:$XB$75,13,FALSE)))</f>
        <v>7.5235109717868339E-3</v>
      </c>
      <c r="WR83" s="261">
        <f>IF($WP$83=1999,VLOOKUP($WP$80,$WP$8:$WV$75,3,FALSE)/(VLOOKUP($WP$80,$WP$8:$WV$75,2,FALSE)+VLOOKUP($WP$80,$WP$8:$WV$75,3,FALSE)+VLOOKUP($WP$80,$WP$8:$WV$75,4,FALSE)+VLOOKUP($WP$80,$WP$8:$WV$75,5,FALSE)+VLOOKUP($WP$80,$WP$8:$WV$75,6,FALSE)+VLOOKUP($WP$80,$WP$8:$WV$75,7,FALSE)),VLOOKUP($WP$80,$WP$8:$XB$75,9,FALSE)/(VLOOKUP($WP$80,$WP$8:$XB$75,8,FALSE)+VLOOKUP($WP$80,$WP$8:$XB$75,9,FALSE)+VLOOKUP($WP$80,$WP$8:$XB$75,10,FALSE)+VLOOKUP($WP$80,$WP$8:$XB$75,11,FALSE)+VLOOKUP($WP$80,$WP$8:$XB$75,12,FALSE)+VLOOKUP($WP$80,$WP$8:$XB$75,13,FALSE)))</f>
        <v>8.8401253918495293E-2</v>
      </c>
      <c r="WS83" s="261">
        <f>IF($WP$83=1999,VLOOKUP($WP$80,$WP$8:$WV$75,4,FALSE)/(VLOOKUP($WP$80,$WP$8:$WV$75,2,FALSE)+VLOOKUP($WP$80,$WP$8:$WV$75,3,FALSE)+VLOOKUP($WP$80,$WP$8:$WV$75,4,FALSE)+VLOOKUP($WP$80,$WP$8:$WV$75,5,FALSE)+VLOOKUP($WP$80,$WP$8:$WV$75,6,FALSE)+VLOOKUP($WP$80,$WP$8:$WV$75,7,FALSE)),VLOOKUP($WP$80,$WP$8:$XB$75,10,FALSE)/(VLOOKUP($WP$80,$WP$8:$XB$75,8,FALSE)+VLOOKUP($WP$80,$WP$8:$XB$75,9,FALSE)+VLOOKUP($WP$80,$WP$8:$XB$75,10,FALSE)+VLOOKUP($WP$80,$WP$8:$XB$75,11,FALSE)+VLOOKUP($WP$80,$WP$8:$XB$75,12,FALSE)+VLOOKUP($WP$80,$WP$8:$XB$75,13,FALSE)))</f>
        <v>4.8275862068965517E-2</v>
      </c>
      <c r="WT83" s="261">
        <f>IF($WP$83=1999,VLOOKUP($WP$80,$WP$8:$WV$75,5,FALSE)/(VLOOKUP($WP$80,$WP$8:$WV$75,2,FALSE)+VLOOKUP($WP$80,$WP$8:$WV$75,3,FALSE)+VLOOKUP($WP$80,$WP$8:$WV$75,4,FALSE)+VLOOKUP($WP$80,$WP$8:$WV$75,5,FALSE)+VLOOKUP($WP$80,$WP$8:$WV$75,6,FALSE)+VLOOKUP($WP$80,$WP$8:$WV$75,7,FALSE)),VLOOKUP($WP$80,$WP$8:$XB$75,11,FALSE)/(VLOOKUP($WP$80,$WP$8:$XB$75,8,FALSE)+VLOOKUP($WP$80,$WP$8:$XB$75,9,FALSE)+VLOOKUP($WP$80,$WP$8:$XB$75,10,FALSE)+VLOOKUP($WP$80,$WP$8:$XB$75,11,FALSE)+VLOOKUP($WP$80,$WP$8:$XB$75,12,FALSE)+VLOOKUP($WP$80,$WP$8:$XB$75,13,FALSE)))</f>
        <v>0.26332288401253917</v>
      </c>
      <c r="WU83" s="261">
        <f>IF($WP$83=1999,VLOOKUP($WP$80,$WP$8:$WV$75,6,FALSE)/(VLOOKUP($WP$80,$WP$8:$WV$75,2,FALSE)+VLOOKUP($WP$80,$WP$8:$WV$75,3,FALSE)+VLOOKUP($WP$80,$WP$8:$WV$75,4,FALSE)+VLOOKUP($WP$80,$WP$8:$WV$75,5,FALSE)+VLOOKUP($WP$80,$WP$8:$WV$75,6,FALSE)+VLOOKUP($WP$80,$WP$8:$WV$75,7,FALSE)),VLOOKUP($WP$80,$WP$8:$XB$75,12,FALSE)/(VLOOKUP($WP$80,$WP$8:$XB$75,8,FALSE)+VLOOKUP($WP$80,$WP$8:$XB$75,9,FALSE)+VLOOKUP($WP$80,$WP$8:$XB$75,10,FALSE)+VLOOKUP($WP$80,$WP$8:$XB$75,11,FALSE)+VLOOKUP($WP$80,$WP$8:$XB$75,12,FALSE)+VLOOKUP($WP$80,$WP$8:$XB$75,13,FALSE)))</f>
        <v>0.3084639498432602</v>
      </c>
      <c r="WV83" s="262">
        <f>IF($WP$83=1999,VLOOKUP($WP$80,$WP$8:$WV$75,7,FALSE)/(VLOOKUP($WP$80,$WP$8:$WV$75,2,FALSE)+VLOOKUP($WP$80,$WP$8:$WV$75,3,FALSE)+VLOOKUP($WP$80,$WP$8:$WV$75,4,FALSE)+VLOOKUP($WP$80,$WP$8:$WV$75,5,FALSE)+VLOOKUP($WP$80,$WP$8:$WV$75,6,FALSE)+VLOOKUP($WP$80,$WP$8:$WV$75,7,FALSE)),VLOOKUP($WP$80,$WP$8:$XB$75,13,FALSE)/(VLOOKUP($WP$80,$WP$8:$XB$75,8,FALSE)+VLOOKUP($WP$80,$WP$8:$XB$75,9,FALSE)+VLOOKUP($WP$80,$WP$8:$XB$75,10,FALSE)+VLOOKUP($WP$80,$WP$8:$XB$75,11,FALSE)+VLOOKUP($WP$80,$WP$8:$XB$75,12,FALSE)+VLOOKUP($WP$80,$WP$8:$XB$75,13,FALSE)))</f>
        <v>0.28401253918495301</v>
      </c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J83" s="397">
        <f>INDEX(Aides_traitements!$E$4:$E$5,Sommaire!$G$6,1)</f>
        <v>1999</v>
      </c>
      <c r="XK83" s="260">
        <f>IF($WP$83=1999,VLOOKUP($WP$80,$XJ$8:$XO$75,2,FALSE)/(VLOOKUP($WP$80,$XJ$8:$XO$75,2,FALSE)+VLOOKUP($WP$80,$XJ$8:$XO$75,3,FALSE)+VLOOKUP($WP$80,$XJ$8:$XO$75,4,FALSE)+VLOOKUP($WP$80,$XJ$8:$XO$75,5,FALSE)+VLOOKUP($WP$80,$XJ$8:$XO$75,6,FALSE)),VLOOKUP($WP$80,$XJ$8:$XT$75,7,FALSE)/(VLOOKUP($WP$80,$XJ$8:$XT$75,7,FALSE)+VLOOKUP($WP$80,$XJ$8:$XT$75,8,FALSE)+VLOOKUP($WP$80,$XJ$8:$XT$75,9,FALSE)+VLOOKUP($WP$80,$XJ$8:$XT$75,10,FALSE)+VLOOKUP($WP$80,$XJ$8:$XT$75,11,FALSE)))</f>
        <v>0.375</v>
      </c>
      <c r="XL83" s="261">
        <f>IF($WP$83=1999,VLOOKUP($WP$80,$XJ$8:$XO$75,3,FALSE)/(VLOOKUP($WP$80,$XJ$8:$XO$75,2,FALSE)+VLOOKUP($WP$80,$XJ$8:$XO$75,3,FALSE)+VLOOKUP($WP$80,$XJ$8:$XO$75,4,FALSE)+VLOOKUP($WP$80,$XJ$8:$XO$75,5,FALSE)+VLOOKUP($WP$80,$XJ$8:$XO$75,6,FALSE)),VLOOKUP($WP$80,$XJ$8:$XT$75,8,FALSE)/(VLOOKUP($WP$80,$XJ$8:$XT$75,7,FALSE)+VLOOKUP($WP$80,$XJ$8:$XT$75,8,FALSE)+VLOOKUP($WP$80,$XJ$8:$XT$75,9,FALSE)+VLOOKUP($WP$80,$XJ$8:$XT$75,10,FALSE)+VLOOKUP($WP$80,$XJ$8:$XT$75,11,FALSE)))</f>
        <v>0.125</v>
      </c>
      <c r="XM83" s="261">
        <f>IF($WP$83=1999,VLOOKUP($WP$80,$XJ$8:$XO$75,4,FALSE)/(VLOOKUP($WP$80,$XJ$8:$XO$75,2,FALSE)+VLOOKUP($WP$80,$XJ$8:$XO$75,3,FALSE)+VLOOKUP($WP$80,$XJ$8:$XO$75,4,FALSE)+VLOOKUP($WP$80,$XJ$8:$XO$75,5,FALSE)+VLOOKUP($WP$80,$XJ$8:$XO$75,6,FALSE)),VLOOKUP($WP$80,$XJ$8:$XT$75,9,FALSE)/(VLOOKUP($WP$80,$XJ$8:$XT$75,7,FALSE)+VLOOKUP($WP$80,$XJ$8:$XT$75,8,FALSE)+VLOOKUP($WP$80,$XJ$8:$XT$75,9,FALSE)+VLOOKUP($WP$80,$XJ$8:$XT$75,10,FALSE)+VLOOKUP($WP$80,$XJ$8:$XT$75,11,FALSE)))</f>
        <v>0.125</v>
      </c>
      <c r="XN83" s="261">
        <f>IF($WP$83=1999,VLOOKUP($WP$80,$XJ$8:$XO$75,5,FALSE)/(VLOOKUP($WP$80,$XJ$8:$XO$75,2,FALSE)+VLOOKUP($WP$80,$XJ$8:$XO$75,3,FALSE)+VLOOKUP($WP$80,$XJ$8:$XO$75,4,FALSE)+VLOOKUP($WP$80,$XJ$8:$XO$75,5,FALSE)+VLOOKUP($WP$80,$XJ$8:$XO$75,6,FALSE)),VLOOKUP($WP$80,$XJ$8:$XT$75,10,FALSE)/(VLOOKUP($WP$80,$XJ$8:$XT$75,7,FALSE)+VLOOKUP($WP$80,$XJ$8:$XT$75,8,FALSE)+VLOOKUP($WP$80,$XJ$8:$XT$75,9,FALSE)+VLOOKUP($WP$80,$XJ$8:$XT$75,10,FALSE)+VLOOKUP($WP$80,$XJ$8:$XT$75,11,FALSE)))</f>
        <v>0.25</v>
      </c>
      <c r="XO83" s="262">
        <f>IF($WP$83=1999,VLOOKUP($WP$80,$XJ$8:$XO$75,6,FALSE)/(VLOOKUP($WP$80,$XJ$8:$XO$75,2,FALSE)+VLOOKUP($WP$80,$XJ$8:$XO$75,3,FALSE)+VLOOKUP($WP$80,$XJ$8:$XO$75,4,FALSE)+VLOOKUP($WP$80,$XJ$8:$XO$75,5,FALSE)+VLOOKUP($WP$80,$XJ$8:$XO$75,6,FALSE)),VLOOKUP($WP$80,$XJ$8:$XT$75,11,FALSE)/(VLOOKUP($WP$80,$XJ$8:$XT$75,7,FALSE)+VLOOKUP($WP$80,$XJ$8:$XT$75,8,FALSE)+VLOOKUP($WP$80,$XJ$8:$XT$75,9,FALSE)+VLOOKUP($WP$80,$XJ$8:$XT$75,10,FALSE)+VLOOKUP($WP$80,$XJ$8:$XT$75,11,FALSE)))</f>
        <v>0.125</v>
      </c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YI83" s="69"/>
      <c r="YJ83" s="69"/>
      <c r="YK83" s="69"/>
      <c r="YL83" s="69"/>
      <c r="YM83" s="69"/>
      <c r="YN83" s="69"/>
      <c r="YO83" s="69"/>
      <c r="YW83" s="69"/>
      <c r="YX83" s="69"/>
      <c r="YY83" s="69"/>
      <c r="YZ83" s="69"/>
      <c r="ZA83" s="69"/>
      <c r="ZB83" s="69"/>
      <c r="ZC83" s="69"/>
      <c r="ZE83" s="397">
        <f>INDEX(Aides_traitements!$E$4:$E$5,Sommaire!$G$6,1)</f>
        <v>1999</v>
      </c>
      <c r="ZF83" s="260">
        <f>IF($KI$83=1999,VLOOKUP($ZE$80,$ZE$8:$ZQ$75,2,FALSE)/(VLOOKUP($ZE$80,$ZE$8:$ZQ$75,2,FALSE)+VLOOKUP($ZE$80,$ZE$8:$ZQ$75,3,FALSE)+VLOOKUP($ZE$80,$ZE$8:$ZQ$75,4,FALSE)+VLOOKUP($ZE$80,$ZE$8:$ZQ$75,5,FALSE)),VLOOKUP($ZE$80,$ZE$8:$ZQ$75,6,FALSE)/(VLOOKUP($ZE$80,$ZE$8:$ZQ$75,6,FALSE)+VLOOKUP($ZE$80,$ZE$8:$ZQ$75,7,FALSE)+VLOOKUP($ZE$80,$ZE$8:$ZQ$75,8,FALSE)+VLOOKUP($ZE$80,$ZE$8:$ZQ$75,9,FALSE)))</f>
        <v>0.39191161142380654</v>
      </c>
      <c r="ZG83" s="261">
        <f>IF($KI$83=1999,VLOOKUP($ZE$80,$ZE$8:$ZQ$75,3,FALSE)/(VLOOKUP($ZE$80,$ZE$8:$ZQ$75,2,FALSE)+VLOOKUP($ZE$80,$ZE$8:$ZQ$75,3,FALSE)+VLOOKUP($ZE$80,$ZE$8:$ZQ$75,4,FALSE)+VLOOKUP($ZE$80,$ZE$8:$ZQ$75,5,FALSE)),VLOOKUP($ZE$80,$ZE$8:$ZQ$75,7,FALSE)/(VLOOKUP($ZE$80,$ZE$8:$ZQ$75,6,FALSE)+VLOOKUP($ZE$80,$ZE$8:$ZQ$75,7,FALSE)+VLOOKUP($ZE$80,$ZE$8:$ZQ$75,8,FALSE)+VLOOKUP($ZE$80,$ZE$8:$ZQ$75,9,FALSE)))</f>
        <v>0.28747133625182408</v>
      </c>
      <c r="ZH83" s="261">
        <f>IF($KI$83=1999,VLOOKUP($ZE$80,$ZE$8:$ZQ$75,4,FALSE)/(VLOOKUP($ZE$80,$ZE$8:$ZQ$75,2,FALSE)+VLOOKUP($ZE$80,$ZE$8:$ZQ$75,3,FALSE)+VLOOKUP($ZE$80,$ZE$8:$ZQ$75,4,FALSE)+VLOOKUP($ZE$80,$ZE$8:$ZQ$75,5,FALSE)),VLOOKUP($ZE$80,$ZE$8:$ZQ$75,8,FALSE)/(VLOOKUP($ZE$80,$ZE$8:$ZQ$75,6,FALSE)+VLOOKUP($ZE$80,$ZE$8:$ZQ$75,7,FALSE)+VLOOKUP($ZE$80,$ZE$8:$ZQ$75,8,FALSE)+VLOOKUP($ZE$80,$ZE$8:$ZQ$75,9,FALSE)))</f>
        <v>0.13737752762143007</v>
      </c>
      <c r="ZI83" s="262">
        <f>IF($KI$83=1999,VLOOKUP($ZE$80,$ZE$8:$ZQ$75,5,FALSE)/(VLOOKUP($ZE$80,$ZE$8:$ZQ$75,2,FALSE)+VLOOKUP($ZE$80,$ZE$8:$ZQ$75,3,FALSE)+VLOOKUP($ZE$80,$ZE$8:$ZQ$75,4,FALSE)+VLOOKUP($ZE$80,$ZE$8:$ZQ$75,5,FALSE)),VLOOKUP($ZE$80,$ZE$8:$ZQ$75,9,FALSE)/(VLOOKUP($ZE$80,$ZE$8:$ZQ$75,6,FALSE)+VLOOKUP($ZE$80,$ZE$8:$ZQ$75,7,FALSE)+VLOOKUP($ZE$80,$ZE$8:$ZQ$75,8,FALSE)+VLOOKUP($ZE$80,$ZE$8:$ZQ$75,9,FALSE)))</f>
        <v>0.18323952470293933</v>
      </c>
      <c r="ZX83" s="69"/>
      <c r="ZY83" s="69"/>
      <c r="ZZ83" s="69"/>
      <c r="AAA83" s="69"/>
    </row>
    <row r="84" spans="1:703" ht="15" customHeight="1" x14ac:dyDescent="0.2">
      <c r="B84" s="69"/>
      <c r="C84" s="69"/>
      <c r="D84" s="69"/>
      <c r="E84" s="69"/>
      <c r="F84" s="69"/>
      <c r="G84" s="69"/>
      <c r="H84" s="69"/>
      <c r="I84" s="69"/>
      <c r="AW84" s="77"/>
      <c r="AX84" s="77"/>
      <c r="BE84" s="77"/>
      <c r="BF84" s="77"/>
      <c r="BG84" s="77"/>
      <c r="BH84" s="77"/>
      <c r="BI84" s="77"/>
      <c r="CD84" s="77"/>
      <c r="CE84" s="77"/>
      <c r="CF84" s="77"/>
      <c r="DG84" s="398">
        <f>DX78</f>
        <v>2015</v>
      </c>
      <c r="DH84" s="261">
        <f>VLOOKUP($DG$80,$DG$8:$EE$61,18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7.5681543160226791E-4</v>
      </c>
      <c r="DI84" s="261">
        <f>VLOOKUP($DG$80,$DG$8:$EE$61,19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3.4266040729564629E-2</v>
      </c>
      <c r="DJ84" s="261">
        <f>VLOOKUP($DG$80,$DG$8:$EE$61,20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9.838600610829483E-2</v>
      </c>
      <c r="DK84" s="261">
        <f>VLOOKUP($DG$80,$DG$8:$EE$61,21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0.16649939495249896</v>
      </c>
      <c r="DL84" s="261">
        <f>VLOOKUP($DG$80,$DG$8:$EE$61,22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0.15590397891006721</v>
      </c>
      <c r="DM84" s="261">
        <f>VLOOKUP($DG$80,$DG$8:$EE$61,23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9.1574667223874431E-2</v>
      </c>
      <c r="DN84" s="261">
        <f>VLOOKUP($DG$80,$DG$8:$EE$61,24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0.33536225167020262</v>
      </c>
      <c r="DO84" s="262">
        <f>VLOOKUP($DG$80,$DG$8:$EE$61,25,FALSE)/(VLOOKUP($DG$80,$DG$8:$EE$61,18,FALSE)+VLOOKUP($DG$80,$DG$8:$EE$61,19,FALSE)+VLOOKUP($DG$80,$DG$8:$EE$61,20,FALSE)+VLOOKUP($DG$80,$DG$8:$EE$61,21,FALSE)+VLOOKUP($DG$80,$DG$8:$EE$61,22,FALSE)+VLOOKUP($DG$80,$DG$8:$EE$61,23,FALSE)+VLOOKUP($DG$80,$DG$8:$EE$61,24,FALSE)+VLOOKUP($DG$80,$DG$8:$EE$61,25,FALSE))</f>
        <v>0.11725084497389511</v>
      </c>
      <c r="EG84" s="398">
        <f>Aides_traitements!$I$10</f>
        <v>2015</v>
      </c>
      <c r="EH84" s="260">
        <f>VLOOKUP($EG$80,$EG$8:$EY$75,14,FALSE)/(VLOOKUP($EG$80,$EG$8:$EY$75,14,FALSE)+VLOOKUP($EG$80,$EG$8:$EY$75,15,FALSE)+VLOOKUP($EG$80,$EG$8:$EY$75,16,FALSE)+VLOOKUP($EG$80,$EG$8:$EY$75,17,FALSE)+VLOOKUP($EG$80,$EG$8:$EY$75,18,FALSE)+VLOOKUP($EG$80,$EG$8:$EY$75,19,FALSE))</f>
        <v>0.16226864571101862</v>
      </c>
      <c r="EI84" s="261">
        <f>VLOOKUP($EG$80,$EG$8:$EY$75,15,FALSE)/(VLOOKUP($EG$80,$EG$8:$EY$75,14,FALSE)+VLOOKUP($EG$80,$EG$8:$EY$75,15,FALSE)+VLOOKUP($EG$80,$EG$8:$EY$75,16,FALSE)+VLOOKUP($EG$80,$EG$8:$EY$75,17,FALSE)+VLOOKUP($EG$80,$EG$8:$EY$75,18,FALSE)+VLOOKUP($EG$80,$EG$8:$EY$75,19,FALSE))</f>
        <v>0.13595835195844075</v>
      </c>
      <c r="EJ84" s="261">
        <f>VLOOKUP($EG$80,$EG$8:$EY$75,16,FALSE)/(VLOOKUP($EG$80,$EG$8:$EY$75,14,FALSE)+VLOOKUP($EG$80,$EG$8:$EY$75,15,FALSE)+VLOOKUP($EG$80,$EG$8:$EY$75,16,FALSE)+VLOOKUP($EG$80,$EG$8:$EY$75,17,FALSE)+VLOOKUP($EG$80,$EG$8:$EY$75,18,FALSE)+VLOOKUP($EG$80,$EG$8:$EY$75,19,FALSE))</f>
        <v>0.16305188897528347</v>
      </c>
      <c r="EK84" s="261">
        <f>VLOOKUP($EG$80,$EG$8:$EY$75,17,FALSE)/(VLOOKUP($EG$80,$EG$8:$EY$75,14,FALSE)+VLOOKUP($EG$80,$EG$8:$EY$75,15,FALSE)+VLOOKUP($EG$80,$EG$8:$EY$75,16,FALSE)+VLOOKUP($EG$80,$EG$8:$EY$75,17,FALSE)+VLOOKUP($EG$80,$EG$8:$EY$75,18,FALSE)+VLOOKUP($EG$80,$EG$8:$EY$75,19,FALSE))</f>
        <v>0.23002452319282463</v>
      </c>
      <c r="EL84" s="261">
        <f>VLOOKUP($EG$80,$EG$8:$EY$75,18,FALSE)/(VLOOKUP($EG$80,$EG$8:$EY$75,14,FALSE)+VLOOKUP($EG$80,$EG$8:$EY$75,15,FALSE)+VLOOKUP($EG$80,$EG$8:$EY$75,16,FALSE)+VLOOKUP($EG$80,$EG$8:$EY$75,17,FALSE)+VLOOKUP($EG$80,$EG$8:$EY$75,18,FALSE)+VLOOKUP($EG$80,$EG$8:$EY$75,19,FALSE))</f>
        <v>0.19933579217555877</v>
      </c>
      <c r="EM84" s="262">
        <f>VLOOKUP($EG$80,$EG$8:$EY$75,19,FALSE)/(VLOOKUP($EG$80,$EG$8:$EY$75,14,FALSE)+VLOOKUP($EG$80,$EG$8:$EY$75,15,FALSE)+VLOOKUP($EG$80,$EG$8:$EY$75,16,FALSE)+VLOOKUP($EG$80,$EG$8:$EY$75,17,FALSE)+VLOOKUP($EG$80,$EG$8:$EY$75,18,FALSE)+VLOOKUP($EG$80,$EG$8:$EY$75,19,FALSE))</f>
        <v>0.10936079798687363</v>
      </c>
      <c r="FL84" s="817" t="s">
        <v>116</v>
      </c>
      <c r="FM84" s="159">
        <f>IF($FM$78=1999,0-VLOOKUP(FM$7,'Pyramide âge'!$B$4:$BJ$117,5,FALSE),0-VLOOKUP(FQ$7,'Pyramide âge'!$B$4:$BJ$117,25,FALSE))</f>
        <v>-305</v>
      </c>
      <c r="FN84" s="159">
        <f>IF($FM$78=1999,VLOOKUP(FN$7,'Pyramide âge'!$B$4:$BJ$117,5,FALSE),VLOOKUP(FR$7,'Pyramide âge'!$B$4:$BJ$117,25,FALSE))</f>
        <v>252</v>
      </c>
      <c r="FO84" s="434">
        <f>IF($FM$78=1999,0-VLOOKUP(FO$7,'Pyramide âge'!$B$4:$BJ$117,5,FALSE),0-VLOOKUP(FS$7,'Pyramide âge'!$B$4:$BJ$117,25,FALSE))</f>
        <v>-9999</v>
      </c>
      <c r="FP84" s="434">
        <f>IF($FM$78=1999,VLOOKUP(FP$7,'Pyramide âge'!$B$4:$BJ$117,5,FALSE),VLOOKUP(FT$7,'Pyramide âge'!$B$4:$BJ$117,25,FALSE))</f>
        <v>11704</v>
      </c>
      <c r="FQ84" s="159">
        <f>0-VLOOKUP(FU$7,'Pyramide âge'!$B$4:$BJ$117,45,FALSE)</f>
        <v>-244.657169974</v>
      </c>
      <c r="FR84" s="159">
        <f>VLOOKUP(FV$7,'Pyramide âge'!$B$4:$BJ$117,45,FALSE)</f>
        <v>254.69686295400001</v>
      </c>
      <c r="FS84" s="159">
        <f>0-VLOOKUP(FW$7,'Pyramide âge'!$B$4:$BJ$117,45,FALSE)</f>
        <v>-10200.387113008699</v>
      </c>
      <c r="FT84" s="329">
        <f>VLOOKUP(FX$7,'Pyramide âge'!$B$4:$BJ$117,45,FALSE)</f>
        <v>11663.837966130199</v>
      </c>
      <c r="FZ84" s="69"/>
      <c r="GA84" s="69"/>
      <c r="GB84" s="69"/>
      <c r="GC84" s="69"/>
      <c r="GH84" s="77"/>
      <c r="GN84" s="77"/>
      <c r="GO84" s="77"/>
      <c r="GQ84" s="77"/>
      <c r="GZ84" s="77"/>
      <c r="HI84" s="398">
        <f>HT78</f>
        <v>2015</v>
      </c>
      <c r="HJ84" s="260">
        <f>VLOOKUP($HI80,$HI$8:$HX$75,12,FALSE)/(VLOOKUP($HI80,$HI$8:$HX$75,12,FALSE)+VLOOKUP($HI80,$HI$8:$HX$75,13,FALSE)+VLOOKUP($HI80,$HI$8:$HX$75,14,FALSE)+VLOOKUP($HI80,$HI$8:$HX$75,15,FALSE)+VLOOKUP($HI80,$HI$8:$HX$75,16,FALSE))</f>
        <v>0.27071005917334617</v>
      </c>
      <c r="HK84" s="261">
        <f>VLOOKUP($HI80,$HI$8:$HX$75,13,FALSE)/(VLOOKUP($HI80,$HI$8:$HX$75,12,FALSE)+VLOOKUP($HI80,$HI$8:$HX$75,13,FALSE)+VLOOKUP($HI80,$HI$8:$HX$75,14,FALSE)+VLOOKUP($HI80,$HI$8:$HX$75,15,FALSE)+VLOOKUP($HI80,$HI$8:$HX$75,16,FALSE))</f>
        <v>0.40828402366708044</v>
      </c>
      <c r="HL84" s="261">
        <f>VLOOKUP($HI80,$HI$8:$HX$75,14,FALSE)/(VLOOKUP($HI80,$HI$8:$HX$75,12,FALSE)+VLOOKUP($HI80,$HI$8:$HX$75,13,FALSE)+VLOOKUP($HI80,$HI$8:$HX$75,14,FALSE)+VLOOKUP($HI80,$HI$8:$HX$75,15,FALSE)+VLOOKUP($HI80,$HI$8:$HX$75,16,FALSE))</f>
        <v>0.14792899408272961</v>
      </c>
      <c r="HM84" s="261">
        <f>VLOOKUP($HI80,$HI$8:$HX$75,15,FALSE)/(VLOOKUP($HI80,$HI$8:$HX$75,12,FALSE)+VLOOKUP($HI80,$HI$8:$HX$75,13,FALSE)+VLOOKUP($HI80,$HI$8:$HX$75,14,FALSE)+VLOOKUP($HI80,$HI$8:$HX$75,15,FALSE)+VLOOKUP($HI80,$HI$8:$HX$75,16,FALSE))</f>
        <v>0.1242603550295335</v>
      </c>
      <c r="HN84" s="262">
        <f>VLOOKUP($HI80,$HI$8:$HX$75,16,FALSE)/(VLOOKUP($HI80,$HI$8:$HX$75,12,FALSE)+VLOOKUP($HI80,$HI$8:$HX$75,13,FALSE)+VLOOKUP($HI80,$HI$8:$HX$75,14,FALSE)+VLOOKUP($HI80,$HI$8:$HX$75,15,FALSE)+VLOOKUP($HI80,$HI$8:$HX$75,16,FALSE))</f>
        <v>4.881656804731032E-2</v>
      </c>
      <c r="HY84" s="77"/>
      <c r="HZ84" s="398">
        <f>Aides_traitements!$I$10</f>
        <v>2015</v>
      </c>
      <c r="IA84" s="261">
        <f>VLOOKUP($HZ80,'Base de données'!$HZ$8:$IO$61,12,FALSE)/(VLOOKUP($HZ80,'Base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0.27071005917159763</v>
      </c>
      <c r="IB84" s="261">
        <f>VLOOKUP($HZ80,'Base de données'!$HZ$8:$IO$61,13,FALSE)/(VLOOKUP($HZ80,'Base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5.9171597633136085E-3</v>
      </c>
      <c r="IC84" s="261">
        <f>VLOOKUP($HZ80,'Base de données'!$HZ$8:$IO$61,14,FALSE)/(VLOOKUP($HZ80,'Base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0.35502958579881655</v>
      </c>
      <c r="ID84" s="261">
        <f>VLOOKUP($HZ80,'Base de données'!$HZ$8:$IO$61,15,FALSE)/(VLOOKUP($HZ80,'Base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0.27958579881656803</v>
      </c>
      <c r="IE84" s="262">
        <f>VLOOKUP($HZ80,'Base de données'!$HZ$8:$IO$61,16,FALSE)/(VLOOKUP($HZ80,'Base de données'!$HZ$8:$IO$61,12,FALSE)+VLOOKUP($HZ80,'Base de données'!$HZ$8:$IO$61,13,FALSE)+VLOOKUP($HZ80,'Base de données'!$HZ$8:$IO$61,14,FALSE)+VLOOKUP($HZ80,'Base de données'!$HZ$8:$IO$61,15,FALSE)+VLOOKUP($HZ80,'Base de données'!$HZ$8:$IO$61,16,FALSE))</f>
        <v>8.8757396449704123E-2</v>
      </c>
      <c r="IF84" s="77"/>
      <c r="IG84" s="77"/>
      <c r="IK84" s="183"/>
      <c r="IL84" s="69"/>
      <c r="IM84" s="69"/>
      <c r="IN84" s="69"/>
      <c r="IO84" s="69"/>
      <c r="IQ84" s="398">
        <f>Aides_traitements!$I$10</f>
        <v>2015</v>
      </c>
      <c r="IR84" s="260">
        <f>VLOOKUP($IQ$80,$IQ$8:$KG$75,30,FALSE)/VLOOKUP($IQ$80,$IQ$8:$KG$75,37,FALSE)</f>
        <v>5.9642147117296221E-3</v>
      </c>
      <c r="IS84" s="261">
        <f>VLOOKUP($IQ$80,$IQ$8:$KG$75,31,FALSE)/VLOOKUP($IQ$80,$IQ$8:$KG$75,38,FALSE)</f>
        <v>8.1272084805653705E-2</v>
      </c>
      <c r="IT84" s="261">
        <f>VLOOKUP($IQ$80,$IQ$8:$KG$75,32,FALSE)/VLOOKUP($IQ$80,$IQ$8:$KG$75,39,FALSE)</f>
        <v>0.10720887245841036</v>
      </c>
      <c r="IU84" s="261">
        <f>VLOOKUP($IQ$80,$IQ$8:$KG$75,33,FALSE)/VLOOKUP($IQ$80,$IQ$8:$KG$75,40,FALSE)</f>
        <v>0.10567164179104478</v>
      </c>
      <c r="IV84" s="261">
        <f>VLOOKUP($IQ$80,$IQ$8:$KG$75,34,FALSE)/VLOOKUP($IQ$80,$IQ$8:$KG$75,41,FALSE)</f>
        <v>0.14180929095354525</v>
      </c>
      <c r="IW84" s="261">
        <f>VLOOKUP($IQ$80,$IQ$8:$KG$75,35,FALSE)/VLOOKUP($IQ$80,$IQ$8:$KG$75,42,FALSE)</f>
        <v>0.18590240123934937</v>
      </c>
      <c r="IX84" s="262">
        <f>VLOOKUP($IQ$80,$IQ$8:$KG$75,36,FALSE)/VLOOKUP($IQ$80,$IQ$8:$KG$75,43,FALSE)</f>
        <v>0.45771144278606968</v>
      </c>
      <c r="KI84" s="398">
        <f>Aides_traitements!$I$10</f>
        <v>2015</v>
      </c>
      <c r="KJ84" s="260">
        <f>VLOOKUP($KI$80,$KI$8:$KU$75,10,FALSE)/(VLOOKUP($KI$80,$KI$8:$KU$75,10,FALSE)+VLOOKUP($KI$80,$KI$8:$KU$75,11,FALSE)+VLOOKUP($KI$80,$KI$8:$KU$75,12,FALSE)+VLOOKUP($KI$80,$KI$8:$KU$75,13,FALSE))</f>
        <v>0.53971486761710796</v>
      </c>
      <c r="KK84" s="261">
        <f>VLOOKUP($KI$80,$KI$8:$KU$75,11,FALSE)/(VLOOKUP($KI$80,$KI$8:$KU$75,10,FALSE)+VLOOKUP($KI$80,$KI$8:$KU$75,11,FALSE)+VLOOKUP($KI$80,$KI$8:$KU$75,12,FALSE)+VLOOKUP($KI$80,$KI$8:$KU$75,13,FALSE))</f>
        <v>0.19959266802443992</v>
      </c>
      <c r="KL84" s="261">
        <f>VLOOKUP($KI$80,$KI$8:$KU$75,12,FALSE)/(VLOOKUP($KI$80,$KI$8:$KU$75,10,FALSE)+VLOOKUP($KI$80,$KI$8:$KU$75,11,FALSE)+VLOOKUP($KI$80,$KI$8:$KU$75,12,FALSE)+VLOOKUP($KI$80,$KI$8:$KU$75,13,FALSE))</f>
        <v>0.1914460285132383</v>
      </c>
      <c r="KM84" s="262">
        <f>VLOOKUP($KI$80,$KI$8:$KU$75,13,FALSE)/(VLOOKUP($KI$80,$KI$8:$KU$75,10,FALSE)+VLOOKUP($KI$80,$KI$8:$KU$75,11,FALSE)+VLOOKUP($KI$80,$KI$8:$KU$75,12,FALSE)+VLOOKUP($KI$80,$KI$8:$KU$75,13,FALSE))</f>
        <v>6.9246435845213852E-2</v>
      </c>
      <c r="KN84" s="77"/>
      <c r="KO84" s="77"/>
      <c r="KU84" s="77"/>
      <c r="KW84" s="69"/>
      <c r="KX84" s="69"/>
      <c r="KY84" s="69"/>
      <c r="KZ84" s="69"/>
      <c r="LA84" s="69"/>
      <c r="LB84" s="69"/>
      <c r="LC84" s="69"/>
      <c r="LD84" s="69"/>
      <c r="LE84" s="77"/>
      <c r="LF84" s="398">
        <f>Aides_traitements!$I$10</f>
        <v>2015</v>
      </c>
      <c r="LG84" s="260">
        <f>VLOOKUP($LF$80,'Base de données'!$LF$8:$LO$67,8,FALSE)/(VLOOKUP($LF$80,'Base de données'!$LF$8:$LO$67,8,FALSE)+VLOOKUP($LF$80,'Base de données'!$LF$8:$LO$67,9,FALSE)+VLOOKUP($LF$80,'Base de données'!$LF$8:$LO$67,10,FALSE))</f>
        <v>0.95011706444568877</v>
      </c>
      <c r="LH84" s="261">
        <f>VLOOKUP($LF$80,'Base de données'!$LF$8:$LO$67,9,FALSE)/(VLOOKUP($LF$80,'Base de données'!$LF$8:$LO$67,8,FALSE)+VLOOKUP($LF$80,'Base de données'!$LF$8:$LO$67,9,FALSE)+VLOOKUP($LF$80,'Base de données'!$LF$8:$LO$67,10,FALSE))</f>
        <v>1.1923238254445086E-2</v>
      </c>
      <c r="LI84" s="262">
        <f>VLOOKUP($LF$80,'Base de données'!$LF$8:$LO$67,10,FALSE)/(VLOOKUP($LF$80,'Base de données'!$LF$8:$LO$67,8,FALSE)+VLOOKUP($LF$80,'Base de données'!$LF$8:$LO$67,9,FALSE)+VLOOKUP($LF$80,'Base de données'!$LF$8:$LO$67,10,FALSE))</f>
        <v>3.7959697299866035E-2</v>
      </c>
      <c r="LJ84" s="77"/>
      <c r="LK84" s="77"/>
      <c r="LQ84" s="398">
        <f>Aides_traitements!$I$10</f>
        <v>2015</v>
      </c>
      <c r="LR84" s="260">
        <f>VLOOKUP($LQ$80,'Base de données'!$LQ$8:$LZ$75,8,FALSE)/(VLOOKUP($LQ$80,'Base de données'!$LQ$8:$LZ$75,8,FALSE)+VLOOKUP($LQ$80,'Base de données'!$LQ$8:$LZ$75,9,FALSE)+VLOOKUP($LQ$80,'Base de données'!$LQ$8:$LZ$75,10,FALSE))</f>
        <v>0.78168134298174097</v>
      </c>
      <c r="LS84" s="261">
        <f>VLOOKUP($LQ$80,'Base de données'!$LQ$8:$LZ$75,9,FALSE)/(VLOOKUP($LQ$80,'Base de données'!$LQ$8:$LZ$75,8,FALSE)+VLOOKUP($LQ$80,'Base de données'!$LQ$8:$LZ$75,9,FALSE)+VLOOKUP($LQ$80,'Base de données'!$LQ$8:$LZ$75,10,FALSE))</f>
        <v>0.21723476201772141</v>
      </c>
      <c r="LT84" s="262">
        <f>VLOOKUP($LQ$80,'Base de données'!$LQ$8:$LZ$75,10,FALSE)/(VLOOKUP($LQ$80,'Base de données'!$LQ$8:$LZ$75,8,FALSE)+VLOOKUP($LQ$80,'Base de données'!$LQ$8:$LZ$75,9,FALSE)+VLOOKUP($LQ$80,'Base de données'!$LQ$8:$LZ$75,10,FALSE))</f>
        <v>1.0838950005375816E-3</v>
      </c>
      <c r="LU84" s="77"/>
      <c r="LV84" s="77"/>
      <c r="MH84" s="69"/>
      <c r="MI84" s="69"/>
      <c r="MJ84" s="69"/>
      <c r="MK84" s="69"/>
      <c r="ML84" s="69"/>
      <c r="MS84" s="69"/>
      <c r="MT84" s="69"/>
      <c r="MU84" s="69"/>
      <c r="MV84" s="69"/>
      <c r="MW84" s="69"/>
      <c r="MX84" s="69"/>
      <c r="MY84" s="69"/>
      <c r="MZ84" s="69"/>
      <c r="NB84" s="77"/>
      <c r="NC84" s="77"/>
      <c r="ND84" s="77"/>
      <c r="NF84" s="77"/>
      <c r="NG84" s="77"/>
      <c r="NM84" s="398">
        <f>Aides_traitements!$I$10</f>
        <v>2015</v>
      </c>
      <c r="NN84" s="260">
        <f>VLOOKUP($MB$80,$NM$8:$OD$75,14,FALSE)/(VLOOKUP($MB$80,$NM$8:$OD$75,14,FALSE)+VLOOKUP($MB$80,$NM$8:$OD$75,15,FALSE)+VLOOKUP($MB$80,$NM$8:$OD$75,16,FALSE)+VLOOKUP($MB$80,$NM$8:$OD$75,17,FALSE)+VLOOKUP($MB$80,$NM$8:$OD$75,18,FALSE))</f>
        <v>1.1206133883810084E-2</v>
      </c>
      <c r="NO84" s="261">
        <f>VLOOKUP($MB$80,$NM$8:$OD$75,15,FALSE)/(VLOOKUP($MB$80,$NM$8:$OD$75,14,FALSE)+VLOOKUP($MB$80,$NM$8:$OD$75,15,FALSE)+VLOOKUP($MB$80,$NM$8:$OD$75,16,FALSE)+VLOOKUP($MB$80,$NM$8:$OD$75,17,FALSE)+VLOOKUP($MB$80,$NM$8:$OD$75,18,FALSE))</f>
        <v>7.2839870244765556E-2</v>
      </c>
      <c r="NP84" s="261">
        <f>VLOOKUP($MB$80,$NM$8:$OD$75,16,FALSE)/(VLOOKUP($MB$80,$NM$8:$OD$75,14,FALSE)+VLOOKUP($MB$80,$NM$8:$OD$75,15,FALSE)+VLOOKUP($MB$80,$NM$8:$OD$75,16,FALSE)+VLOOKUP($MB$80,$NM$8:$OD$75,17,FALSE)+VLOOKUP($MB$80,$NM$8:$OD$75,18,FALSE))</f>
        <v>0.15482158655263933</v>
      </c>
      <c r="NQ84" s="261">
        <f>VLOOKUP($MB$80,$NM$8:$OD$75,17,FALSE)/(VLOOKUP($MB$80,$NM$8:$OD$75,14,FALSE)+VLOOKUP($MB$80,$NM$8:$OD$75,15,FALSE)+VLOOKUP($MB$80,$NM$8:$OD$75,16,FALSE)+VLOOKUP($MB$80,$NM$8:$OD$75,17,FALSE)+VLOOKUP($MB$80,$NM$8:$OD$75,18,FALSE))</f>
        <v>0.23975228546151578</v>
      </c>
      <c r="NR84" s="262">
        <f>VLOOKUP($MB$80,$NM$8:$OD$75,18,FALSE)/(VLOOKUP($MB$80,$NM$8:$OD$75,14,FALSE)+VLOOKUP($MB$80,$NM$8:$OD$75,15,FALSE)+VLOOKUP($MB$80,$NM$8:$OD$75,16,FALSE)+VLOOKUP($MB$80,$NM$8:$OD$75,17,FALSE)+VLOOKUP($MB$80,$NM$8:$OD$75,18,FALSE))</f>
        <v>0.52138012385726928</v>
      </c>
      <c r="NT84" s="69"/>
      <c r="NU84" s="69"/>
      <c r="NV84" s="69"/>
      <c r="NW84" s="69"/>
      <c r="NX84" s="69"/>
      <c r="NY84" s="69"/>
      <c r="OG84" s="398">
        <f>Aides_traitements!$I$10</f>
        <v>2015</v>
      </c>
      <c r="OH84" s="260">
        <f>VLOOKUP($OG$80,$OG$8:$OS$75,10,FALSE)/(VLOOKUP($OG$80,$OG$8:$OS$75,10,FALSE)+VLOOKUP($OG$80,$OG$8:$OS$75,11,FALSE)+VLOOKUP($OG$80,$OG$8:$OS$75,12,FALSE)+VLOOKUP($OG$80,$OG$8:$OS$75,13,FALSE))</f>
        <v>0.70067826599823058</v>
      </c>
      <c r="OI84" s="261">
        <f>VLOOKUP($OG$80,$OG$8:$OS$75,11,FALSE)/(VLOOKUP($OG$80,$OG$8:$OS$75,10,FALSE)+VLOOKUP($OG$80,$OG$8:$OS$75,11,FALSE)+VLOOKUP($OG$80,$OG$8:$OS$75,12,FALSE)+VLOOKUP($OG$80,$OG$8:$OS$75,13,FALSE))</f>
        <v>0.15659097611324091</v>
      </c>
      <c r="OJ84" s="261">
        <f>VLOOKUP($OG$80,$OG$8:$OS$75,12,FALSE)/(VLOOKUP($OG$80,$OG$8:$OS$75,10,FALSE)+VLOOKUP($OG$80,$OG$8:$OS$75,11,FALSE)+VLOOKUP($OG$80,$OG$8:$OS$75,12,FALSE)+VLOOKUP($OG$80,$OG$8:$OS$75,13,FALSE))</f>
        <v>0.12946033618401651</v>
      </c>
      <c r="OK84" s="262">
        <f>VLOOKUP($OG$80,$OG$8:$OS$75,13,FALSE)/(VLOOKUP($OG$80,$OG$8:$OS$75,10,FALSE)+VLOOKUP($OG$80,$OG$8:$OS$75,11,FALSE)+VLOOKUP($OG$80,$OG$8:$OS$75,12,FALSE)+VLOOKUP($OG$80,$OG$8:$OS$75,13,FALSE))</f>
        <v>1.3270421704511945E-2</v>
      </c>
      <c r="OU84" s="257" t="str">
        <f>VLOOKUP(OU83,Aides_traitements!$A$5:$B$58,2,FALSE)</f>
        <v>Tours Métropole Val de Loire</v>
      </c>
      <c r="OV84" s="260">
        <f>VLOOKUP($OU84,$OU$8:$PA$67,2,FALSE)/(VLOOKUP($OU84,$OU$8:$PA$67,2,FALSE)+VLOOKUP($OU84,$OU$8:$PA$67,3,FALSE)+VLOOKUP($OU84,$OU$8:$PA$67,4,FALSE)+VLOOKUP($OU84,$OU$8:$PA$67,5,FALSE)+VLOOKUP($OU84,$OU$8:$PA$67,6,FALSE)+VLOOKUP($OU84,$OU$8:$PA$67,7,FALSE))</f>
        <v>0.17362469669108704</v>
      </c>
      <c r="OW84" s="261">
        <f>VLOOKUP($OU84,$OU$8:$PA$67,3,FALSE)/(VLOOKUP($OU84,$OU$8:$PA$67,2,FALSE)+VLOOKUP($OU84,$OU$8:$PA$67,3,FALSE)+VLOOKUP($OU84,$OU$8:$PA$67,4,FALSE)+VLOOKUP($OU84,$OU$8:$PA$67,5,FALSE)+VLOOKUP($OU84,$OU$8:$PA$67,6,FALSE)+VLOOKUP($OU84,$OU$8:$PA$67,7,FALSE))</f>
        <v>0.24165388798319201</v>
      </c>
      <c r="OX84" s="261">
        <f>VLOOKUP($OU84,$OU$8:$PA$67,4,FALSE)/(VLOOKUP($OU84,$OU$8:$PA$67,2,FALSE)+VLOOKUP($OU84,$OU$8:$PA$67,3,FALSE)+VLOOKUP($OU84,$OU$8:$PA$67,4,FALSE)+VLOOKUP($OU84,$OU$8:$PA$67,5,FALSE)+VLOOKUP($OU84,$OU$8:$PA$67,6,FALSE)+VLOOKUP($OU84,$OU$8:$PA$67,7,FALSE))</f>
        <v>0.16050608841181324</v>
      </c>
      <c r="OY84" s="261">
        <f>VLOOKUP($OU84,$OU$8:$PA$67,5,FALSE)/(VLOOKUP($OU84,$OU$8:$PA$67,2,FALSE)+VLOOKUP($OU84,$OU$8:$PA$67,3,FALSE)+VLOOKUP($OU84,$OU$8:$PA$67,4,FALSE)+VLOOKUP($OU84,$OU$8:$PA$67,5,FALSE)+VLOOKUP($OU84,$OU$8:$PA$67,6,FALSE)+VLOOKUP($OU84,$OU$8:$PA$67,7,FALSE))</f>
        <v>0.17676664812344081</v>
      </c>
      <c r="OZ84" s="262">
        <f>(VLOOKUP($OU84,$OU$8:$PA$67,6,FALSE)+VLOOKUP($OU84,$OU$8:$PA$67,7,FALSE))/(VLOOKUP($OU84,$OU$8:$PA$67,2,FALSE)+VLOOKUP($OU84,$OU$8:$PA$67,3,FALSE)+VLOOKUP($OU84,$OU$8:$PA$67,4,FALSE)+VLOOKUP($OU84,$OU$8:$PA$67,5,FALSE)+VLOOKUP($OU84,$OU$8:$PA$67,6,FALSE)+VLOOKUP($OU84,$OU$8:$PA$67,7,FALSE))</f>
        <v>0.24744867879046684</v>
      </c>
      <c r="PA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W84" s="398">
        <f>Aides_traitements!$I$10</f>
        <v>2015</v>
      </c>
      <c r="PX84" s="260">
        <f>VLOOKUP($PW$80,$PW$8:$QF$75,8,FALSE)/(VLOOKUP($PW$80,$PW$8:$QF$75,8,FALSE)+VLOOKUP($PW$80,$PW$8:$QF$75,9,FALSE)+VLOOKUP($PW$80,$PW$8:$QF$75,10,FALSE))</f>
        <v>6.4582718961958163E-2</v>
      </c>
      <c r="PY84" s="261">
        <f>VLOOKUP($PW$80,$PW$8:$QF$75,9,FALSE)/(VLOOKUP($PW$80,$PW$8:$QF$75,8,FALSE)+VLOOKUP($PW$80,$PW$8:$QF$75,9,FALSE)+VLOOKUP($PW$80,$PW$8:$QF$75,10,FALSE))</f>
        <v>0.42789737540548506</v>
      </c>
      <c r="PZ84" s="262">
        <f>VLOOKUP($PW$80,$PW$8:$QF$75,10,FALSE)/(VLOOKUP($PW$80,$PW$8:$QF$75,8,FALSE)+VLOOKUP($PW$80,$PW$8:$QF$75,9,FALSE)+VLOOKUP($PW$80,$PW$8:$QF$75,10,FALSE))</f>
        <v>0.50751990563255678</v>
      </c>
      <c r="QA84" s="77"/>
      <c r="QB84" s="77"/>
      <c r="QC84" s="77"/>
      <c r="QD84" s="77"/>
      <c r="QE84" s="77"/>
      <c r="QF84" s="77"/>
      <c r="QH84" s="398" t="str">
        <f>VLOOKUP($QH$83,Aides_traitements!$A$5:$B$58,2,FALSE)</f>
        <v>Tours Métropole Val de Loire</v>
      </c>
      <c r="QI84" s="260">
        <f>VLOOKUP($QH84,$QT$8:$RD$75,11,FALSE)/VLOOKUP($QH84,$QH$8:$QR$75,11,FALSE)</f>
        <v>0.1685002895193978</v>
      </c>
      <c r="QJ84" s="261">
        <f>VLOOKUP($QH84,$RF$8:$RP$75,11,FALSE)/VLOOKUP($QH84,$QH$8:$QR$75,11,FALSE)</f>
        <v>9.2646207295888822E-2</v>
      </c>
      <c r="QK84" s="262">
        <f>VLOOKUP($QH84,$RR$8:$SB$75,11,FALSE)/VLOOKUP($QH84,$QH$8:$QR$75,11,FALSE)</f>
        <v>0.73885350318471332</v>
      </c>
      <c r="QL84" s="171"/>
      <c r="QM84" s="171"/>
      <c r="SP84" s="77"/>
      <c r="SQ84" s="77"/>
      <c r="SR84" s="77"/>
      <c r="SS84" s="782"/>
      <c r="ST84" s="782"/>
      <c r="SU84" s="77"/>
      <c r="SV84" s="77"/>
      <c r="SX84" s="1102">
        <f>Aides_traitements!$I$10</f>
        <v>2015</v>
      </c>
      <c r="SZ84" s="260">
        <f>VLOOKUP($SX$80,$SX$8:$TN$75,13,FALSE)/(VLOOKUP($SX$80,$SX$8:$TN$75,13,FALSE)+VLOOKUP($SX$80,$SX$8:$TN$75,14,FALSE)+VLOOKUP($SX$80,$SX$8:$TN$75,15,FALSE)+VLOOKUP($SX$80,$SX$8:$TN$75,16,FALSE)+VLOOKUP($SX$80,$SX$8:$TN$75,17,FALSE))</f>
        <v>0.67309798856714387</v>
      </c>
      <c r="TA84" s="261">
        <f>VLOOKUP($SX$80,$SX$8:$TN$75,14,FALSE)/(VLOOKUP($SX$80,$SX$8:$TN$75,13,FALSE)+VLOOKUP($SX$80,$SX$8:$TN$75,14,FALSE)+VLOOKUP($SX$80,$SX$8:$TN$75,15,FALSE)+VLOOKUP($SX$80,$SX$8:$TN$75,16,FALSE)+VLOOKUP($SX$80,$SX$8:$TN$75,17,FALSE))</f>
        <v>7.4129065851500198E-2</v>
      </c>
      <c r="TB84" s="261">
        <f>VLOOKUP($SX$80,$SX$8:$TN$75,15,FALSE)/(VLOOKUP($SX$80,$SX$8:$TN$75,13,FALSE)+VLOOKUP($SX$80,$SX$8:$TN$75,14,FALSE)+VLOOKUP($SX$80,$SX$8:$TN$75,15,FALSE)+VLOOKUP($SX$80,$SX$8:$TN$75,16,FALSE)+VLOOKUP($SX$80,$SX$8:$TN$75,17,FALSE))</f>
        <v>0.10270395715738574</v>
      </c>
      <c r="TC84" s="261">
        <f>VLOOKUP($SX$80,$SX$8:$TN$75,16,FALSE)/(VLOOKUP($SX$80,$SX$8:$TN$75,13,FALSE)+VLOOKUP($SX$80,$SX$8:$TN$75,14,FALSE)+VLOOKUP($SX$80,$SX$8:$TN$75,15,FALSE)+VLOOKUP($SX$80,$SX$8:$TN$75,16,FALSE)+VLOOKUP($SX$80,$SX$8:$TN$75,17,FALSE))</f>
        <v>0.10272600102519404</v>
      </c>
      <c r="TD84" s="262">
        <f>VLOOKUP($SX$80,$SX$8:$TN$75,17,FALSE)/(VLOOKUP($SX$80,$SX$8:$TN$75,13,FALSE)+VLOOKUP($SX$80,$SX$8:$TN$75,14,FALSE)+VLOOKUP($SX$80,$SX$8:$TN$75,15,FALSE)+VLOOKUP($SX$80,$SX$8:$TN$75,16,FALSE)+VLOOKUP($SX$80,$SX$8:$TN$75,17,FALSE))</f>
        <v>4.734298739877639E-2</v>
      </c>
      <c r="TE84" s="69"/>
      <c r="TF84" s="69"/>
      <c r="TG84" s="69"/>
      <c r="TH84" s="69"/>
      <c r="TI84" s="69"/>
      <c r="TJ84" s="69"/>
      <c r="TP84" s="398">
        <f>Aides_traitements!$I$10</f>
        <v>2015</v>
      </c>
      <c r="TQ84" s="261">
        <f>VLOOKUP($TP$80,'Base de données'!$TP$8:$UH$75,14,FALSE)/(VLOOKUP($TP$80,'Base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1.5691773036430601E-3</v>
      </c>
      <c r="TR84" s="261">
        <f>VLOOKUP($TP$80,'Base de données'!$TP$8:$UH$75,15,FALSE)/(VLOOKUP($TP$80,'Base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5.6924440510520966E-2</v>
      </c>
      <c r="TS84" s="261">
        <f>VLOOKUP($TP$80,'Base de données'!$TP$8:$UH$75,16,FALSE)/(VLOOKUP($TP$80,'Base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0.19457798565173945</v>
      </c>
      <c r="TT84" s="261">
        <f>VLOOKUP($TP$80,'Base de données'!$TP$8:$UH$75,17,FALSE)/(VLOOKUP($TP$80,'Base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0.3201121699431842</v>
      </c>
      <c r="TU84" s="261">
        <f>VLOOKUP($TP$80,'Base de données'!$TP$8:$UH$75,18,FALSE)/(VLOOKUP($TP$80,'Base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0.27146767353024942</v>
      </c>
      <c r="TV84" s="262">
        <f>VLOOKUP($TP$80,'Base de données'!$TP$8:$UH$75,19,FALSE)/(VLOOKUP($TP$80,'Base de données'!$TP$8:$UH$75,14,FALSE)+VLOOKUP($TP$80,'Base de données'!$TP$8:$UH$75,15,FALSE)+VLOOKUP($TP$80,'Base de données'!$TP$8:$UH$75,16,FALSE)+VLOOKUP($TP$80,'Base de données'!$TP$8:$UH$75,17,FALSE)+VLOOKUP($TP$80,'Base de données'!$TP$8:$UH$75,18,FALSE)+VLOOKUP($TP$80,'Base de données'!$TP$8:$UH$75,19,FALSE))</f>
        <v>0.15534855306066295</v>
      </c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J84" s="290" t="str">
        <f>VLOOKUP(UJ83,Aides_traitements!$A$5:$B$58,2,FALSE)</f>
        <v>Tours Métropole Val de Loire</v>
      </c>
      <c r="UK84" s="261">
        <f>IF($UK$82=1999,VLOOKUP($UJ84,$UJ$8:$US$75,3,FALSE)/VLOOKUP($UJ84,$UJ$8:$US$75,2,FALSE),VLOOKUP($UJ84,$UJ$8:$US$75,6,FALSE)/VLOOKUP($UJ84,$UJ$8:$US$75,5,FALSE))</f>
        <v>0.91195636257138668</v>
      </c>
      <c r="UL84" s="262">
        <f>IF($UK$82=1999,VLOOKUP($UJ84,$UJ$8:$US$75,4,FALSE)/VLOOKUP($UJ84,$UJ$8:$US$75,2,FALSE),VLOOKUP($UJ84,$UJ$8:$US$75,7,FALSE)/VLOOKUP($UJ84,$UJ$8:$US$75,5,FALSE))</f>
        <v>8.8043637428613264E-2</v>
      </c>
      <c r="UM84" s="260">
        <f t="shared" ref="UM84:UM86" si="59">VLOOKUP($UJ84,$UJ$8:$US$75,9,FALSE)/VLOOKUP($UJ84,$UJ$8:$US$75,8,FALSE)</f>
        <v>0.89546480880019463</v>
      </c>
      <c r="UN84" s="262">
        <f t="shared" ref="UN84:UN86" si="60">VLOOKUP($UJ84,$UJ$8:$US$75,10,FALSE)/VLOOKUP($UJ84,$UJ$8:$US$75,8,FALSE)</f>
        <v>0.10453519119980542</v>
      </c>
      <c r="VQ84" s="290" t="str">
        <f>VLOOKUP(VQ83,Aides_traitements!$A$5:$B$58,2,FALSE)</f>
        <v>Tours Métropole Val de Loire</v>
      </c>
      <c r="VR84" s="260">
        <f>IF($UK$82=1999,VLOOKUP($VQ84,$VQ$8:$VW$75,2,FALSE)/(VLOOKUP($VQ84,$VQ$8:$VW$75,2,FALSE)+VLOOKUP($VQ84,$VQ$8:$VW$75,3,FALSE)),VLOOKUP($VQ84,$VQ$8:$VW$75,4,FALSE)/(VLOOKUP($VQ84,$VQ$8:$VW$75,4,FALSE)+VLOOKUP($VQ84,$VQ$8:$VW$75,5,FALSE)))</f>
        <v>0.91589286547524618</v>
      </c>
      <c r="VS84" s="262">
        <f>IF($UK$82=1999,VLOOKUP($VQ84,$VQ$8:$VW$75,3,FALSE)/(VLOOKUP($VQ84,$VQ$8:$VW$75,2,FALSE)+VLOOKUP($VQ84,$VQ$8:$VW$75,3,FALSE)),VLOOKUP($VQ84,$VQ$8:$VW$75,5,FALSE)/(VLOOKUP($VQ84,$VQ$8:$VW$75,4,FALSE)+VLOOKUP($VQ84,$VQ$8:$VW$75,5,FALSE)))</f>
        <v>8.4107134524753865E-2</v>
      </c>
      <c r="VT84" s="260">
        <f t="shared" ref="VT84" si="61">VLOOKUP($VQ84,$VQ$8:$VW$75,6,FALSE)/(VLOOKUP($VQ84,$VQ$8:$VW$75,6,FALSE)+VLOOKUP($VQ84,$VQ$8:$VW$75,7,FALSE))</f>
        <v>0.90848309084149292</v>
      </c>
      <c r="VU84" s="262">
        <f>VLOOKUP($VQ84,$VQ$8:$VW$75,7,FALSE)/(VLOOKUP($VQ84,$VQ$8:$VW$75,6,FALSE)+VLOOKUP($VQ84,$VQ$8:$VW$75,7,FALSE))</f>
        <v>9.1516909158507076E-2</v>
      </c>
      <c r="VV84" s="77"/>
      <c r="VW84" s="77"/>
      <c r="VY84" s="398">
        <f>Aides_traitements!$I$10</f>
        <v>2015</v>
      </c>
      <c r="VZ84" s="260">
        <f>VLOOKUP($VY$80,$VY$8:$WN$67,12,FALSE)/(VLOOKUP($VY$80,$VY$8:$WN$67,12,FALSE)+VLOOKUP($VY$80,$VY$8:$WN$67,13,FALSE)+VLOOKUP($VY$80,$VY$8:$WN$67,14,FALSE)+VLOOKUP($VY$80,$VY$8:$WN$67,15,FALSE)+VLOOKUP($VY$80,$VY$8:$WN$67,16,FALSE))</f>
        <v>1.0619557437668231E-2</v>
      </c>
      <c r="WA84" s="261">
        <f>VLOOKUP($VY$80,$VY$8:$WN$67,13,FALSE)/(VLOOKUP($VY$80,$VY$8:$WN$67,12,FALSE)+VLOOKUP($VY$80,$VY$8:$WN$67,13,FALSE)+VLOOKUP($VY$80,$VY$8:$WN$67,14,FALSE)+VLOOKUP($VY$80,$VY$8:$WN$67,15,FALSE)+VLOOKUP($VY$80,$VY$8:$WN$67,16,FALSE))</f>
        <v>0.11657904129830281</v>
      </c>
      <c r="WB84" s="261">
        <f>VLOOKUP($VY$80,$VY$8:$WN$67,14,FALSE)/(VLOOKUP($VY$80,$VY$8:$WN$67,12,FALSE)+VLOOKUP($VY$80,$VY$8:$WN$67,13,FALSE)+VLOOKUP($VY$80,$VY$8:$WN$67,14,FALSE)+VLOOKUP($VY$80,$VY$8:$WN$67,15,FALSE)+VLOOKUP($VY$80,$VY$8:$WN$67,16,FALSE))</f>
        <v>0.17875313491700734</v>
      </c>
      <c r="WC84" s="261">
        <f>VLOOKUP($VY$80,$VY$8:$WN$67,15,FALSE)/(VLOOKUP($VY$80,$VY$8:$WN$67,12,FALSE)+VLOOKUP($VY$80,$VY$8:$WN$67,13,FALSE)+VLOOKUP($VY$80,$VY$8:$WN$67,14,FALSE)+VLOOKUP($VY$80,$VY$8:$WN$67,15,FALSE)+VLOOKUP($VY$80,$VY$8:$WN$67,16,FALSE))</f>
        <v>0.36731669075396023</v>
      </c>
      <c r="WD84" s="262">
        <f>VLOOKUP($VY$80,$VY$8:$WN$67,16,FALSE)/(VLOOKUP($VY$80,$VY$8:$WN$67,12,FALSE)+VLOOKUP($VY$80,$VY$8:$WN$67,13,FALSE)+VLOOKUP($VY$80,$VY$8:$WN$67,14,FALSE)+VLOOKUP($VY$80,$VY$8:$WN$67,15,FALSE)+VLOOKUP($VY$80,$VY$8:$WN$67,16,FALSE))</f>
        <v>0.32673157559306149</v>
      </c>
      <c r="WP84" s="398">
        <f>Aides_traitements!$I$10</f>
        <v>2015</v>
      </c>
      <c r="WQ84" s="260">
        <f>VLOOKUP($WP$80,$WP$8:$XH$75,14,FALSE)/(VLOOKUP($WP$80,$WP$8:$XH$75,14,FALSE)+VLOOKUP($WP$80,$WP$8:$XH$75,15,FALSE)+VLOOKUP($WP$80,$WP$8:$XH$75,16,FALSE)+VLOOKUP($WP$80,$WP$8:$XH$75,17,FALSE)+VLOOKUP($WP$80,$WP$8:$XH$75,18,FALSE)+VLOOKUP($WP$80,$WP$8:$XH$75,19,FALSE))</f>
        <v>7.1272947704811495E-3</v>
      </c>
      <c r="WR84" s="261">
        <f>VLOOKUP($WP$80,$WP$8:$XH$75,15,FALSE)/(VLOOKUP($WP$80,$WP$8:$XH$75,14,FALSE)+VLOOKUP($WP$80,$WP$8:$XH$75,15,FALSE)+VLOOKUP($WP$80,$WP$8:$XH$75,16,FALSE)+VLOOKUP($WP$80,$WP$8:$XH$75,17,FALSE)+VLOOKUP($WP$80,$WP$8:$XH$75,18,FALSE)+VLOOKUP($WP$80,$WP$8:$XH$75,19,FALSE))</f>
        <v>7.5707249932734255E-2</v>
      </c>
      <c r="WS84" s="261">
        <f>VLOOKUP($WP$80,$WP$8:$XH$75,16,FALSE)/(VLOOKUP($WP$80,$WP$8:$XH$75,14,FALSE)+VLOOKUP($WP$80,$WP$8:$XH$75,15,FALSE)+VLOOKUP($WP$80,$WP$8:$XH$75,16,FALSE)+VLOOKUP($WP$80,$WP$8:$XH$75,17,FALSE)+VLOOKUP($WP$80,$WP$8:$XH$75,18,FALSE)+VLOOKUP($WP$80,$WP$8:$XH$75,19,FALSE))</f>
        <v>0.12575944539280862</v>
      </c>
      <c r="WT84" s="261">
        <f>VLOOKUP($WP$80,$WP$8:$XH$75,17,FALSE)/(VLOOKUP($WP$80,$WP$8:$XH$75,14,FALSE)+VLOOKUP($WP$80,$WP$8:$XH$75,15,FALSE)+VLOOKUP($WP$80,$WP$8:$XH$75,16,FALSE)+VLOOKUP($WP$80,$WP$8:$XH$75,17,FALSE)+VLOOKUP($WP$80,$WP$8:$XH$75,18,FALSE)+VLOOKUP($WP$80,$WP$8:$XH$75,19,FALSE))</f>
        <v>0.25884665793846989</v>
      </c>
      <c r="WU84" s="261">
        <f>VLOOKUP($WP$80,$WP$8:$XH$75,18,FALSE)/(VLOOKUP($WP$80,$WP$8:$XH$75,14,FALSE)+VLOOKUP($WP$80,$WP$8:$XH$75,15,FALSE)+VLOOKUP($WP$80,$WP$8:$XH$75,16,FALSE)+VLOOKUP($WP$80,$WP$8:$XH$75,17,FALSE)+VLOOKUP($WP$80,$WP$8:$XH$75,18,FALSE)+VLOOKUP($WP$80,$WP$8:$XH$75,19,FALSE))</f>
        <v>0.28374137131844934</v>
      </c>
      <c r="WV84" s="262">
        <f>VLOOKUP($WP$80,$WP$8:$XH$75,19,FALSE)/(VLOOKUP($WP$80,$WP$8:$XH$75,14,FALSE)+VLOOKUP($WP$80,$WP$8:$XH$75,15,FALSE)+VLOOKUP($WP$80,$WP$8:$XH$75,16,FALSE)+VLOOKUP($WP$80,$WP$8:$XH$75,17,FALSE)+VLOOKUP($WP$80,$WP$8:$XH$75,18,FALSE)+VLOOKUP($WP$80,$WP$8:$XH$75,19,FALSE))</f>
        <v>0.24881798064705665</v>
      </c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J84" s="398">
        <f>Aides_traitements!$I$10</f>
        <v>2015</v>
      </c>
      <c r="XK84" s="261">
        <f>VLOOKUP($WP$80,$XJ$8:$XY$75,12,FALSE)/(VLOOKUP($WP$80,$XJ$8:$XY$75,12,FALSE)+VLOOKUP($WP$80,$XJ$8:$XY$75,13,FALSE)+VLOOKUP($WP$80,$XJ$8:$XY$75,14,FALSE)+VLOOKUP($WP$80,$XJ$8:$XY$75,15,FALSE)+VLOOKUP($WP$80,$XJ$8:$XY$75,16,FALSE))</f>
        <v>0.19661261016634807</v>
      </c>
      <c r="XL84" s="261">
        <f>VLOOKUP($WP$80,$XJ$8:$XY$75,13,FALSE)/(VLOOKUP($WP$80,$XJ$8:$XY$75,12,FALSE)+VLOOKUP($WP$80,$XJ$8:$XY$75,13,FALSE)+VLOOKUP($WP$80,$XJ$8:$XY$75,14,FALSE)+VLOOKUP($WP$80,$XJ$8:$XY$75,15,FALSE)+VLOOKUP($WP$80,$XJ$8:$XY$75,16,FALSE))</f>
        <v>9.8980436239258285E-2</v>
      </c>
      <c r="XM84" s="261">
        <f>VLOOKUP($WP$80,$XJ$8:$XY$75,14,FALSE)/(VLOOKUP($WP$80,$XJ$8:$XY$75,12,FALSE)+VLOOKUP($WP$80,$XJ$8:$XY$75,13,FALSE)+VLOOKUP($WP$80,$XJ$8:$XY$75,14,FALSE)+VLOOKUP($WP$80,$XJ$8:$XY$75,15,FALSE)+VLOOKUP($WP$80,$XJ$8:$XY$75,16,FALSE))</f>
        <v>0.17896830736856609</v>
      </c>
      <c r="XN84" s="261">
        <f>VLOOKUP($WP$80,$XJ$8:$XY$75,15,FALSE)/(VLOOKUP($WP$80,$XJ$8:$XY$75,12,FALSE)+VLOOKUP($WP$80,$XJ$8:$XY$75,13,FALSE)+VLOOKUP($WP$80,$XJ$8:$XY$75,14,FALSE)+VLOOKUP($WP$80,$XJ$8:$XY$75,15,FALSE)+VLOOKUP($WP$80,$XJ$8:$XY$75,16,FALSE))</f>
        <v>0.42945143302761701</v>
      </c>
      <c r="XO84" s="262">
        <f>VLOOKUP($WP$80,$XJ$8:$XY$75,16,FALSE)/(VLOOKUP($WP$80,$XJ$8:$XY$75,12,FALSE)+VLOOKUP($WP$80,$XJ$8:$XY$75,13,FALSE)+VLOOKUP($WP$80,$XJ$8:$XY$75,14,FALSE)+VLOOKUP($WP$80,$XJ$8:$XY$75,15,FALSE)+VLOOKUP($WP$80,$XJ$8:$XY$75,16,FALSE))</f>
        <v>9.5987213198210547E-2</v>
      </c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YI84" s="69"/>
      <c r="YJ84" s="69"/>
      <c r="YK84" s="69"/>
      <c r="YL84" s="69"/>
      <c r="YM84" s="69"/>
      <c r="YN84" s="69"/>
      <c r="YO84" s="69"/>
      <c r="YP84" s="636"/>
      <c r="YW84" s="69"/>
      <c r="YX84" s="69"/>
      <c r="YY84" s="69"/>
      <c r="YZ84" s="69"/>
      <c r="ZA84" s="69"/>
      <c r="ZB84" s="69"/>
      <c r="ZC84" s="69"/>
      <c r="ZE84" s="398">
        <f>Aides_traitements!$I$10</f>
        <v>2015</v>
      </c>
      <c r="ZF84" s="260">
        <f>VLOOKUP($ZE$80,$ZE$8:$ZQ$75,10,FALSE)/(VLOOKUP($ZE$80,$ZE$8:$ZQ$75,10,FALSE)+VLOOKUP($ZE$80,$ZE$8:$ZQ$75,11,FALSE)+VLOOKUP($ZE$80,$ZE$8:$ZQ$75,12,FALSE)+VLOOKUP($ZE$80,$ZE$8:$ZQ$75,13,FALSE))</f>
        <v>0.23448811840269154</v>
      </c>
      <c r="ZG84" s="261">
        <f>VLOOKUP($ZE$80,$ZE$8:$ZQ$75,11,FALSE)/(VLOOKUP($ZE$80,$ZE$8:$ZQ$75,10,FALSE)+VLOOKUP($ZE$80,$ZE$8:$ZQ$75,11,FALSE)+VLOOKUP($ZE$80,$ZE$8:$ZQ$75,12,FALSE)+VLOOKUP($ZE$80,$ZE$8:$ZQ$75,13,FALSE))</f>
        <v>0.26489011213187491</v>
      </c>
      <c r="ZH84" s="261">
        <f>VLOOKUP($ZE$80,$ZE$8:$ZQ$75,12,FALSE)/(VLOOKUP($ZE$80,$ZE$8:$ZQ$75,10,FALSE)+VLOOKUP($ZE$80,$ZE$8:$ZQ$75,11,FALSE)+VLOOKUP($ZE$80,$ZE$8:$ZQ$75,12,FALSE)+VLOOKUP($ZE$80,$ZE$8:$ZQ$75,13,FALSE))</f>
        <v>0.17241908011877674</v>
      </c>
      <c r="ZI84" s="262">
        <f>VLOOKUP($ZE$80,$ZE$8:$ZQ$75,13,FALSE)/(VLOOKUP($ZE$80,$ZE$8:$ZQ$75,10,FALSE)+VLOOKUP($ZE$80,$ZE$8:$ZQ$75,11,FALSE)+VLOOKUP($ZE$80,$ZE$8:$ZQ$75,12,FALSE)+VLOOKUP($ZE$80,$ZE$8:$ZQ$75,13,FALSE))</f>
        <v>0.32820268934665675</v>
      </c>
      <c r="ZJ84" s="166"/>
      <c r="ZX84" s="69"/>
      <c r="ZY84" s="69"/>
      <c r="ZZ84" s="69"/>
      <c r="AAA84" s="69"/>
    </row>
    <row r="85" spans="1:703" ht="15" customHeight="1" x14ac:dyDescent="0.2">
      <c r="B85" s="69"/>
      <c r="C85" s="69"/>
      <c r="D85" s="69"/>
      <c r="E85" s="69"/>
      <c r="F85" s="69"/>
      <c r="G85" s="69"/>
      <c r="H85" s="69"/>
      <c r="I85" s="69"/>
      <c r="AW85" s="77"/>
      <c r="AX85" s="77"/>
      <c r="BE85" s="77"/>
      <c r="BF85" s="77"/>
      <c r="BG85" s="77"/>
      <c r="BH85" s="77"/>
      <c r="BI85" s="77"/>
      <c r="CD85" s="77"/>
      <c r="CE85" s="77"/>
      <c r="CF85" s="77"/>
      <c r="FL85" s="817" t="s">
        <v>117</v>
      </c>
      <c r="FM85" s="159">
        <f>IF($FM$78=1999,0-VLOOKUP(FM$7,'Pyramide âge'!$B$4:$BJ$117,6,FALSE),0-VLOOKUP(FQ$7,'Pyramide âge'!$B$4:$BJ$117,26,FALSE))</f>
        <v>-176</v>
      </c>
      <c r="FN85" s="159">
        <f>IF($FM$78=1999,VLOOKUP(FN$7,'Pyramide âge'!$B$4:$BJ$117,6,FALSE),VLOOKUP(FR$7,'Pyramide âge'!$B$4:$BJ$117,26,FALSE))</f>
        <v>138</v>
      </c>
      <c r="FO85" s="434">
        <f>IF($FM$78=1999,0-VLOOKUP(FO$7,'Pyramide âge'!$B$4:$BJ$117,6,FALSE),0-VLOOKUP(FS$7,'Pyramide âge'!$B$4:$BJ$117,26,FALSE))</f>
        <v>-12056</v>
      </c>
      <c r="FP85" s="434">
        <f>IF($FM$78=1999,VLOOKUP(FP$7,'Pyramide âge'!$B$4:$BJ$117,6,FALSE),VLOOKUP(FT$7,'Pyramide âge'!$B$4:$BJ$117,26,FALSE))</f>
        <v>14448</v>
      </c>
      <c r="FQ85" s="159">
        <f>0-VLOOKUP(FU$7,'Pyramide âge'!$B$4:$BJ$117,46,FALSE)</f>
        <v>-152.64035735500002</v>
      </c>
      <c r="FR85" s="159">
        <f>VLOOKUP(FV$7,'Pyramide âge'!$B$4:$BJ$117,46,FALSE)</f>
        <v>129.757446423</v>
      </c>
      <c r="FS85" s="159">
        <f>0-VLOOKUP(FW$7,'Pyramide âge'!$B$4:$BJ$117,46,FALSE)</f>
        <v>-11367.4650472583</v>
      </c>
      <c r="FT85" s="329">
        <f>VLOOKUP(FX$7,'Pyramide âge'!$B$4:$BJ$117,46,FALSE)</f>
        <v>12950.909038334199</v>
      </c>
      <c r="FZ85" s="69"/>
      <c r="GA85" s="69"/>
      <c r="GB85" s="69"/>
      <c r="GC85" s="69"/>
      <c r="GH85" s="77"/>
      <c r="GN85" s="77"/>
      <c r="GO85" s="77"/>
      <c r="GQ85" s="77"/>
      <c r="GZ85" s="77"/>
      <c r="HY85" s="77"/>
      <c r="HZ85" s="77"/>
      <c r="IA85" s="69"/>
      <c r="IB85" s="77"/>
      <c r="IF85" s="77"/>
      <c r="IG85" s="77"/>
      <c r="IK85" s="69"/>
      <c r="IL85" s="69"/>
      <c r="IM85" s="69"/>
      <c r="IN85" s="69"/>
      <c r="IO85" s="69"/>
      <c r="KJ85" s="77"/>
      <c r="KK85" s="77"/>
      <c r="KN85" s="77"/>
      <c r="KO85" s="77"/>
      <c r="KU85" s="77"/>
      <c r="KW85" s="69"/>
      <c r="KX85" s="69"/>
      <c r="KY85" s="69"/>
      <c r="KZ85" s="69"/>
      <c r="LA85" s="69"/>
      <c r="LB85" s="69"/>
      <c r="LC85" s="69"/>
      <c r="LD85" s="69"/>
      <c r="LE85" s="77"/>
      <c r="LF85" s="77"/>
      <c r="LG85" s="77"/>
      <c r="LH85" s="77"/>
      <c r="LJ85" s="77"/>
      <c r="LK85" s="77"/>
      <c r="LQ85" s="77"/>
      <c r="LR85" s="77"/>
      <c r="LS85" s="77"/>
      <c r="LU85" s="77"/>
      <c r="LV85" s="77"/>
      <c r="MH85" s="69"/>
      <c r="MI85" s="69"/>
      <c r="MJ85" s="69"/>
      <c r="MK85" s="69"/>
      <c r="ML85" s="69"/>
      <c r="MS85" s="69"/>
      <c r="MT85" s="69"/>
      <c r="MU85" s="69"/>
      <c r="MV85" s="69"/>
      <c r="MW85" s="69"/>
      <c r="MX85" s="69"/>
      <c r="MY85" s="69"/>
      <c r="MZ85" s="69"/>
      <c r="NB85" s="77"/>
      <c r="NC85" s="77"/>
      <c r="ND85" s="77"/>
      <c r="NF85" s="77"/>
      <c r="NG85" s="77"/>
      <c r="NM85" s="69"/>
      <c r="NN85" s="69"/>
      <c r="NO85" s="69"/>
      <c r="NP85" s="69"/>
      <c r="NQ85" s="69"/>
      <c r="NR85" s="69"/>
      <c r="NT85" s="69"/>
      <c r="NU85" s="69"/>
      <c r="NV85" s="69"/>
      <c r="NW85" s="69"/>
      <c r="NX85" s="69"/>
      <c r="NY85" s="69"/>
      <c r="OH85" s="69"/>
      <c r="OI85" s="69"/>
      <c r="OJ85" s="69"/>
      <c r="OK85" s="69"/>
      <c r="OU85" s="257" t="s">
        <v>640</v>
      </c>
      <c r="OV85" s="260">
        <f>VLOOKUP($OU85,$OU$8:$PA$67,2,FALSE)/(VLOOKUP($OU85,$OU$8:$PA$67,2,FALSE)+VLOOKUP($OU85,$OU$8:$PA$67,3,FALSE)+VLOOKUP($OU85,$OU$8:$PA$67,4,FALSE)+VLOOKUP($OU85,$OU$8:$PA$67,5,FALSE)+VLOOKUP($OU85,$OU$8:$PA$67,6,FALSE)+VLOOKUP($OU85,$OU$8:$PA$67,7,FALSE))</f>
        <v>0.15791640209082489</v>
      </c>
      <c r="OW85" s="261">
        <f>VLOOKUP($OU85,$OU$8:$PA$67,3,FALSE)/(VLOOKUP($OU85,$OU$8:$PA$67,2,FALSE)+VLOOKUP($OU85,$OU$8:$PA$67,3,FALSE)+VLOOKUP($OU85,$OU$8:$PA$67,4,FALSE)+VLOOKUP($OU85,$OU$8:$PA$67,5,FALSE)+VLOOKUP($OU85,$OU$8:$PA$67,6,FALSE)+VLOOKUP($OU85,$OU$8:$PA$67,7,FALSE))</f>
        <v>0.22855503875831054</v>
      </c>
      <c r="OX85" s="261">
        <f>VLOOKUP($OU85,$OU$8:$PA$67,4,FALSE)/(VLOOKUP($OU85,$OU$8:$PA$67,2,FALSE)+VLOOKUP($OU85,$OU$8:$PA$67,3,FALSE)+VLOOKUP($OU85,$OU$8:$PA$67,4,FALSE)+VLOOKUP($OU85,$OU$8:$PA$67,5,FALSE)+VLOOKUP($OU85,$OU$8:$PA$67,6,FALSE)+VLOOKUP($OU85,$OU$8:$PA$67,7,FALSE))</f>
        <v>0.1616113268739012</v>
      </c>
      <c r="OY85" s="261">
        <f>VLOOKUP($OU85,$OU$8:$PA$67,5,FALSE)/(VLOOKUP($OU85,$OU$8:$PA$67,2,FALSE)+VLOOKUP($OU85,$OU$8:$PA$67,3,FALSE)+VLOOKUP($OU85,$OU$8:$PA$67,4,FALSE)+VLOOKUP($OU85,$OU$8:$PA$67,5,FALSE)+VLOOKUP($OU85,$OU$8:$PA$67,6,FALSE)+VLOOKUP($OU85,$OU$8:$PA$67,7,FALSE))</f>
        <v>0.18574127321068373</v>
      </c>
      <c r="OZ85" s="262">
        <f>(VLOOKUP($OU85,$OU$8:$PA$67,6,FALSE)+VLOOKUP($OU85,$OU$8:$PA$67,7,FALSE))/(VLOOKUP($OU85,$OU$8:$PA$67,2,FALSE)+VLOOKUP($OU85,$OU$8:$PA$67,3,FALSE)+VLOOKUP($OU85,$OU$8:$PA$67,4,FALSE)+VLOOKUP($OU85,$OU$8:$PA$67,5,FALSE)+VLOOKUP($OU85,$OU$8:$PA$67,6,FALSE)+VLOOKUP($OU85,$OU$8:$PA$67,7,FALSE))</f>
        <v>0.26617595906627972</v>
      </c>
      <c r="PA85" s="69"/>
      <c r="PW85" s="77"/>
      <c r="PX85" s="77"/>
      <c r="PY85" s="77"/>
      <c r="PZ85" s="77"/>
      <c r="QA85" s="77"/>
      <c r="QB85" s="77"/>
      <c r="QC85" s="77"/>
      <c r="QD85" s="77"/>
      <c r="QE85" s="77"/>
      <c r="QF85" s="77"/>
      <c r="QH85" s="398" t="str">
        <f>$QH$65</f>
        <v>SCoT de l'Agglomération Tourangelle</v>
      </c>
      <c r="QI85" s="260">
        <f>VLOOKUP($QH85,$QT$8:$RD$75,11,FALSE)/VLOOKUP($QH85,$QH$8:$QR$75,11,FALSE)</f>
        <v>0.28966740099940896</v>
      </c>
      <c r="QJ85" s="261">
        <f>VLOOKUP($QH85,$RF$8:$RP$75,11,FALSE)/VLOOKUP($QH85,$QH$8:$QR$75,11,FALSE)</f>
        <v>0.11262156788995756</v>
      </c>
      <c r="QK85" s="262">
        <f>VLOOKUP($QH85,$RR$8:$SB$75,11,FALSE)/VLOOKUP($QH85,$QH$8:$QR$75,11,FALSE)</f>
        <v>0.59771103111063351</v>
      </c>
      <c r="QL85" s="171"/>
      <c r="QM85" s="171"/>
      <c r="SP85" s="77"/>
      <c r="SQ85" s="77"/>
      <c r="SR85" s="77"/>
      <c r="SS85" s="782"/>
      <c r="ST85" s="782"/>
      <c r="SU85" s="77"/>
      <c r="SV85" s="77"/>
      <c r="UJ85" s="290" t="s">
        <v>640</v>
      </c>
      <c r="UK85" s="261">
        <f>IF($UK$82=1999,VLOOKUP($UJ85,$UJ$8:$US$75,3,FALSE)/VLOOKUP($UJ85,$UJ$8:$US$75,2,FALSE),VLOOKUP($UJ85,$UJ$8:$US$75,6,FALSE)/VLOOKUP($UJ85,$UJ$8:$US$75,5,FALSE))</f>
        <v>0.90425237916397982</v>
      </c>
      <c r="UL85" s="262">
        <f>IF($UK$82=1999,VLOOKUP($UJ85,$UJ$8:$US$75,4,FALSE)/VLOOKUP($UJ85,$UJ$8:$US$75,2,FALSE),VLOOKUP($UJ85,$UJ$8:$US$75,7,FALSE)/VLOOKUP($UJ85,$UJ$8:$US$75,5,FALSE))</f>
        <v>9.5747620836020148E-2</v>
      </c>
      <c r="UM85" s="260">
        <f t="shared" si="59"/>
        <v>0.89232088400141574</v>
      </c>
      <c r="UN85" s="262">
        <f t="shared" si="60"/>
        <v>0.10767911599858423</v>
      </c>
      <c r="VQ85" s="290" t="s">
        <v>640</v>
      </c>
      <c r="VR85" s="260">
        <f>IF($UK$82=1999,VLOOKUP($VQ85,$VQ$8:$VW$75,2,FALSE)/(VLOOKUP($VQ85,$VQ$8:$VW$75,2,FALSE)+VLOOKUP($VQ85,$VQ$8:$VW$75,3,FALSE)),VLOOKUP($VQ85,$VQ$8:$VW$75,4,FALSE)/(VLOOKUP($VQ85,$VQ$8:$VW$75,4,FALSE)+VLOOKUP($VQ85,$VQ$8:$VW$75,5,FALSE)))</f>
        <v>0.90583899995928174</v>
      </c>
      <c r="VS85" s="262">
        <f>IF($UK$82=1999,VLOOKUP($VQ85,$VQ$8:$VW$75,3,FALSE)/(VLOOKUP($VQ85,$VQ$8:$VW$75,2,FALSE)+VLOOKUP($VQ85,$VQ$8:$VW$75,3,FALSE)),VLOOKUP($VQ85,$VQ$8:$VW$75,5,FALSE)/(VLOOKUP($VQ85,$VQ$8:$VW$75,4,FALSE)+VLOOKUP($VQ85,$VQ$8:$VW$75,5,FALSE)))</f>
        <v>9.4161000040718271E-2</v>
      </c>
      <c r="VT85" s="260">
        <f>VLOOKUP($VQ85,$VQ$8:$VW$75,6,FALSE)/(VLOOKUP($VQ85,$VQ$8:$VW$75,6,FALSE)+VLOOKUP($VQ85,$VQ$8:$VW$75,7,FALSE))</f>
        <v>0.89895648517121141</v>
      </c>
      <c r="VU85" s="262">
        <f>VLOOKUP($VQ85,$VQ$8:$VW$75,7,FALSE)/(VLOOKUP($VQ85,$VQ$8:$VW$75,6,FALSE)+VLOOKUP($VQ85,$VQ$8:$VW$75,7,FALSE))</f>
        <v>0.10104351482878872</v>
      </c>
      <c r="VV85" s="77"/>
      <c r="VW85" s="77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J85" s="69"/>
      <c r="ZK85" s="69"/>
      <c r="ZL85" s="69"/>
      <c r="ZM85" s="69"/>
      <c r="ZN85" s="69"/>
      <c r="ZO85" s="69"/>
      <c r="ZP85" s="69"/>
      <c r="ZQ85" s="69"/>
      <c r="ZS85" s="69"/>
      <c r="ZT85" s="69"/>
      <c r="ZU85" s="69"/>
      <c r="ZV85" s="69"/>
      <c r="ZW85" s="69"/>
      <c r="ZX85" s="69"/>
      <c r="ZY85" s="69"/>
      <c r="ZZ85" s="69"/>
      <c r="AAA85" s="69"/>
    </row>
    <row r="86" spans="1:703" ht="15" customHeight="1" x14ac:dyDescent="0.2">
      <c r="B86" s="69"/>
      <c r="C86" s="69"/>
      <c r="D86" s="69"/>
      <c r="E86" s="69"/>
      <c r="F86" s="69"/>
      <c r="G86" s="69"/>
      <c r="H86" s="69"/>
      <c r="I86" s="69"/>
      <c r="AW86" s="77"/>
      <c r="AX86" s="77"/>
      <c r="BE86" s="77"/>
      <c r="BF86" s="77"/>
      <c r="BG86" s="77"/>
      <c r="BH86" s="77"/>
      <c r="BI86" s="77"/>
      <c r="CD86" s="77"/>
      <c r="CE86" s="77"/>
      <c r="CF86" s="77"/>
      <c r="FL86" s="817" t="s">
        <v>118</v>
      </c>
      <c r="FM86" s="159">
        <f>IF($FM$78=1999,0-VLOOKUP(FM$7,'Pyramide âge'!$B$4:$BJ$117,7,FALSE),0-VLOOKUP(FQ$7,'Pyramide âge'!$B$4:$BJ$117,27,FALSE))</f>
        <v>-155</v>
      </c>
      <c r="FN86" s="159">
        <f>IF($FM$78=1999,VLOOKUP(FN$7,'Pyramide âge'!$B$4:$BJ$117,7,FALSE),VLOOKUP(FR$7,'Pyramide âge'!$B$4:$BJ$117,27,FALSE))</f>
        <v>190</v>
      </c>
      <c r="FO86" s="434">
        <f>IF($FM$78=1999,0-VLOOKUP(FO$7,'Pyramide âge'!$B$4:$BJ$117,7,FALSE),0-VLOOKUP(FS$7,'Pyramide âge'!$B$4:$BJ$117,27,FALSE))</f>
        <v>-11513</v>
      </c>
      <c r="FP86" s="434">
        <f>IF($FM$78=1999,VLOOKUP(FP$7,'Pyramide âge'!$B$4:$BJ$117,7,FALSE),VLOOKUP(FT$7,'Pyramide âge'!$B$4:$BJ$117,27,FALSE))</f>
        <v>11268</v>
      </c>
      <c r="FQ86" s="159">
        <f>0-VLOOKUP(FU$7,'Pyramide âge'!$B$4:$BJ$117,47,FALSE)</f>
        <v>-149.36689236199999</v>
      </c>
      <c r="FR86" s="159">
        <f>VLOOKUP(FV$7,'Pyramide âge'!$B$4:$BJ$117,47,FALSE)</f>
        <v>144.44779327499998</v>
      </c>
      <c r="FS86" s="159">
        <f>0-VLOOKUP(FW$7,'Pyramide âge'!$B$4:$BJ$117,47,FALSE)</f>
        <v>-9893.4154947071002</v>
      </c>
      <c r="FT86" s="329">
        <f>VLOOKUP(FX$7,'Pyramide âge'!$B$4:$BJ$117,47,FALSE)</f>
        <v>9875.8833864455009</v>
      </c>
      <c r="FZ86" s="69"/>
      <c r="GA86" s="69"/>
      <c r="GB86" s="69"/>
      <c r="GC86" s="69"/>
      <c r="GH86" s="77"/>
      <c r="GN86" s="77"/>
      <c r="GO86" s="77"/>
      <c r="GQ86" s="77"/>
      <c r="GZ86" s="77"/>
      <c r="HY86" s="77"/>
      <c r="HZ86" s="77"/>
      <c r="IA86" s="69"/>
      <c r="IB86" s="77"/>
      <c r="IF86" s="77"/>
      <c r="IG86" s="77"/>
      <c r="KJ86" s="77"/>
      <c r="KK86" s="77"/>
      <c r="KN86" s="77"/>
      <c r="KO86" s="77"/>
      <c r="KU86" s="77"/>
      <c r="KW86" s="69"/>
      <c r="KX86" s="69"/>
      <c r="KY86" s="69"/>
      <c r="KZ86" s="69"/>
      <c r="LA86" s="69"/>
      <c r="LB86" s="69"/>
      <c r="LC86" s="69"/>
      <c r="LD86" s="69"/>
      <c r="LE86" s="77"/>
      <c r="LF86" s="77"/>
      <c r="LG86" s="77"/>
      <c r="LH86" s="77"/>
      <c r="LJ86" s="77"/>
      <c r="LK86" s="77"/>
      <c r="LQ86" s="77"/>
      <c r="LR86" s="77"/>
      <c r="LS86" s="77"/>
      <c r="LU86" s="77"/>
      <c r="LV86" s="77"/>
      <c r="MS86" s="69"/>
      <c r="MT86" s="69"/>
      <c r="MU86" s="69"/>
      <c r="MV86" s="69"/>
      <c r="MW86" s="69"/>
      <c r="MX86" s="69"/>
      <c r="MY86" s="69"/>
      <c r="MZ86" s="69"/>
      <c r="NB86" s="77"/>
      <c r="NC86" s="77"/>
      <c r="ND86" s="77"/>
      <c r="NF86" s="77"/>
      <c r="NG86" s="77"/>
      <c r="OU86" s="257" t="s">
        <v>222</v>
      </c>
      <c r="OV86" s="260">
        <f>VLOOKUP($OU86,$OU$8:$PA$67,2,FALSE)/(VLOOKUP($OU86,$OU$8:$PA$67,2,FALSE)+VLOOKUP($OU86,$OU$8:$PA$67,3,FALSE)+VLOOKUP($OU86,$OU$8:$PA$67,4,FALSE)+VLOOKUP($OU86,$OU$8:$PA$67,5,FALSE)+VLOOKUP($OU86,$OU$8:$PA$67,6,FALSE)+VLOOKUP($OU86,$OU$8:$PA$67,7,FALSE))</f>
        <v>0.13702471874733421</v>
      </c>
      <c r="OW86" s="261">
        <f>VLOOKUP($OU86,$OU$8:$PA$67,3,FALSE)/(VLOOKUP($OU86,$OU$8:$PA$67,2,FALSE)+VLOOKUP($OU86,$OU$8:$PA$67,3,FALSE)+VLOOKUP($OU86,$OU$8:$PA$67,4,FALSE)+VLOOKUP($OU86,$OU$8:$PA$67,5,FALSE)+VLOOKUP($OU86,$OU$8:$PA$67,6,FALSE)+VLOOKUP($OU86,$OU$8:$PA$67,7,FALSE))</f>
        <v>0.20728498807571513</v>
      </c>
      <c r="OX86" s="261">
        <f>VLOOKUP($OU86,$OU$8:$PA$67,4,FALSE)/(VLOOKUP($OU86,$OU$8:$PA$67,2,FALSE)+VLOOKUP($OU86,$OU$8:$PA$67,3,FALSE)+VLOOKUP($OU86,$OU$8:$PA$67,4,FALSE)+VLOOKUP($OU86,$OU$8:$PA$67,5,FALSE)+VLOOKUP($OU86,$OU$8:$PA$67,6,FALSE)+VLOOKUP($OU86,$OU$8:$PA$67,7,FALSE))</f>
        <v>0.16543274080114093</v>
      </c>
      <c r="OY86" s="261">
        <f>VLOOKUP($OU86,$OU$8:$PA$67,5,FALSE)/(VLOOKUP($OU86,$OU$8:$PA$67,2,FALSE)+VLOOKUP($OU86,$OU$8:$PA$67,3,FALSE)+VLOOKUP($OU86,$OU$8:$PA$67,4,FALSE)+VLOOKUP($OU86,$OU$8:$PA$67,5,FALSE)+VLOOKUP($OU86,$OU$8:$PA$67,6,FALSE)+VLOOKUP($OU86,$OU$8:$PA$67,7,FALSE))</f>
        <v>0.19541823495276306</v>
      </c>
      <c r="OZ86" s="262">
        <f>(VLOOKUP($OU86,$OU$8:$PA$67,6,FALSE)+VLOOKUP($OU86,$OU$8:$PA$67,7,FALSE))/(VLOOKUP($OU86,$OU$8:$PA$67,2,FALSE)+VLOOKUP($OU86,$OU$8:$PA$67,3,FALSE)+VLOOKUP($OU86,$OU$8:$PA$67,4,FALSE)+VLOOKUP($OU86,$OU$8:$PA$67,5,FALSE)+VLOOKUP($OU86,$OU$8:$PA$67,6,FALSE)+VLOOKUP($OU86,$OU$8:$PA$67,7,FALSE))</f>
        <v>0.29483931742304664</v>
      </c>
      <c r="PW86" s="77"/>
      <c r="PX86" s="77"/>
      <c r="PY86" s="77"/>
      <c r="PZ86" s="77"/>
      <c r="QA86" s="77"/>
      <c r="QB86" s="77"/>
      <c r="QC86" s="77"/>
      <c r="QD86" s="77"/>
      <c r="QE86" s="77"/>
      <c r="QF86" s="77"/>
      <c r="QH86" s="398" t="str">
        <f>$QH$66</f>
        <v>Indre-et-Loire</v>
      </c>
      <c r="QI86" s="260">
        <f>VLOOKUP($QH86,$QT$8:$RD$75,11,FALSE)/VLOOKUP($QH86,$QH$8:$QR$75,11,FALSE)</f>
        <v>0.41449778291883554</v>
      </c>
      <c r="QJ86" s="261">
        <f>VLOOKUP($QH86,$RF$8:$RP$75,11,FALSE)/VLOOKUP($QH86,$QH$8:$QR$75,11,FALSE)</f>
        <v>0.13379602853287065</v>
      </c>
      <c r="QK86" s="262">
        <f>VLOOKUP($QH86,$RR$8:$SB$75,11,FALSE)/VLOOKUP($QH86,$QH$8:$QR$75,11,FALSE)</f>
        <v>0.45170618854829381</v>
      </c>
      <c r="QL86" s="171"/>
      <c r="QM86" s="171"/>
      <c r="SP86" s="77"/>
      <c r="SQ86" s="77"/>
      <c r="SR86" s="77"/>
      <c r="SS86" s="782"/>
      <c r="ST86" s="782"/>
      <c r="SU86" s="77"/>
      <c r="SV86" s="77"/>
      <c r="UJ86" s="290" t="s">
        <v>222</v>
      </c>
      <c r="UK86" s="261">
        <f>IF($UK$82=1999,VLOOKUP($UJ86,$UJ$8:$US$75,3,FALSE)/VLOOKUP($UJ86,$UJ$8:$US$75,2,FALSE),VLOOKUP($UJ86,$UJ$8:$US$75,6,FALSE)/VLOOKUP($UJ86,$UJ$8:$US$75,5,FALSE))</f>
        <v>0.87936686979288459</v>
      </c>
      <c r="UL86" s="262">
        <f>IF($UK$82=1999,VLOOKUP($UJ86,$UJ$8:$US$75,4,FALSE)/VLOOKUP($UJ86,$UJ$8:$US$75,2,FALSE),VLOOKUP($UJ86,$UJ$8:$US$75,7,FALSE)/VLOOKUP($UJ86,$UJ$8:$US$75,5,FALSE))</f>
        <v>0.12063313020711537</v>
      </c>
      <c r="UM86" s="260">
        <f t="shared" si="59"/>
        <v>0.87845876139114343</v>
      </c>
      <c r="UN86" s="262">
        <f t="shared" si="60"/>
        <v>0.12154123860885704</v>
      </c>
      <c r="VQ86" s="290" t="s">
        <v>222</v>
      </c>
      <c r="VR86" s="260">
        <f>IF($UK$82=1999,VLOOKUP($VQ86,$VQ$8:$VW$75,2,FALSE)/(VLOOKUP($VQ86,$VQ$8:$VW$75,2,FALSE)+VLOOKUP($VQ86,$VQ$8:$VW$75,3,FALSE)),VLOOKUP($VQ86,$VQ$8:$VW$75,4,FALSE)/(VLOOKUP($VQ86,$VQ$8:$VW$75,4,FALSE)+VLOOKUP($VQ86,$VQ$8:$VW$75,5,FALSE)))</f>
        <v>0.87806590854826094</v>
      </c>
      <c r="VS86" s="262">
        <f>IF($UK$82=1999,VLOOKUP($VQ86,$VQ$8:$VW$75,3,FALSE)/(VLOOKUP($VQ86,$VQ$8:$VW$75,2,FALSE)+VLOOKUP($VQ86,$VQ$8:$VW$75,3,FALSE)),VLOOKUP($VQ86,$VQ$8:$VW$75,5,FALSE)/(VLOOKUP($VQ86,$VQ$8:$VW$75,4,FALSE)+VLOOKUP($VQ86,$VQ$8:$VW$75,5,FALSE)))</f>
        <v>0.121934091451739</v>
      </c>
      <c r="VT86" s="260">
        <f>VLOOKUP($VQ86,$VQ$8:$VW$75,6,FALSE)/(VLOOKUP($VQ86,$VQ$8:$VW$75,6,FALSE)+VLOOKUP($VQ86,$VQ$8:$VW$75,7,FALSE))</f>
        <v>0.87825894530880477</v>
      </c>
      <c r="VU86" s="262">
        <f>VLOOKUP($VQ86,$VQ$8:$VW$75,7,FALSE)/(VLOOKUP($VQ86,$VQ$8:$VW$75,6,FALSE)+VLOOKUP($VQ86,$VQ$8:$VW$75,7,FALSE))</f>
        <v>0.12174105469119528</v>
      </c>
      <c r="VV86" s="77"/>
      <c r="VW86" s="77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S86" s="69"/>
      <c r="ZT86" s="69"/>
      <c r="ZU86" s="69"/>
      <c r="ZV86" s="69"/>
      <c r="ZW86" s="69"/>
      <c r="ZX86" s="69"/>
      <c r="ZY86" s="69"/>
      <c r="ZZ86" s="69"/>
      <c r="AAA86" s="69"/>
    </row>
    <row r="87" spans="1:703" ht="15" customHeight="1" x14ac:dyDescent="0.2">
      <c r="B87" s="69"/>
      <c r="C87" s="69"/>
      <c r="D87" s="69"/>
      <c r="E87" s="69"/>
      <c r="F87" s="69"/>
      <c r="G87" s="69"/>
      <c r="H87" s="69"/>
      <c r="I87" s="69"/>
      <c r="AW87" s="77"/>
      <c r="AX87" s="77"/>
      <c r="BE87" s="77"/>
      <c r="BF87" s="77"/>
      <c r="BG87" s="77"/>
      <c r="BH87" s="77"/>
      <c r="BI87" s="77"/>
      <c r="CD87" s="77"/>
      <c r="CE87" s="77"/>
      <c r="CF87" s="77"/>
      <c r="FL87" s="817" t="s">
        <v>119</v>
      </c>
      <c r="FM87" s="159">
        <f>IF($FM$78=1999,0-VLOOKUP(FM$7,'Pyramide âge'!$B$4:$BJ$117,8,FALSE),0-VLOOKUP(FQ$7,'Pyramide âge'!$B$4:$BJ$117,28,FALSE))</f>
        <v>-209</v>
      </c>
      <c r="FN87" s="159">
        <f>IF($FM$78=1999,VLOOKUP(FN$7,'Pyramide âge'!$B$4:$BJ$117,8,FALSE),VLOOKUP(FR$7,'Pyramide âge'!$B$4:$BJ$117,28,FALSE))</f>
        <v>260</v>
      </c>
      <c r="FO87" s="434">
        <f>IF($FM$78=1999,0-VLOOKUP(FO$7,'Pyramide âge'!$B$4:$BJ$117,8,FALSE),0-VLOOKUP(FS$7,'Pyramide âge'!$B$4:$BJ$117,28,FALSE))</f>
        <v>-9456</v>
      </c>
      <c r="FP87" s="434">
        <f>IF($FM$78=1999,VLOOKUP(FP$7,'Pyramide âge'!$B$4:$BJ$117,8,FALSE),VLOOKUP(FT$7,'Pyramide âge'!$B$4:$BJ$117,28,FALSE))</f>
        <v>9712</v>
      </c>
      <c r="FQ87" s="159">
        <f>0-VLOOKUP(FU$7,'Pyramide âge'!$B$4:$BJ$117,48,FALSE)</f>
        <v>-187.17383299400001</v>
      </c>
      <c r="FR87" s="159">
        <f>VLOOKUP(FV$7,'Pyramide âge'!$B$4:$BJ$117,48,FALSE)</f>
        <v>196.06452932899998</v>
      </c>
      <c r="FS87" s="159">
        <f>0-VLOOKUP(FW$7,'Pyramide âge'!$B$4:$BJ$117,48,FALSE)</f>
        <v>-8640.5359244290994</v>
      </c>
      <c r="FT87" s="329">
        <f>VLOOKUP(FX$7,'Pyramide âge'!$B$4:$BJ$117,48,FALSE)</f>
        <v>8626.7116372261007</v>
      </c>
      <c r="FZ87" s="69"/>
      <c r="GA87" s="69"/>
      <c r="GB87" s="69"/>
      <c r="GC87" s="69"/>
      <c r="GH87" s="77"/>
      <c r="GN87" s="77"/>
      <c r="GO87" s="77"/>
      <c r="GQ87" s="77"/>
      <c r="GZ87" s="77"/>
      <c r="HY87" s="77"/>
      <c r="HZ87" s="77"/>
      <c r="IA87" s="77"/>
      <c r="IB87" s="77"/>
      <c r="IF87" s="77"/>
      <c r="IG87" s="77"/>
      <c r="KJ87" s="77"/>
      <c r="KK87" s="77"/>
      <c r="KN87" s="77"/>
      <c r="KO87" s="77"/>
      <c r="KU87" s="77"/>
      <c r="KW87" s="77"/>
      <c r="KX87" s="77"/>
      <c r="KY87" s="77"/>
      <c r="KZ87" s="77"/>
      <c r="LA87" s="77"/>
      <c r="LB87" s="77"/>
      <c r="LC87" s="77"/>
      <c r="LD87" s="77"/>
      <c r="LE87" s="77"/>
      <c r="LF87" s="77"/>
      <c r="LG87" s="77"/>
      <c r="LH87" s="77"/>
      <c r="LJ87" s="77"/>
      <c r="LK87" s="77"/>
      <c r="LQ87" s="77"/>
      <c r="LR87" s="77"/>
      <c r="LS87" s="77"/>
      <c r="LU87" s="77"/>
      <c r="LV87" s="77"/>
      <c r="NB87" s="77"/>
      <c r="NC87" s="77"/>
      <c r="ND87" s="77"/>
      <c r="NF87" s="77"/>
      <c r="NG87" s="77"/>
      <c r="PB87" s="451"/>
      <c r="PW87" s="77"/>
      <c r="PX87" s="77"/>
      <c r="PY87" s="77"/>
      <c r="PZ87" s="77"/>
      <c r="QA87" s="77"/>
      <c r="QB87" s="77"/>
      <c r="QC87" s="77"/>
      <c r="QD87" s="77"/>
      <c r="QE87" s="77"/>
      <c r="QF87" s="77"/>
      <c r="SP87" s="77"/>
      <c r="SQ87" s="77"/>
      <c r="SR87" s="77"/>
      <c r="SS87" s="782"/>
      <c r="ST87" s="782"/>
      <c r="SU87" s="77"/>
      <c r="SV87" s="77"/>
      <c r="VR87" s="77"/>
      <c r="VS87" s="77"/>
      <c r="VT87" s="77"/>
      <c r="VU87" s="77"/>
      <c r="VV87" s="77"/>
      <c r="VW87" s="77"/>
      <c r="YA87" s="69"/>
      <c r="YB87" s="69"/>
      <c r="YC87" s="69"/>
      <c r="YD87" s="69"/>
      <c r="YE87" s="69"/>
      <c r="YF87" s="69"/>
      <c r="YG87" s="69"/>
      <c r="YH87" s="69"/>
      <c r="YI87" s="69"/>
      <c r="YJ87" s="69"/>
      <c r="YK87" s="69"/>
      <c r="YL87" s="69"/>
      <c r="YM87" s="69"/>
      <c r="YN87" s="69"/>
      <c r="YO87" s="69"/>
      <c r="YP87" s="69"/>
      <c r="YQ87" s="69"/>
      <c r="YR87" s="69"/>
      <c r="YS87" s="69"/>
      <c r="YT87" s="69"/>
      <c r="YU87" s="69"/>
      <c r="YV87" s="69"/>
      <c r="YW87" s="69"/>
      <c r="YX87" s="69"/>
      <c r="YY87" s="69"/>
      <c r="YZ87" s="69"/>
      <c r="ZA87" s="69"/>
      <c r="ZB87" s="69"/>
      <c r="ZC87" s="69"/>
      <c r="ZE87" s="69"/>
      <c r="ZF87" s="69"/>
      <c r="ZG87" s="69"/>
      <c r="ZH87" s="69"/>
      <c r="ZI87" s="69"/>
      <c r="ZJ87" s="69"/>
      <c r="ZK87" s="69"/>
      <c r="ZL87" s="69"/>
      <c r="ZM87" s="69"/>
      <c r="ZN87" s="69"/>
      <c r="ZO87" s="69"/>
      <c r="ZP87" s="69"/>
      <c r="ZQ87" s="69"/>
      <c r="ZS87" s="69"/>
      <c r="ZT87" s="69"/>
      <c r="ZU87" s="69"/>
      <c r="ZV87" s="69"/>
      <c r="ZW87" s="69"/>
      <c r="ZX87" s="69"/>
      <c r="ZY87" s="69"/>
      <c r="ZZ87" s="69"/>
      <c r="AAA87" s="69"/>
    </row>
    <row r="88" spans="1:703" ht="15" customHeight="1" x14ac:dyDescent="0.2">
      <c r="AW88" s="77"/>
      <c r="AX88" s="77"/>
      <c r="BE88" s="77"/>
      <c r="BF88" s="77"/>
      <c r="BG88" s="77"/>
      <c r="BH88" s="77"/>
      <c r="BI88" s="77"/>
      <c r="CD88" s="77"/>
      <c r="CE88" s="77"/>
      <c r="CF88" s="77"/>
      <c r="FL88" s="817" t="s">
        <v>120</v>
      </c>
      <c r="FM88" s="159">
        <f>IF($FM$78=1999,0-VLOOKUP(FM$7,'Pyramide âge'!$B$4:$BJ$117,9,FALSE),0-VLOOKUP(FQ$7,'Pyramide âge'!$B$4:$BJ$117,29,FALSE))</f>
        <v>-270</v>
      </c>
      <c r="FN88" s="159">
        <f>IF($FM$78=1999,VLOOKUP(FN$7,'Pyramide âge'!$B$4:$BJ$117,9,FALSE),VLOOKUP(FR$7,'Pyramide âge'!$B$4:$BJ$117,29,FALSE))</f>
        <v>287</v>
      </c>
      <c r="FO88" s="434">
        <f>IF($FM$78=1999,0-VLOOKUP(FO$7,'Pyramide âge'!$B$4:$BJ$117,9,FALSE),0-VLOOKUP(FS$7,'Pyramide âge'!$B$4:$BJ$117,29,FALSE))</f>
        <v>-8785</v>
      </c>
      <c r="FP88" s="434">
        <f>IF($FM$78=1999,VLOOKUP(FP$7,'Pyramide âge'!$B$4:$BJ$117,9,FALSE),VLOOKUP(FT$7,'Pyramide âge'!$B$4:$BJ$117,29,FALSE))</f>
        <v>9376</v>
      </c>
      <c r="FQ88" s="159">
        <f>0-VLOOKUP(FU$7,'Pyramide âge'!$B$4:$BJ$117,49,FALSE)</f>
        <v>-189.325333422</v>
      </c>
      <c r="FR88" s="159">
        <f>VLOOKUP(FV$7,'Pyramide âge'!$B$4:$BJ$117,49,FALSE)</f>
        <v>222.01232374199998</v>
      </c>
      <c r="FS88" s="159">
        <f>0-VLOOKUP(FW$7,'Pyramide âge'!$B$4:$BJ$117,49,FALSE)</f>
        <v>-7860.0901943559993</v>
      </c>
      <c r="FT88" s="329">
        <f>VLOOKUP(FX$7,'Pyramide âge'!$B$4:$BJ$117,49,FALSE)</f>
        <v>8350.4707191753987</v>
      </c>
      <c r="FZ88" s="69"/>
      <c r="GA88" s="69"/>
      <c r="GB88" s="69"/>
      <c r="GC88" s="69"/>
      <c r="GH88" s="77"/>
      <c r="GN88" s="77"/>
      <c r="GO88" s="77"/>
      <c r="GQ88" s="77"/>
      <c r="GZ88" s="77"/>
      <c r="HY88" s="77"/>
      <c r="HZ88" s="77"/>
      <c r="IA88" s="77"/>
      <c r="IB88" s="77"/>
      <c r="IF88" s="77"/>
      <c r="IG88" s="77"/>
      <c r="KJ88" s="77"/>
      <c r="KK88" s="77"/>
      <c r="KL88" s="77"/>
      <c r="KM88" s="77"/>
      <c r="KN88" s="77"/>
      <c r="KO88" s="77"/>
      <c r="KP88" s="77"/>
      <c r="KQ88" s="77"/>
      <c r="KR88" s="77"/>
      <c r="KS88" s="77"/>
      <c r="KT88" s="77"/>
      <c r="KU88" s="77"/>
      <c r="KW88" s="77"/>
      <c r="KX88" s="77"/>
      <c r="KY88" s="77"/>
      <c r="KZ88" s="77"/>
      <c r="LA88" s="77"/>
      <c r="LB88" s="77"/>
      <c r="LC88" s="77"/>
      <c r="LD88" s="77"/>
      <c r="LE88" s="77"/>
      <c r="LF88" s="77"/>
      <c r="LG88" s="77"/>
      <c r="LH88" s="77"/>
      <c r="LJ88" s="77"/>
      <c r="LK88" s="77"/>
      <c r="LQ88" s="77"/>
      <c r="LR88" s="77"/>
      <c r="LS88" s="77"/>
      <c r="LU88" s="77"/>
      <c r="LV88" s="77"/>
      <c r="NB88" s="77"/>
      <c r="NC88" s="77"/>
      <c r="ND88" s="77"/>
      <c r="NF88" s="77"/>
      <c r="NG88" s="77"/>
      <c r="PW88" s="77"/>
      <c r="PX88" s="77"/>
      <c r="PY88" s="77"/>
      <c r="PZ88" s="77"/>
      <c r="QA88" s="77"/>
      <c r="QB88" s="77"/>
      <c r="QC88" s="77"/>
      <c r="QD88" s="77"/>
      <c r="QE88" s="77"/>
      <c r="QF88" s="77"/>
      <c r="SP88" s="77"/>
      <c r="SQ88" s="77"/>
      <c r="SR88" s="77"/>
      <c r="SS88" s="782"/>
      <c r="ST88" s="782"/>
      <c r="SU88" s="77"/>
      <c r="SV88" s="77"/>
      <c r="VR88" s="77"/>
      <c r="VS88" s="77"/>
      <c r="VT88" s="77"/>
      <c r="VU88" s="77"/>
      <c r="VV88" s="77"/>
      <c r="VW88" s="77"/>
      <c r="YA88" s="69"/>
      <c r="YB88" s="69"/>
      <c r="YC88" s="69"/>
      <c r="YD88" s="69"/>
      <c r="YE88" s="69"/>
      <c r="YF88" s="69"/>
      <c r="YG88" s="69"/>
      <c r="YH88" s="69"/>
      <c r="YI88" s="69"/>
      <c r="YJ88" s="69"/>
      <c r="YK88" s="69"/>
      <c r="YL88" s="69"/>
      <c r="YM88" s="69"/>
      <c r="YN88" s="69"/>
      <c r="YO88" s="69"/>
      <c r="YP88" s="69"/>
      <c r="YQ88" s="69"/>
      <c r="YR88" s="69"/>
      <c r="YS88" s="69"/>
      <c r="YT88" s="69"/>
      <c r="YU88" s="69"/>
      <c r="YV88" s="69"/>
      <c r="YW88" s="69"/>
      <c r="YX88" s="69"/>
      <c r="YY88" s="69"/>
      <c r="YZ88" s="69"/>
      <c r="ZA88" s="69"/>
      <c r="ZB88" s="69"/>
      <c r="ZC88" s="69"/>
      <c r="ZE88" s="69"/>
      <c r="ZF88" s="69"/>
      <c r="ZG88" s="69"/>
      <c r="ZH88" s="69"/>
      <c r="ZI88" s="69"/>
      <c r="ZJ88" s="69"/>
      <c r="ZK88" s="69"/>
      <c r="ZL88" s="69"/>
      <c r="ZM88" s="69"/>
      <c r="ZN88" s="69"/>
      <c r="ZO88" s="69"/>
      <c r="ZP88" s="69"/>
      <c r="ZQ88" s="69"/>
      <c r="ZS88" s="69"/>
      <c r="ZT88" s="69"/>
      <c r="ZU88" s="69"/>
      <c r="ZV88" s="69"/>
      <c r="ZW88" s="69"/>
      <c r="ZX88" s="69"/>
      <c r="ZY88" s="69"/>
      <c r="ZZ88" s="69"/>
      <c r="AAA88" s="69"/>
    </row>
    <row r="89" spans="1:703" ht="15" customHeight="1" x14ac:dyDescent="0.2">
      <c r="AW89" s="77"/>
      <c r="AX89" s="77"/>
      <c r="BE89" s="77"/>
      <c r="BF89" s="77"/>
      <c r="BG89" s="77"/>
      <c r="BH89" s="77"/>
      <c r="BI89" s="77"/>
      <c r="CD89" s="77"/>
      <c r="CF89" s="77"/>
      <c r="FL89" s="817" t="s">
        <v>121</v>
      </c>
      <c r="FM89" s="159">
        <f>IF($FM$78=1999,0-VLOOKUP(FM$7,'Pyramide âge'!$B$4:$BJ$117,10,FALSE),0-VLOOKUP(FQ$7,'Pyramide âge'!$B$4:$BJ$117,30,FALSE))</f>
        <v>-299</v>
      </c>
      <c r="FN89" s="159">
        <f>IF($FM$78=1999,VLOOKUP(FN$7,'Pyramide âge'!$B$4:$BJ$117,10,FALSE),VLOOKUP(FR$7,'Pyramide âge'!$B$4:$BJ$117,30,FALSE))</f>
        <v>337</v>
      </c>
      <c r="FO89" s="434">
        <f>IF($FM$78=1999,0-VLOOKUP(FO$7,'Pyramide âge'!$B$4:$BJ$117,10,FALSE),0-VLOOKUP(FS$7,'Pyramide âge'!$B$4:$BJ$117,30,FALSE))</f>
        <v>-8964</v>
      </c>
      <c r="FP89" s="434">
        <f>IF($FM$78=1999,VLOOKUP(FP$7,'Pyramide âge'!$B$4:$BJ$117,10,FALSE),VLOOKUP(FT$7,'Pyramide âge'!$B$4:$BJ$117,30,FALSE))</f>
        <v>9827</v>
      </c>
      <c r="FQ89" s="159">
        <f>0-VLOOKUP(FU$7,'Pyramide âge'!$B$4:$BJ$117,50,FALSE)</f>
        <v>-225.90743276800001</v>
      </c>
      <c r="FR89" s="159">
        <f>VLOOKUP(FV$7,'Pyramide âge'!$B$4:$BJ$117,50,FALSE)</f>
        <v>269.42004143000003</v>
      </c>
      <c r="FS89" s="159">
        <f>0-VLOOKUP(FW$7,'Pyramide âge'!$B$4:$BJ$117,50,FALSE)</f>
        <v>-8747.4111204274996</v>
      </c>
      <c r="FT89" s="329">
        <f>VLOOKUP(FX$7,'Pyramide âge'!$B$4:$BJ$117,50,FALSE)</f>
        <v>9114.9844438419022</v>
      </c>
      <c r="FZ89" s="69"/>
      <c r="GA89" s="69"/>
      <c r="GB89" s="69"/>
      <c r="GC89" s="69"/>
      <c r="GH89" s="77"/>
      <c r="GN89" s="77"/>
      <c r="GO89" s="77"/>
      <c r="GQ89" s="77"/>
      <c r="GZ89" s="77"/>
      <c r="HY89" s="77"/>
      <c r="HZ89" s="77"/>
      <c r="IA89" s="77"/>
      <c r="IB89" s="77"/>
      <c r="IF89" s="77"/>
      <c r="IG89" s="77"/>
      <c r="KJ89" s="77"/>
      <c r="KK89" s="77"/>
      <c r="KL89" s="77"/>
      <c r="KM89" s="77"/>
      <c r="KN89" s="77"/>
      <c r="KO89" s="77"/>
      <c r="KP89" s="77"/>
      <c r="KQ89" s="77"/>
      <c r="KR89" s="77"/>
      <c r="KS89" s="77"/>
      <c r="KT89" s="77"/>
      <c r="KU89" s="77"/>
      <c r="KW89" s="77"/>
      <c r="KX89" s="77"/>
      <c r="KY89" s="77"/>
      <c r="KZ89" s="77"/>
      <c r="LA89" s="77"/>
      <c r="LB89" s="77"/>
      <c r="LC89" s="77"/>
      <c r="LD89" s="77"/>
      <c r="LE89" s="77"/>
      <c r="LF89" s="77"/>
      <c r="LG89" s="77"/>
      <c r="LH89" s="77"/>
      <c r="LJ89" s="77"/>
      <c r="LK89" s="77"/>
      <c r="LQ89" s="77"/>
      <c r="LR89" s="77"/>
      <c r="LS89" s="77"/>
      <c r="LU89" s="77"/>
      <c r="LV89" s="77"/>
      <c r="NB89" s="77"/>
      <c r="NC89" s="77"/>
      <c r="ND89" s="77"/>
      <c r="NF89" s="77"/>
      <c r="NG89" s="77"/>
      <c r="PW89" s="77"/>
      <c r="PX89" s="77"/>
      <c r="PY89" s="77"/>
      <c r="PZ89" s="77"/>
      <c r="QA89" s="77"/>
      <c r="QB89" s="77"/>
      <c r="QC89" s="77"/>
      <c r="QD89" s="77"/>
      <c r="QE89" s="77"/>
      <c r="QF89" s="77"/>
      <c r="SP89" s="77"/>
      <c r="SQ89" s="77"/>
      <c r="SR89" s="77"/>
      <c r="SS89" s="782"/>
      <c r="ST89" s="782"/>
      <c r="SU89" s="77"/>
      <c r="SV89" s="77"/>
      <c r="VR89" s="77"/>
      <c r="VS89" s="77"/>
      <c r="VT89" s="77"/>
      <c r="VU89" s="77"/>
      <c r="VV89" s="77"/>
      <c r="VW89" s="77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S89" s="69"/>
      <c r="ZT89" s="69"/>
      <c r="ZU89" s="69"/>
      <c r="ZV89" s="69"/>
      <c r="ZW89" s="69"/>
      <c r="ZX89" s="69"/>
      <c r="ZY89" s="69"/>
      <c r="ZZ89" s="69"/>
      <c r="AAA89" s="69"/>
    </row>
    <row r="90" spans="1:703" ht="15" customHeight="1" x14ac:dyDescent="0.2">
      <c r="AW90" s="77"/>
      <c r="AX90" s="77"/>
      <c r="BE90" s="77"/>
      <c r="BF90" s="77"/>
      <c r="BG90" s="77"/>
      <c r="BH90" s="77"/>
      <c r="BI90" s="77"/>
      <c r="CD90" s="77"/>
      <c r="CE90" s="77"/>
      <c r="CF90" s="77"/>
      <c r="FL90" s="817" t="s">
        <v>122</v>
      </c>
      <c r="FM90" s="159">
        <f>IF($FM$78=1999,0-VLOOKUP(FM$7,'Pyramide âge'!$B$4:$BJ$117,11,FALSE),0-VLOOKUP(FQ$7,'Pyramide âge'!$B$4:$BJ$117,31,FALSE))</f>
        <v>-297</v>
      </c>
      <c r="FN90" s="159">
        <f>IF($FM$78=1999,VLOOKUP(FN$7,'Pyramide âge'!$B$4:$BJ$117,11,FALSE),VLOOKUP(FR$7,'Pyramide âge'!$B$4:$BJ$117,31,FALSE))</f>
        <v>263</v>
      </c>
      <c r="FO90" s="434">
        <f>IF($FM$78=1999,0-VLOOKUP(FO$7,'Pyramide âge'!$B$4:$BJ$117,11,FALSE),0-VLOOKUP(FS$7,'Pyramide âge'!$B$4:$BJ$117,31,FALSE))</f>
        <v>-9386</v>
      </c>
      <c r="FP90" s="434">
        <f>IF($FM$78=1999,VLOOKUP(FP$7,'Pyramide âge'!$B$4:$BJ$117,11,FALSE),VLOOKUP(FT$7,'Pyramide âge'!$B$4:$BJ$117,31,FALSE))</f>
        <v>10447</v>
      </c>
      <c r="FQ90" s="159">
        <f>0-VLOOKUP(FU$7,'Pyramide âge'!$B$4:$BJ$117,51,FALSE)</f>
        <v>-285.64579047699999</v>
      </c>
      <c r="FR90" s="159">
        <f>VLOOKUP(FV$7,'Pyramide âge'!$B$4:$BJ$117,51,FALSE)</f>
        <v>328.92097801900002</v>
      </c>
      <c r="FS90" s="159">
        <f>0-VLOOKUP(FW$7,'Pyramide âge'!$B$4:$BJ$117,51,FALSE)</f>
        <v>-8752.1922282831001</v>
      </c>
      <c r="FT90" s="329">
        <f>VLOOKUP(FX$7,'Pyramide âge'!$B$4:$BJ$117,51,FALSE)</f>
        <v>9276.1729239273991</v>
      </c>
      <c r="FZ90" s="69"/>
      <c r="GA90" s="69"/>
      <c r="GB90" s="69"/>
      <c r="GC90" s="69"/>
      <c r="GH90" s="77"/>
      <c r="GN90" s="77"/>
      <c r="GO90" s="77"/>
      <c r="GQ90" s="77"/>
      <c r="GZ90" s="77"/>
      <c r="HY90" s="77"/>
      <c r="HZ90" s="77"/>
      <c r="IA90" s="77"/>
      <c r="IB90" s="77"/>
      <c r="IF90" s="77"/>
      <c r="IG90" s="77"/>
      <c r="KJ90" s="77"/>
      <c r="KK90" s="77"/>
      <c r="KN90" s="77"/>
      <c r="KO90" s="77"/>
      <c r="KU90" s="77"/>
      <c r="KW90" s="77"/>
      <c r="KX90" s="77"/>
      <c r="KY90" s="77"/>
      <c r="KZ90" s="77"/>
      <c r="LA90" s="77"/>
      <c r="LB90" s="77"/>
      <c r="LC90" s="77"/>
      <c r="LD90" s="77"/>
      <c r="LE90" s="77"/>
      <c r="LF90" s="77"/>
      <c r="LG90" s="77"/>
      <c r="LH90" s="77"/>
      <c r="LJ90" s="77"/>
      <c r="LK90" s="77"/>
      <c r="LQ90" s="77"/>
      <c r="LR90" s="77"/>
      <c r="LS90" s="77"/>
      <c r="LU90" s="77"/>
      <c r="LV90" s="77"/>
      <c r="NB90" s="77"/>
      <c r="NC90" s="77"/>
      <c r="ND90" s="77"/>
      <c r="NF90" s="77"/>
      <c r="NG90" s="77"/>
      <c r="PW90" s="77"/>
      <c r="PX90" s="77"/>
      <c r="PY90" s="77"/>
      <c r="PZ90" s="77"/>
      <c r="QA90" s="77"/>
      <c r="QB90" s="77"/>
      <c r="QC90" s="77"/>
      <c r="QD90" s="77"/>
      <c r="QE90" s="77"/>
      <c r="QF90" s="77"/>
      <c r="SS90" s="641"/>
      <c r="ST90" s="641"/>
      <c r="YA90" s="69"/>
      <c r="YB90" s="69"/>
      <c r="YC90" s="69"/>
      <c r="YD90" s="69"/>
      <c r="YE90" s="69"/>
      <c r="YF90" s="69"/>
      <c r="YG90" s="69"/>
      <c r="YH90" s="69"/>
      <c r="YI90" s="69"/>
      <c r="YJ90" s="69"/>
      <c r="YK90" s="69"/>
      <c r="YL90" s="69"/>
      <c r="YM90" s="69"/>
      <c r="YN90" s="69"/>
      <c r="YO90" s="69"/>
      <c r="YP90" s="69"/>
      <c r="YQ90" s="69"/>
      <c r="YR90" s="69"/>
      <c r="YS90" s="69"/>
      <c r="YT90" s="69"/>
      <c r="YU90" s="69"/>
      <c r="YV90" s="69"/>
      <c r="YW90" s="69"/>
      <c r="YX90" s="69"/>
      <c r="YY90" s="69"/>
      <c r="YZ90" s="69"/>
      <c r="ZA90" s="69"/>
      <c r="ZB90" s="69"/>
      <c r="ZC90" s="69"/>
      <c r="ZE90" s="69"/>
      <c r="ZF90" s="69"/>
      <c r="ZG90" s="69"/>
      <c r="ZH90" s="69"/>
      <c r="ZI90" s="69"/>
      <c r="ZJ90" s="69"/>
      <c r="ZK90" s="69"/>
      <c r="ZL90" s="69"/>
      <c r="ZM90" s="69"/>
      <c r="ZN90" s="69"/>
      <c r="ZO90" s="69"/>
      <c r="ZP90" s="69"/>
      <c r="ZQ90" s="69"/>
      <c r="ZS90" s="69"/>
      <c r="ZT90" s="69"/>
      <c r="ZU90" s="69"/>
      <c r="ZV90" s="69"/>
      <c r="ZW90" s="69"/>
      <c r="ZX90" s="69"/>
      <c r="ZY90" s="69"/>
      <c r="ZZ90" s="69"/>
      <c r="AAA90" s="69"/>
    </row>
    <row r="91" spans="1:703" ht="15" customHeight="1" x14ac:dyDescent="0.2">
      <c r="AW91" s="77"/>
      <c r="AX91" s="77"/>
      <c r="BE91" s="77"/>
      <c r="BF91" s="77"/>
      <c r="BG91" s="77"/>
      <c r="BH91" s="77"/>
      <c r="BI91" s="77"/>
      <c r="CD91" s="77"/>
      <c r="CE91" s="77"/>
      <c r="CF91" s="77"/>
      <c r="FL91" s="817" t="s">
        <v>123</v>
      </c>
      <c r="FM91" s="159">
        <f>IF($FM$78=1999,0-VLOOKUP(FM$7,'Pyramide âge'!$B$4:$BJ$117,12,FALSE),0-VLOOKUP(FQ$7,'Pyramide âge'!$B$4:$BJ$117,32,FALSE))</f>
        <v>-229</v>
      </c>
      <c r="FN91" s="159">
        <f>IF($FM$78=1999,VLOOKUP(FN$7,'Pyramide âge'!$B$4:$BJ$117,12,FALSE),VLOOKUP(FR$7,'Pyramide âge'!$B$4:$BJ$117,32,FALSE))</f>
        <v>267</v>
      </c>
      <c r="FO91" s="434">
        <f>IF($FM$78=1999,0-VLOOKUP(FO$7,'Pyramide âge'!$B$4:$BJ$117,12,FALSE),0-VLOOKUP(FS$7,'Pyramide âge'!$B$4:$BJ$117,32,FALSE))</f>
        <v>-8286</v>
      </c>
      <c r="FP91" s="434">
        <f>IF($FM$78=1999,VLOOKUP(FP$7,'Pyramide âge'!$B$4:$BJ$117,12,FALSE),VLOOKUP(FT$7,'Pyramide âge'!$B$4:$BJ$117,32,FALSE))</f>
        <v>9227</v>
      </c>
      <c r="FQ91" s="159">
        <f>0-VLOOKUP(FU$7,'Pyramide âge'!$B$4:$BJ$117,52,FALSE)</f>
        <v>-263.58047258299996</v>
      </c>
      <c r="FR91" s="159">
        <f>VLOOKUP(FV$7,'Pyramide âge'!$B$4:$BJ$117,52,FALSE)</f>
        <v>302.143601644</v>
      </c>
      <c r="FS91" s="159">
        <f>0-VLOOKUP(FW$7,'Pyramide âge'!$B$4:$BJ$117,52,FALSE)</f>
        <v>-8149.5170180329005</v>
      </c>
      <c r="FT91" s="329">
        <f>VLOOKUP(FX$7,'Pyramide âge'!$B$4:$BJ$117,52,FALSE)</f>
        <v>9236.6103320477996</v>
      </c>
      <c r="FZ91" s="69"/>
      <c r="GA91" s="69"/>
      <c r="GB91" s="69"/>
      <c r="GC91" s="69"/>
      <c r="GH91" s="77"/>
      <c r="GN91" s="77"/>
      <c r="GO91" s="77"/>
      <c r="GQ91" s="77"/>
      <c r="GZ91" s="77"/>
      <c r="HY91" s="77"/>
      <c r="HZ91" s="77"/>
      <c r="IA91" s="77"/>
      <c r="IB91" s="77"/>
      <c r="IF91" s="77"/>
      <c r="IG91" s="77"/>
      <c r="KJ91" s="77"/>
      <c r="KK91" s="77"/>
      <c r="KN91" s="77"/>
      <c r="KO91" s="77"/>
      <c r="KU91" s="77"/>
      <c r="KW91" s="77"/>
      <c r="KX91" s="77"/>
      <c r="KY91" s="77"/>
      <c r="KZ91" s="77"/>
      <c r="LA91" s="77"/>
      <c r="LB91" s="77"/>
      <c r="LC91" s="77"/>
      <c r="LD91" s="77"/>
      <c r="LE91" s="77"/>
      <c r="LF91" s="77"/>
      <c r="LG91" s="77"/>
      <c r="LH91" s="77"/>
      <c r="LJ91" s="77"/>
      <c r="LK91" s="77"/>
      <c r="LQ91" s="77"/>
      <c r="LR91" s="77"/>
      <c r="LS91" s="77"/>
      <c r="LU91" s="77"/>
      <c r="LV91" s="77"/>
      <c r="NB91" s="77"/>
      <c r="NC91" s="77"/>
      <c r="ND91" s="77"/>
      <c r="NF91" s="77"/>
      <c r="NG91" s="77"/>
      <c r="PW91" s="77"/>
      <c r="PX91" s="77"/>
      <c r="PY91" s="77"/>
      <c r="PZ91" s="77"/>
      <c r="QA91" s="77"/>
      <c r="QB91" s="77"/>
      <c r="QC91" s="77"/>
      <c r="QD91" s="77"/>
      <c r="QE91" s="77"/>
      <c r="QF91" s="77"/>
      <c r="YA91" s="69"/>
      <c r="YB91" s="69"/>
      <c r="YC91" s="69"/>
      <c r="YD91" s="69"/>
      <c r="YE91" s="69"/>
      <c r="YF91" s="69"/>
      <c r="YG91" s="69"/>
      <c r="YH91" s="69"/>
      <c r="YI91" s="69"/>
      <c r="YJ91" s="69"/>
      <c r="YK91" s="69"/>
      <c r="YL91" s="69"/>
      <c r="YM91" s="69"/>
      <c r="YN91" s="69"/>
      <c r="YO91" s="69"/>
      <c r="YP91" s="69"/>
      <c r="YQ91" s="69"/>
      <c r="YR91" s="69"/>
      <c r="YS91" s="69"/>
      <c r="YT91" s="69"/>
      <c r="YU91" s="69"/>
      <c r="YV91" s="69"/>
      <c r="YW91" s="69"/>
      <c r="YX91" s="69"/>
      <c r="YY91" s="69"/>
      <c r="YZ91" s="69"/>
      <c r="ZA91" s="69"/>
      <c r="ZB91" s="69"/>
      <c r="ZC91" s="69"/>
      <c r="ZE91" s="69"/>
      <c r="ZF91" s="69"/>
      <c r="ZG91" s="69"/>
      <c r="ZH91" s="69"/>
      <c r="ZI91" s="69"/>
      <c r="ZJ91" s="69"/>
      <c r="ZK91" s="69"/>
      <c r="ZL91" s="69"/>
      <c r="ZM91" s="69"/>
      <c r="ZN91" s="69"/>
      <c r="ZO91" s="69"/>
      <c r="ZP91" s="69"/>
      <c r="ZQ91" s="69"/>
      <c r="ZS91" s="69"/>
      <c r="ZT91" s="69"/>
      <c r="ZU91" s="69"/>
      <c r="ZV91" s="69"/>
      <c r="ZW91" s="69"/>
      <c r="ZX91" s="69"/>
      <c r="ZY91" s="69"/>
      <c r="ZZ91" s="69"/>
      <c r="AAA91" s="69"/>
    </row>
    <row r="92" spans="1:703" ht="15" customHeight="1" x14ac:dyDescent="0.2">
      <c r="AW92" s="77"/>
      <c r="AX92" s="77"/>
      <c r="BE92" s="77"/>
      <c r="BF92" s="77"/>
      <c r="BG92" s="77"/>
      <c r="BH92" s="77"/>
      <c r="BI92" s="77"/>
      <c r="CD92" s="77"/>
      <c r="CE92" s="77"/>
      <c r="CF92" s="77"/>
      <c r="EG92" s="77"/>
      <c r="FL92" s="817" t="s">
        <v>124</v>
      </c>
      <c r="FM92" s="159">
        <f>IF($FM$78=1999,0-VLOOKUP(FM$7,'Pyramide âge'!$B$4:$BJ$117,13,FALSE),0-VLOOKUP(FQ$7,'Pyramide âge'!$B$4:$BJ$117,33,FALSE))</f>
        <v>-200</v>
      </c>
      <c r="FN92" s="159">
        <f>IF($FM$78=1999,VLOOKUP(FN$7,'Pyramide âge'!$B$4:$BJ$117,13,FALSE),VLOOKUP(FR$7,'Pyramide âge'!$B$4:$BJ$117,33,FALSE))</f>
        <v>183</v>
      </c>
      <c r="FO92" s="434">
        <f>IF($FM$78=1999,0-VLOOKUP(FO$7,'Pyramide âge'!$B$4:$BJ$117,13,FALSE),0-VLOOKUP(FS$7,'Pyramide âge'!$B$4:$BJ$117,33,FALSE))</f>
        <v>-5965</v>
      </c>
      <c r="FP92" s="434">
        <f>IF($FM$78=1999,VLOOKUP(FP$7,'Pyramide âge'!$B$4:$BJ$117,13,FALSE),VLOOKUP(FT$7,'Pyramide âge'!$B$4:$BJ$117,33,FALSE))</f>
        <v>6460</v>
      </c>
      <c r="FQ92" s="159">
        <f>0-VLOOKUP(FU$7,'Pyramide âge'!$B$4:$BJ$117,53,FALSE)</f>
        <v>-320.41733081699994</v>
      </c>
      <c r="FR92" s="159">
        <f>VLOOKUP(FV$7,'Pyramide âge'!$B$4:$BJ$117,53,FALSE)</f>
        <v>319.01582943800003</v>
      </c>
      <c r="FS92" s="159">
        <f>0-VLOOKUP(FW$7,'Pyramide âge'!$B$4:$BJ$117,53,FALSE)</f>
        <v>-8199.5807619379993</v>
      </c>
      <c r="FT92" s="329">
        <f>VLOOKUP(FX$7,'Pyramide âge'!$B$4:$BJ$117,53,FALSE)</f>
        <v>9136.4666196861999</v>
      </c>
      <c r="FZ92" s="69"/>
      <c r="GA92" s="69"/>
      <c r="GB92" s="69"/>
      <c r="GC92" s="69"/>
      <c r="GH92" s="77"/>
      <c r="GN92" s="77"/>
      <c r="GO92" s="77"/>
      <c r="GQ92" s="77"/>
      <c r="GZ92" s="77"/>
      <c r="HY92" s="77"/>
      <c r="HZ92" s="77"/>
      <c r="IA92" s="77"/>
      <c r="IB92" s="77"/>
      <c r="IF92" s="77"/>
      <c r="IG92" s="77"/>
      <c r="KJ92" s="77"/>
      <c r="KK92" s="77"/>
      <c r="KN92" s="77"/>
      <c r="KO92" s="77"/>
      <c r="KU92" s="77"/>
      <c r="KW92" s="77"/>
      <c r="KX92" s="77"/>
      <c r="KY92" s="77"/>
      <c r="KZ92" s="77"/>
      <c r="LA92" s="77"/>
      <c r="LB92" s="77"/>
      <c r="LC92" s="77"/>
      <c r="LD92" s="77"/>
      <c r="LE92" s="77"/>
      <c r="LF92" s="77"/>
      <c r="LG92" s="77"/>
      <c r="LH92" s="77"/>
      <c r="LJ92" s="77"/>
      <c r="LK92" s="77"/>
      <c r="LQ92" s="77"/>
      <c r="LR92" s="77"/>
      <c r="LS92" s="77"/>
      <c r="LU92" s="77"/>
      <c r="LV92" s="77"/>
      <c r="NB92" s="77"/>
      <c r="NC92" s="77"/>
      <c r="ND92" s="77"/>
      <c r="NF92" s="77"/>
      <c r="NG92" s="77"/>
      <c r="PW92" s="77"/>
      <c r="PX92" s="77"/>
      <c r="PY92" s="77"/>
      <c r="PZ92" s="77"/>
      <c r="QA92" s="77"/>
      <c r="QB92" s="77"/>
      <c r="QC92" s="77"/>
      <c r="QD92" s="77"/>
      <c r="QE92" s="77"/>
      <c r="QF92" s="77"/>
      <c r="YA92" s="69"/>
      <c r="YB92" s="69"/>
      <c r="YC92" s="69"/>
      <c r="YD92" s="69"/>
      <c r="YE92" s="69"/>
      <c r="YF92" s="69"/>
      <c r="YG92" s="69"/>
      <c r="YH92" s="69"/>
      <c r="YI92" s="69"/>
      <c r="YJ92" s="69"/>
      <c r="YK92" s="69"/>
      <c r="YL92" s="69"/>
      <c r="YM92" s="69"/>
      <c r="YN92" s="69"/>
      <c r="YO92" s="69"/>
      <c r="YP92" s="69"/>
      <c r="YQ92" s="69"/>
      <c r="YR92" s="69"/>
      <c r="YS92" s="69"/>
      <c r="YT92" s="69"/>
      <c r="YU92" s="69"/>
      <c r="YV92" s="69"/>
      <c r="YW92" s="69"/>
      <c r="YX92" s="69"/>
      <c r="YY92" s="69"/>
      <c r="YZ92" s="69"/>
      <c r="ZA92" s="69"/>
      <c r="ZB92" s="69"/>
      <c r="ZC92" s="69"/>
      <c r="ZE92" s="69"/>
      <c r="ZF92" s="69"/>
      <c r="ZG92" s="69"/>
      <c r="ZH92" s="69"/>
      <c r="ZI92" s="69"/>
      <c r="ZJ92" s="69"/>
      <c r="ZK92" s="69"/>
      <c r="ZL92" s="69"/>
      <c r="ZM92" s="69"/>
      <c r="ZN92" s="69"/>
      <c r="ZO92" s="69"/>
      <c r="ZP92" s="69"/>
      <c r="ZQ92" s="69"/>
      <c r="ZS92" s="69"/>
      <c r="ZT92" s="69"/>
      <c r="ZU92" s="69"/>
      <c r="ZV92" s="69"/>
      <c r="ZW92" s="69"/>
      <c r="ZX92" s="69"/>
      <c r="ZY92" s="69"/>
      <c r="ZZ92" s="69"/>
      <c r="AAA92" s="69"/>
    </row>
    <row r="93" spans="1:703" ht="15" customHeight="1" x14ac:dyDescent="0.2">
      <c r="AW93" s="77"/>
      <c r="AX93" s="77"/>
      <c r="BE93" s="77"/>
      <c r="BF93" s="77"/>
      <c r="BG93" s="77"/>
      <c r="BH93" s="77"/>
      <c r="BI93" s="77"/>
      <c r="CD93" s="77"/>
      <c r="CE93" s="77"/>
      <c r="CF93" s="77"/>
      <c r="EG93" s="77"/>
      <c r="FA93" s="77"/>
      <c r="FB93" s="77"/>
      <c r="FC93" s="77"/>
      <c r="FD93" s="77"/>
      <c r="FE93" s="77"/>
      <c r="FF93" s="77"/>
      <c r="FG93" s="77"/>
      <c r="FH93" s="77"/>
      <c r="FI93" s="77"/>
      <c r="FJ93" s="77"/>
      <c r="FL93" s="817" t="s">
        <v>125</v>
      </c>
      <c r="FM93" s="159">
        <f>IF($FM$78=1999,0-VLOOKUP(FM$7,'Pyramide âge'!$B$4:$BJ$117,14,FALSE),0-VLOOKUP(FQ$7,'Pyramide âge'!$B$4:$BJ$117,34,FALSE))</f>
        <v>-175</v>
      </c>
      <c r="FN93" s="159">
        <f>IF($FM$78=1999,VLOOKUP(FN$7,'Pyramide âge'!$B$4:$BJ$117,14,FALSE),VLOOKUP(FR$7,'Pyramide âge'!$B$4:$BJ$117,34,FALSE))</f>
        <v>177</v>
      </c>
      <c r="FO93" s="434">
        <f>IF($FM$78=1999,0-VLOOKUP(FO$7,'Pyramide âge'!$B$4:$BJ$117,14,FALSE),0-VLOOKUP(FS$7,'Pyramide âge'!$B$4:$BJ$117,34,FALSE))</f>
        <v>-5536</v>
      </c>
      <c r="FP93" s="434">
        <f>IF($FM$78=1999,VLOOKUP(FP$7,'Pyramide âge'!$B$4:$BJ$117,14,FALSE),VLOOKUP(FT$7,'Pyramide âge'!$B$4:$BJ$117,34,FALSE))</f>
        <v>6425</v>
      </c>
      <c r="FQ93" s="159">
        <f>0-VLOOKUP(FU$7,'Pyramide âge'!$B$4:$BJ$117,54,FALSE)</f>
        <v>-297.05596074300001</v>
      </c>
      <c r="FR93" s="159">
        <f>VLOOKUP(FV$7,'Pyramide âge'!$B$4:$BJ$117,54,FALSE)</f>
        <v>301.35703270099998</v>
      </c>
      <c r="FS93" s="159">
        <f>0-VLOOKUP(FW$7,'Pyramide âge'!$B$4:$BJ$117,54,FALSE)</f>
        <v>-8108.1483856703999</v>
      </c>
      <c r="FT93" s="329">
        <f>VLOOKUP(FX$7,'Pyramide âge'!$B$4:$BJ$117,54,FALSE)</f>
        <v>9647.8490374342</v>
      </c>
      <c r="FZ93" s="69"/>
      <c r="GA93" s="69"/>
      <c r="GB93" s="69"/>
      <c r="GC93" s="69"/>
      <c r="GH93" s="77"/>
      <c r="GN93" s="77"/>
      <c r="GO93" s="77"/>
      <c r="GQ93" s="77"/>
      <c r="GZ93" s="77"/>
      <c r="HY93" s="77"/>
      <c r="HZ93" s="77"/>
      <c r="IA93" s="77"/>
      <c r="IB93" s="77"/>
      <c r="IF93" s="77"/>
      <c r="IG93" s="77"/>
      <c r="KJ93" s="77"/>
      <c r="KK93" s="77"/>
      <c r="KN93" s="77"/>
      <c r="KO93" s="77"/>
      <c r="KU93" s="77"/>
      <c r="KW93" s="77"/>
      <c r="KX93" s="77"/>
      <c r="KY93" s="77"/>
      <c r="KZ93" s="77"/>
      <c r="LA93" s="77"/>
      <c r="LB93" s="77"/>
      <c r="LC93" s="77"/>
      <c r="LD93" s="77"/>
      <c r="LE93" s="77"/>
      <c r="LF93" s="77"/>
      <c r="LG93" s="77"/>
      <c r="LH93" s="77"/>
      <c r="LJ93" s="77"/>
      <c r="LK93" s="77"/>
      <c r="LQ93" s="77"/>
      <c r="LR93" s="77"/>
      <c r="LS93" s="77"/>
      <c r="LU93" s="77"/>
      <c r="LV93" s="77"/>
      <c r="NB93" s="77"/>
      <c r="NC93" s="77"/>
      <c r="ND93" s="77"/>
      <c r="NF93" s="77"/>
      <c r="NG93" s="77"/>
      <c r="PW93" s="77"/>
      <c r="PX93" s="77"/>
      <c r="PY93" s="77"/>
      <c r="PZ93" s="77"/>
      <c r="QA93" s="77"/>
      <c r="QB93" s="77"/>
      <c r="QC93" s="77"/>
      <c r="QD93" s="77"/>
      <c r="QE93" s="77"/>
      <c r="QF93" s="77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S93" s="69"/>
      <c r="ZT93" s="69"/>
      <c r="ZU93" s="69"/>
      <c r="ZV93" s="69"/>
      <c r="ZW93" s="69"/>
      <c r="ZX93" s="69"/>
      <c r="ZY93" s="69"/>
      <c r="ZZ93" s="69"/>
      <c r="AAA93" s="69"/>
    </row>
    <row r="94" spans="1:703" ht="15" customHeight="1" x14ac:dyDescent="0.2">
      <c r="AW94" s="77"/>
      <c r="AX94" s="77"/>
      <c r="BE94" s="77"/>
      <c r="BF94" s="77"/>
      <c r="BG94" s="77"/>
      <c r="BH94" s="77"/>
      <c r="BI94" s="77"/>
      <c r="CD94" s="77"/>
      <c r="CE94" s="77"/>
      <c r="CF94" s="77"/>
      <c r="EG94" s="77"/>
      <c r="FA94" s="77"/>
      <c r="FB94" s="77"/>
      <c r="FC94" s="77"/>
      <c r="FD94" s="77"/>
      <c r="FE94" s="77"/>
      <c r="FF94" s="77"/>
      <c r="FG94" s="77"/>
      <c r="FH94" s="77"/>
      <c r="FI94" s="77"/>
      <c r="FJ94" s="77"/>
      <c r="FL94" s="817" t="s">
        <v>126</v>
      </c>
      <c r="FM94" s="159">
        <f>IF($FM$78=1999,0-VLOOKUP(FM$7,'Pyramide âge'!$B$4:$BJ$117,15,FALSE),0-VLOOKUP(FQ$7,'Pyramide âge'!$B$4:$BJ$117,35,FALSE))</f>
        <v>-133</v>
      </c>
      <c r="FN94" s="159">
        <f>IF($FM$78=1999,VLOOKUP(FN$7,'Pyramide âge'!$B$4:$BJ$117,15,FALSE),VLOOKUP(FR$7,'Pyramide âge'!$B$4:$BJ$117,35,FALSE))</f>
        <v>132</v>
      </c>
      <c r="FO94" s="434">
        <f>IF($FM$78=1999,0-VLOOKUP(FO$7,'Pyramide âge'!$B$4:$BJ$117,15,FALSE),0-VLOOKUP(FS$7,'Pyramide âge'!$B$4:$BJ$117,35,FALSE))</f>
        <v>-5112</v>
      </c>
      <c r="FP94" s="434">
        <f>IF($FM$78=1999,VLOOKUP(FP$7,'Pyramide âge'!$B$4:$BJ$117,15,FALSE),VLOOKUP(FT$7,'Pyramide âge'!$B$4:$BJ$117,35,FALSE))</f>
        <v>6416</v>
      </c>
      <c r="FQ94" s="159">
        <f>0-VLOOKUP(FU$7,'Pyramide âge'!$B$4:$BJ$117,55,FALSE)</f>
        <v>-255.795278123</v>
      </c>
      <c r="FR94" s="159">
        <f>VLOOKUP(FV$7,'Pyramide âge'!$B$4:$BJ$117,55,FALSE)</f>
        <v>271.67506216000004</v>
      </c>
      <c r="FS94" s="159">
        <f>0-VLOOKUP(FW$7,'Pyramide âge'!$B$4:$BJ$117,55,FALSE)</f>
        <v>-7006.8966833068989</v>
      </c>
      <c r="FT94" s="329">
        <f>VLOOKUP(FX$7,'Pyramide âge'!$B$4:$BJ$117,55,FALSE)</f>
        <v>8945.7355372564998</v>
      </c>
      <c r="FZ94" s="69"/>
      <c r="GA94" s="69"/>
      <c r="GB94" s="69"/>
      <c r="GC94" s="69"/>
      <c r="GH94" s="77"/>
      <c r="GN94" s="77"/>
      <c r="GO94" s="77"/>
      <c r="GQ94" s="77"/>
      <c r="GZ94" s="77"/>
      <c r="HY94" s="77"/>
      <c r="HZ94" s="77"/>
      <c r="IA94" s="77"/>
      <c r="IB94" s="77"/>
      <c r="IF94" s="77"/>
      <c r="IG94" s="77"/>
      <c r="KJ94" s="77"/>
      <c r="KK94" s="77"/>
      <c r="KL94" s="77"/>
      <c r="KM94" s="77"/>
      <c r="KN94" s="77"/>
      <c r="KO94" s="77"/>
      <c r="KP94" s="77"/>
      <c r="KQ94" s="77"/>
      <c r="KR94" s="77"/>
      <c r="KS94" s="77"/>
      <c r="KT94" s="77"/>
      <c r="KU94" s="77"/>
      <c r="KW94" s="77"/>
      <c r="KX94" s="77"/>
      <c r="KY94" s="77"/>
      <c r="KZ94" s="77"/>
      <c r="LA94" s="77"/>
      <c r="LB94" s="77"/>
      <c r="LC94" s="77"/>
      <c r="LD94" s="77"/>
      <c r="LE94" s="77"/>
      <c r="LF94" s="77"/>
      <c r="LG94" s="77"/>
      <c r="LH94" s="77"/>
      <c r="LJ94" s="77"/>
      <c r="LK94" s="77"/>
      <c r="LQ94" s="77"/>
      <c r="LR94" s="77"/>
      <c r="LS94" s="77"/>
      <c r="LU94" s="77"/>
      <c r="LV94" s="77"/>
      <c r="NB94" s="77"/>
      <c r="NC94" s="77"/>
      <c r="ND94" s="77"/>
      <c r="NF94" s="77"/>
      <c r="NG94" s="77"/>
      <c r="PW94" s="77"/>
      <c r="PX94" s="77"/>
      <c r="PY94" s="77"/>
      <c r="PZ94" s="77"/>
      <c r="QA94" s="77"/>
      <c r="QB94" s="77"/>
      <c r="QC94" s="77"/>
      <c r="QD94" s="77"/>
      <c r="QE94" s="77"/>
      <c r="QF94" s="77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S94" s="69"/>
      <c r="ZT94" s="69"/>
      <c r="ZU94" s="69"/>
      <c r="ZV94" s="69"/>
      <c r="ZW94" s="69"/>
      <c r="ZX94" s="69"/>
      <c r="ZY94" s="69"/>
      <c r="ZZ94" s="69"/>
      <c r="AAA94" s="69"/>
    </row>
    <row r="95" spans="1:703" ht="15" customHeight="1" x14ac:dyDescent="0.2">
      <c r="AW95" s="77"/>
      <c r="AX95" s="77"/>
      <c r="BE95" s="77"/>
      <c r="BF95" s="77"/>
      <c r="BG95" s="77"/>
      <c r="BH95" s="77"/>
      <c r="BI95" s="77"/>
      <c r="CD95" s="77"/>
      <c r="CE95" s="77"/>
      <c r="CF95" s="77"/>
      <c r="EG95" s="77"/>
      <c r="FA95" s="77"/>
      <c r="FB95" s="77"/>
      <c r="FC95" s="77"/>
      <c r="FD95" s="77"/>
      <c r="FE95" s="77"/>
      <c r="FF95" s="77"/>
      <c r="FG95" s="77"/>
      <c r="FH95" s="77"/>
      <c r="FI95" s="77"/>
      <c r="FJ95" s="77"/>
      <c r="FL95" s="817" t="s">
        <v>127</v>
      </c>
      <c r="FM95" s="159">
        <f>IF($FM$78=1999,0-VLOOKUP(FM$7,'Pyramide âge'!$B$4:$BJ$117,16,FALSE),0-VLOOKUP(FQ$7,'Pyramide âge'!$B$4:$BJ$117,36,FALSE))</f>
        <v>-90</v>
      </c>
      <c r="FN95" s="159">
        <f>IF($FM$78=1999,VLOOKUP(FN$7,'Pyramide âge'!$B$4:$BJ$117,16,FALSE),VLOOKUP(FR$7,'Pyramide âge'!$B$4:$BJ$117,36,FALSE))</f>
        <v>102</v>
      </c>
      <c r="FO95" s="434">
        <f>IF($FM$78=1999,0-VLOOKUP(FO$7,'Pyramide âge'!$B$4:$BJ$117,16,FALSE),0-VLOOKUP(FS$7,'Pyramide âge'!$B$4:$BJ$117,36,FALSE))</f>
        <v>-4353</v>
      </c>
      <c r="FP95" s="434">
        <f>IF($FM$78=1999,VLOOKUP(FP$7,'Pyramide âge'!$B$4:$BJ$117,16,FALSE),VLOOKUP(FT$7,'Pyramide âge'!$B$4:$BJ$117,36,FALSE))</f>
        <v>6172</v>
      </c>
      <c r="FQ95" s="159">
        <f>0-VLOOKUP(FU$7,'Pyramide âge'!$B$4:$BJ$117,56,FALSE)</f>
        <v>-210.72829267</v>
      </c>
      <c r="FR95" s="159">
        <f>VLOOKUP(FV$7,'Pyramide âge'!$B$4:$BJ$117,56,FALSE)</f>
        <v>240.33382550599998</v>
      </c>
      <c r="FS95" s="159">
        <f>0-VLOOKUP(FW$7,'Pyramide âge'!$B$4:$BJ$117,56,FALSE)</f>
        <v>-4982.8954960147003</v>
      </c>
      <c r="FT95" s="329">
        <f>VLOOKUP(FX$7,'Pyramide âge'!$B$4:$BJ$117,56,FALSE)</f>
        <v>6327.0152595825002</v>
      </c>
      <c r="FZ95" s="69"/>
      <c r="GA95" s="69"/>
      <c r="GB95" s="69"/>
      <c r="GC95" s="69"/>
      <c r="GH95" s="77"/>
      <c r="GN95" s="77"/>
      <c r="GO95" s="77"/>
      <c r="GQ95" s="77"/>
      <c r="GZ95" s="77"/>
      <c r="HY95" s="77"/>
      <c r="HZ95" s="77"/>
      <c r="IA95" s="77"/>
      <c r="IB95" s="77"/>
      <c r="IF95" s="77"/>
      <c r="IG95" s="77"/>
      <c r="KJ95" s="77"/>
      <c r="KK95" s="77"/>
      <c r="KL95" s="77"/>
      <c r="KM95" s="77"/>
      <c r="KN95" s="77"/>
      <c r="KO95" s="77"/>
      <c r="KP95" s="77"/>
      <c r="KQ95" s="77"/>
      <c r="KR95" s="77"/>
      <c r="KS95" s="77"/>
      <c r="KT95" s="77"/>
      <c r="KU95" s="77"/>
      <c r="KW95" s="77"/>
      <c r="KX95" s="77"/>
      <c r="KY95" s="77"/>
      <c r="KZ95" s="77"/>
      <c r="LA95" s="77"/>
      <c r="LB95" s="77"/>
      <c r="LC95" s="77"/>
      <c r="LD95" s="77"/>
      <c r="LE95" s="77"/>
      <c r="LF95" s="77"/>
      <c r="LG95" s="77"/>
      <c r="LH95" s="77"/>
      <c r="LJ95" s="77"/>
      <c r="LK95" s="77"/>
      <c r="LQ95" s="77"/>
      <c r="LR95" s="77"/>
      <c r="LS95" s="77"/>
      <c r="LU95" s="77"/>
      <c r="LV95" s="77"/>
      <c r="NB95" s="77"/>
      <c r="NC95" s="77"/>
      <c r="ND95" s="77"/>
      <c r="NF95" s="77"/>
      <c r="NG95" s="77"/>
      <c r="PW95" s="77"/>
      <c r="PX95" s="77"/>
      <c r="PY95" s="77"/>
      <c r="PZ95" s="77"/>
      <c r="QA95" s="77"/>
      <c r="QB95" s="77"/>
      <c r="QC95" s="77"/>
      <c r="QD95" s="77"/>
      <c r="QE95" s="77"/>
      <c r="QF95" s="77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S95" s="69"/>
      <c r="ZT95" s="69"/>
      <c r="ZU95" s="69"/>
      <c r="ZV95" s="69"/>
      <c r="ZW95" s="69"/>
      <c r="ZX95" s="69"/>
      <c r="ZY95" s="69"/>
      <c r="ZZ95" s="69"/>
      <c r="AAA95" s="69"/>
    </row>
    <row r="96" spans="1:703" ht="15" customHeight="1" x14ac:dyDescent="0.2">
      <c r="AW96" s="77"/>
      <c r="AX96" s="77"/>
      <c r="BE96" s="77"/>
      <c r="BF96" s="77"/>
      <c r="BG96" s="77"/>
      <c r="BH96" s="77"/>
      <c r="BI96" s="77"/>
      <c r="CD96" s="77"/>
      <c r="CE96" s="77"/>
      <c r="CF96" s="77"/>
      <c r="EG96" s="77"/>
      <c r="FA96" s="77"/>
      <c r="FB96" s="77"/>
      <c r="FC96" s="77"/>
      <c r="FD96" s="77"/>
      <c r="FE96" s="77"/>
      <c r="FF96" s="77"/>
      <c r="FG96" s="77"/>
      <c r="FH96" s="77"/>
      <c r="FI96" s="77"/>
      <c r="FJ96" s="77"/>
      <c r="FL96" s="817" t="s">
        <v>128</v>
      </c>
      <c r="FM96" s="159">
        <f>IF($FM$78=1999,0-VLOOKUP(FM$7,'Pyramide âge'!$B$4:$BJ$117,17,FALSE),0-VLOOKUP(FQ$7,'Pyramide âge'!$B$4:$BJ$117,37,FALSE))</f>
        <v>-78</v>
      </c>
      <c r="FN96" s="159">
        <f>IF($FM$78=1999,VLOOKUP(FN$7,'Pyramide âge'!$B$4:$BJ$117,17,FALSE),VLOOKUP(FR$7,'Pyramide âge'!$B$4:$BJ$117,37,FALSE))</f>
        <v>87</v>
      </c>
      <c r="FO96" s="434">
        <f>IF($FM$78=1999,0-VLOOKUP(FO$7,'Pyramide âge'!$B$4:$BJ$117,17,FALSE),0-VLOOKUP(FS$7,'Pyramide âge'!$B$4:$BJ$117,37,FALSE))</f>
        <v>-3701</v>
      </c>
      <c r="FP96" s="434">
        <f>IF($FM$78=1999,VLOOKUP(FP$7,'Pyramide âge'!$B$4:$BJ$117,17,FALSE),VLOOKUP(FT$7,'Pyramide âge'!$B$4:$BJ$117,37,FALSE))</f>
        <v>5630</v>
      </c>
      <c r="FQ96" s="159">
        <f>0-VLOOKUP(FU$7,'Pyramide âge'!$B$4:$BJ$117,57,FALSE)</f>
        <v>-156.359888377</v>
      </c>
      <c r="FR96" s="159">
        <f>VLOOKUP(FV$7,'Pyramide âge'!$B$4:$BJ$117,57,FALSE)</f>
        <v>187.97353352799999</v>
      </c>
      <c r="FS96" s="159">
        <f>0-VLOOKUP(FW$7,'Pyramide âge'!$B$4:$BJ$117,57,FALSE)</f>
        <v>-4209.6902847337997</v>
      </c>
      <c r="FT96" s="329">
        <f>VLOOKUP(FX$7,'Pyramide âge'!$B$4:$BJ$117,57,FALSE)</f>
        <v>6025.8989988728999</v>
      </c>
      <c r="FZ96" s="69"/>
      <c r="GA96" s="69"/>
      <c r="GB96" s="69"/>
      <c r="GC96" s="69"/>
      <c r="GH96" s="77"/>
      <c r="GN96" s="77"/>
      <c r="GO96" s="77"/>
      <c r="GQ96" s="77"/>
      <c r="GZ96" s="77"/>
      <c r="HY96" s="77"/>
      <c r="HZ96" s="77"/>
      <c r="IA96" s="77"/>
      <c r="IB96" s="77"/>
      <c r="IF96" s="77"/>
      <c r="IG96" s="77"/>
      <c r="KJ96" s="77"/>
      <c r="KK96" s="77"/>
      <c r="KL96" s="77"/>
      <c r="KM96" s="77"/>
      <c r="KN96" s="77"/>
      <c r="KO96" s="77"/>
      <c r="KP96" s="77"/>
      <c r="KQ96" s="77"/>
      <c r="KR96" s="77"/>
      <c r="KS96" s="77"/>
      <c r="KT96" s="77"/>
      <c r="KU96" s="77"/>
      <c r="KW96" s="77"/>
      <c r="KX96" s="77"/>
      <c r="KY96" s="77"/>
      <c r="KZ96" s="77"/>
      <c r="LA96" s="77"/>
      <c r="LB96" s="77"/>
      <c r="LC96" s="77"/>
      <c r="LD96" s="77"/>
      <c r="LE96" s="77"/>
      <c r="LF96" s="77"/>
      <c r="LG96" s="77"/>
      <c r="LH96" s="77"/>
      <c r="LJ96" s="77"/>
      <c r="LK96" s="77"/>
      <c r="LQ96" s="77"/>
      <c r="LR96" s="77"/>
      <c r="LS96" s="77"/>
      <c r="LU96" s="77"/>
      <c r="LV96" s="77"/>
      <c r="NB96" s="77"/>
      <c r="NC96" s="77"/>
      <c r="ND96" s="77"/>
      <c r="NF96" s="77"/>
      <c r="NG96" s="77"/>
      <c r="PW96" s="77"/>
      <c r="PX96" s="77"/>
      <c r="PY96" s="77"/>
      <c r="PZ96" s="77"/>
      <c r="QA96" s="77"/>
      <c r="QB96" s="77"/>
      <c r="QC96" s="77"/>
      <c r="QD96" s="77"/>
      <c r="QE96" s="77"/>
      <c r="QF96" s="77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S96" s="69"/>
      <c r="ZT96" s="69"/>
      <c r="ZU96" s="69"/>
      <c r="ZV96" s="69"/>
      <c r="ZW96" s="69"/>
      <c r="ZX96" s="69"/>
      <c r="ZY96" s="69"/>
      <c r="ZZ96" s="69"/>
      <c r="AAA96" s="69"/>
    </row>
    <row r="97" spans="49:703" ht="15" customHeight="1" x14ac:dyDescent="0.2">
      <c r="AW97" s="77"/>
      <c r="AX97" s="77"/>
      <c r="BE97" s="77"/>
      <c r="BF97" s="77"/>
      <c r="BG97" s="77"/>
      <c r="BH97" s="77"/>
      <c r="BI97" s="77"/>
      <c r="CD97" s="77"/>
      <c r="CE97" s="77"/>
      <c r="CF97" s="77"/>
      <c r="EG97" s="77"/>
      <c r="FA97" s="77"/>
      <c r="FB97" s="77"/>
      <c r="FC97" s="77"/>
      <c r="FD97" s="77"/>
      <c r="FE97" s="77"/>
      <c r="FF97" s="77"/>
      <c r="FG97" s="77"/>
      <c r="FH97" s="77"/>
      <c r="FI97" s="77"/>
      <c r="FJ97" s="77"/>
      <c r="FL97" s="817" t="s">
        <v>129</v>
      </c>
      <c r="FM97" s="159">
        <f>IF($FM$78=1999,0-VLOOKUP(FM$7,'Pyramide âge'!$B$4:$BJ$117,18,FALSE),0-VLOOKUP(FQ$7,'Pyramide âge'!$B$4:$BJ$117,38,FALSE))</f>
        <v>-22</v>
      </c>
      <c r="FN97" s="159">
        <f>IF($FM$78=1999,VLOOKUP(FN$7,'Pyramide âge'!$B$4:$BJ$117,18,FALSE),VLOOKUP(FR$7,'Pyramide âge'!$B$4:$BJ$117,38,FALSE))</f>
        <v>40</v>
      </c>
      <c r="FO97" s="434">
        <f>IF($FM$78=1999,0-VLOOKUP(FO$7,'Pyramide âge'!$B$4:$BJ$117,18,FALSE),0-VLOOKUP(FS$7,'Pyramide âge'!$B$4:$BJ$117,38,FALSE))</f>
        <v>-1612</v>
      </c>
      <c r="FP97" s="434">
        <f>IF($FM$78=1999,VLOOKUP(FP$7,'Pyramide âge'!$B$4:$BJ$117,18,FALSE),VLOOKUP(FT$7,'Pyramide âge'!$B$4:$BJ$117,38,FALSE))</f>
        <v>3010</v>
      </c>
      <c r="FQ97" s="159">
        <f>0-VLOOKUP(FU$7,'Pyramide âge'!$B$4:$BJ$117,58,FALSE)</f>
        <v>-108.86934038</v>
      </c>
      <c r="FR97" s="159">
        <f>VLOOKUP(FV$7,'Pyramide âge'!$B$4:$BJ$117,58,FALSE)</f>
        <v>137.29003261700001</v>
      </c>
      <c r="FS97" s="159">
        <f>0-VLOOKUP(FW$7,'Pyramide âge'!$B$4:$BJ$117,58,FALSE)</f>
        <v>-3492.2334350609999</v>
      </c>
      <c r="FT97" s="329">
        <f>VLOOKUP(FX$7,'Pyramide âge'!$B$4:$BJ$117,58,FALSE)</f>
        <v>5543.6089098627999</v>
      </c>
      <c r="FZ97" s="69"/>
      <c r="GA97" s="69"/>
      <c r="GB97" s="69"/>
      <c r="GC97" s="69"/>
      <c r="GH97" s="77"/>
      <c r="GN97" s="77"/>
      <c r="GO97" s="77"/>
      <c r="GQ97" s="77"/>
      <c r="GZ97" s="77"/>
      <c r="HY97" s="77"/>
      <c r="HZ97" s="77"/>
      <c r="IA97" s="77"/>
      <c r="IB97" s="77"/>
      <c r="IF97" s="77"/>
      <c r="IG97" s="77"/>
      <c r="KJ97" s="77"/>
      <c r="KK97" s="77"/>
      <c r="KL97" s="77"/>
      <c r="KM97" s="77"/>
      <c r="KN97" s="77"/>
      <c r="KO97" s="77"/>
      <c r="KP97" s="77"/>
      <c r="KQ97" s="77"/>
      <c r="KR97" s="77"/>
      <c r="KS97" s="77"/>
      <c r="KT97" s="77"/>
      <c r="KU97" s="77"/>
      <c r="LE97" s="77"/>
      <c r="LF97" s="77"/>
      <c r="LG97" s="77"/>
      <c r="LH97" s="77"/>
      <c r="LJ97" s="77"/>
      <c r="LK97" s="77"/>
      <c r="LQ97" s="77"/>
      <c r="LR97" s="77"/>
      <c r="LS97" s="77"/>
      <c r="LU97" s="77"/>
      <c r="LV97" s="77"/>
      <c r="NB97" s="77"/>
      <c r="NC97" s="77"/>
      <c r="ND97" s="77"/>
      <c r="NF97" s="77"/>
      <c r="NG97" s="77"/>
      <c r="PW97" s="77"/>
      <c r="PX97" s="77"/>
      <c r="PY97" s="77"/>
      <c r="PZ97" s="77"/>
      <c r="QA97" s="77"/>
      <c r="QB97" s="77"/>
      <c r="QC97" s="77"/>
      <c r="QD97" s="77"/>
      <c r="QE97" s="77"/>
      <c r="QF97" s="77"/>
      <c r="YA97" s="69"/>
      <c r="YB97" s="69"/>
      <c r="YC97" s="69"/>
      <c r="YD97" s="69"/>
      <c r="YE97" s="69"/>
      <c r="YF97" s="69"/>
      <c r="YG97" s="69"/>
      <c r="YH97" s="69"/>
      <c r="YI97" s="69"/>
      <c r="YJ97" s="69"/>
      <c r="YK97" s="69"/>
      <c r="YL97" s="69"/>
      <c r="YM97" s="69"/>
      <c r="YN97" s="69"/>
      <c r="YO97" s="69"/>
      <c r="YP97" s="69"/>
      <c r="YQ97" s="69"/>
      <c r="YR97" s="69"/>
      <c r="YS97" s="69"/>
      <c r="YT97" s="69"/>
      <c r="YU97" s="69"/>
      <c r="YV97" s="69"/>
      <c r="YW97" s="69"/>
      <c r="YX97" s="69"/>
      <c r="YY97" s="69"/>
      <c r="YZ97" s="69"/>
      <c r="ZA97" s="69"/>
      <c r="ZB97" s="69"/>
      <c r="ZC97" s="69"/>
      <c r="ZE97" s="69"/>
      <c r="ZF97" s="69"/>
      <c r="ZG97" s="69"/>
      <c r="ZH97" s="69"/>
      <c r="ZI97" s="69"/>
      <c r="ZJ97" s="69"/>
      <c r="ZK97" s="69"/>
      <c r="ZL97" s="69"/>
      <c r="ZM97" s="69"/>
      <c r="ZN97" s="69"/>
      <c r="ZO97" s="69"/>
      <c r="ZP97" s="69"/>
      <c r="ZQ97" s="69"/>
      <c r="ZS97" s="69"/>
      <c r="ZT97" s="69"/>
      <c r="ZU97" s="69"/>
      <c r="ZV97" s="69"/>
      <c r="ZW97" s="69"/>
      <c r="ZX97" s="69"/>
      <c r="ZY97" s="69"/>
      <c r="ZZ97" s="69"/>
      <c r="AAA97" s="69"/>
    </row>
    <row r="98" spans="49:703" ht="15" customHeight="1" x14ac:dyDescent="0.2">
      <c r="AW98" s="77"/>
      <c r="AX98" s="77"/>
      <c r="BE98" s="77"/>
      <c r="BF98" s="77"/>
      <c r="BG98" s="77"/>
      <c r="BH98" s="77"/>
      <c r="BI98" s="77"/>
      <c r="CD98" s="77"/>
      <c r="CE98" s="77"/>
      <c r="CF98" s="77"/>
      <c r="EG98" s="77"/>
      <c r="FA98" s="77"/>
      <c r="FB98" s="77"/>
      <c r="FC98" s="77"/>
      <c r="FD98" s="77"/>
      <c r="FE98" s="77"/>
      <c r="FF98" s="77"/>
      <c r="FG98" s="77"/>
      <c r="FH98" s="77"/>
      <c r="FI98" s="77"/>
      <c r="FJ98" s="77"/>
      <c r="FL98" s="817" t="s">
        <v>130</v>
      </c>
      <c r="FM98" s="159">
        <f>IF($FM$78=1999,0-VLOOKUP(FM$7,'Pyramide âge'!$B$4:$BJ$117,19,FALSE),0-VLOOKUP(FQ$7,'Pyramide âge'!$B$4:$BJ$117,39,FALSE))</f>
        <v>-33</v>
      </c>
      <c r="FN98" s="159">
        <f>IF($FM$78=1999,VLOOKUP(FN$7,'Pyramide âge'!$B$4:$BJ$117,19,FALSE),VLOOKUP(FR$7,'Pyramide âge'!$B$4:$BJ$117,39,FALSE))</f>
        <v>67</v>
      </c>
      <c r="FO98" s="434">
        <f>IF($FM$78=1999,0-VLOOKUP(FO$7,'Pyramide âge'!$B$4:$BJ$117,19,FALSE),0-VLOOKUP(FS$7,'Pyramide âge'!$B$4:$BJ$117,39,FALSE))</f>
        <v>-1333</v>
      </c>
      <c r="FP98" s="434">
        <f>IF($FM$78=1999,VLOOKUP(FP$7,'Pyramide âge'!$B$4:$BJ$117,19,FALSE),VLOOKUP(FT$7,'Pyramide âge'!$B$4:$BJ$117,39,FALSE))</f>
        <v>2982</v>
      </c>
      <c r="FQ98" s="159">
        <f>0-VLOOKUP(FU$7,'Pyramide âge'!$B$4:$BJ$117,59,FALSE)</f>
        <v>-49.908064314699999</v>
      </c>
      <c r="FR98" s="159">
        <f>VLOOKUP(FV$7,'Pyramide âge'!$B$4:$BJ$117,59,FALSE)</f>
        <v>104.07451411599999</v>
      </c>
      <c r="FS98" s="159">
        <f>0-VLOOKUP(FW$7,'Pyramide âge'!$B$4:$BJ$117,59,FALSE)</f>
        <v>-2134.4215170954999</v>
      </c>
      <c r="FT98" s="329">
        <f>VLOOKUP(FX$7,'Pyramide âge'!$B$4:$BJ$117,59,FALSE)</f>
        <v>4250.8722828881</v>
      </c>
      <c r="FZ98" s="69"/>
      <c r="GA98" s="69"/>
      <c r="GB98" s="69"/>
      <c r="GC98" s="69"/>
      <c r="GH98" s="77"/>
      <c r="GN98" s="77"/>
      <c r="GO98" s="77"/>
      <c r="GQ98" s="77"/>
      <c r="GZ98" s="77"/>
      <c r="HY98" s="77"/>
      <c r="HZ98" s="77"/>
      <c r="IA98" s="77"/>
      <c r="IB98" s="77"/>
      <c r="IF98" s="77"/>
      <c r="IG98" s="77"/>
      <c r="KJ98" s="77"/>
      <c r="KK98" s="77"/>
      <c r="KL98" s="77"/>
      <c r="KM98" s="77"/>
      <c r="KN98" s="77"/>
      <c r="KO98" s="77"/>
      <c r="KP98" s="77"/>
      <c r="KQ98" s="77"/>
      <c r="KR98" s="77"/>
      <c r="KS98" s="77"/>
      <c r="KT98" s="77"/>
      <c r="KU98" s="77"/>
      <c r="LE98" s="77"/>
      <c r="LF98" s="77"/>
      <c r="LG98" s="77"/>
      <c r="LH98" s="77"/>
      <c r="LJ98" s="77"/>
      <c r="LK98" s="77"/>
      <c r="LQ98" s="77"/>
      <c r="LR98" s="77"/>
      <c r="LS98" s="77"/>
      <c r="LU98" s="77"/>
      <c r="LV98" s="77"/>
      <c r="MB98" s="77"/>
      <c r="MC98" s="77"/>
      <c r="MD98" s="77"/>
      <c r="ME98" s="77"/>
      <c r="MF98" s="77"/>
      <c r="MG98" s="77"/>
      <c r="MH98" s="77"/>
      <c r="MI98" s="77"/>
      <c r="MJ98" s="77"/>
      <c r="MK98" s="77"/>
      <c r="ML98" s="77"/>
      <c r="MM98" s="77"/>
      <c r="MN98" s="77"/>
      <c r="MO98" s="77"/>
      <c r="MP98" s="77"/>
      <c r="MQ98" s="77"/>
      <c r="NB98" s="77"/>
      <c r="NC98" s="77"/>
      <c r="ND98" s="77"/>
      <c r="NF98" s="77"/>
      <c r="NG98" s="77"/>
      <c r="NM98" s="77"/>
      <c r="NN98" s="77"/>
      <c r="NO98" s="77"/>
      <c r="NP98" s="77"/>
      <c r="NQ98" s="77"/>
      <c r="NR98" s="77"/>
      <c r="NS98" s="77"/>
      <c r="NT98" s="77"/>
      <c r="NU98" s="77"/>
      <c r="NV98" s="77"/>
      <c r="NW98" s="77"/>
      <c r="NX98" s="77"/>
      <c r="NY98" s="77"/>
      <c r="NZ98" s="77"/>
      <c r="OA98" s="77"/>
      <c r="OB98" s="77"/>
      <c r="OC98" s="77"/>
      <c r="OD98" s="77"/>
      <c r="OE98" s="77"/>
      <c r="PW98" s="77"/>
      <c r="PX98" s="77"/>
      <c r="PY98" s="77"/>
      <c r="PZ98" s="77"/>
      <c r="QA98" s="77"/>
      <c r="QB98" s="77"/>
      <c r="QC98" s="77"/>
      <c r="QD98" s="77"/>
      <c r="QE98" s="77"/>
      <c r="QF98" s="77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S98" s="69"/>
      <c r="ZT98" s="69"/>
      <c r="ZU98" s="69"/>
      <c r="ZV98" s="69"/>
      <c r="ZW98" s="69"/>
      <c r="ZX98" s="69"/>
      <c r="ZY98" s="69"/>
      <c r="ZZ98" s="69"/>
      <c r="AAA98" s="69"/>
    </row>
    <row r="99" spans="49:703" ht="15" customHeight="1" x14ac:dyDescent="0.2">
      <c r="AW99" s="77"/>
      <c r="AX99" s="77"/>
      <c r="BE99" s="77"/>
      <c r="BF99" s="77"/>
      <c r="BG99" s="77"/>
      <c r="BH99" s="77"/>
      <c r="BI99" s="77"/>
      <c r="CD99" s="77"/>
      <c r="CE99" s="77"/>
      <c r="CF99" s="77"/>
      <c r="EG99" s="77"/>
      <c r="FA99" s="77"/>
      <c r="FB99" s="77"/>
      <c r="FC99" s="77"/>
      <c r="FD99" s="77"/>
      <c r="FE99" s="77"/>
      <c r="FF99" s="77"/>
      <c r="FG99" s="77"/>
      <c r="FH99" s="77"/>
      <c r="FI99" s="77"/>
      <c r="FJ99" s="77"/>
      <c r="FL99" s="817" t="s">
        <v>131</v>
      </c>
      <c r="FM99" s="159">
        <f>IF($FM$78=1999,0-VLOOKUP(FM$7,'Pyramide âge'!$B$4:$BJ$117,20,FALSE),0-VLOOKUP(FQ$7,'Pyramide âge'!$B$4:$BJ$117,40,FALSE))</f>
        <v>-8</v>
      </c>
      <c r="FN99" s="159">
        <f>IF($FM$78=1999,VLOOKUP(FN$7,'Pyramide âge'!$B$4:$BJ$117,20,FALSE),VLOOKUP(FR$7,'Pyramide âge'!$B$4:$BJ$117,40,FALSE))</f>
        <v>42</v>
      </c>
      <c r="FO99" s="434">
        <f>IF($FM$78=1999,0-VLOOKUP(FO$7,'Pyramide âge'!$B$4:$BJ$117,20,FALSE),0-VLOOKUP(FS$7,'Pyramide âge'!$B$4:$BJ$117,40,FALSE))</f>
        <v>-382</v>
      </c>
      <c r="FP99" s="434">
        <f>IF($FM$78=1999,VLOOKUP(FP$7,'Pyramide âge'!$B$4:$BJ$117,20,FALSE),VLOOKUP(FT$7,'Pyramide âge'!$B$4:$BJ$117,40,FALSE))</f>
        <v>1282</v>
      </c>
      <c r="FQ99" s="159">
        <f>0-VLOOKUP(FU$7,'Pyramide âge'!$B$4:$BJ$117,60,FALSE)</f>
        <v>-25.116527742800002</v>
      </c>
      <c r="FR99" s="159">
        <f>VLOOKUP(FV$7,'Pyramide âge'!$B$4:$BJ$117,60,FALSE)</f>
        <v>49.185210393200002</v>
      </c>
      <c r="FS99" s="159">
        <f>0-VLOOKUP(FW$7,'Pyramide âge'!$B$4:$BJ$117,60,FALSE)</f>
        <v>-937.50647391140001</v>
      </c>
      <c r="FT99" s="329">
        <f>VLOOKUP(FX$7,'Pyramide âge'!$B$4:$BJ$117,60,FALSE)</f>
        <v>2453.0524913183999</v>
      </c>
      <c r="FZ99" s="69"/>
      <c r="GA99" s="69"/>
      <c r="GB99" s="69"/>
      <c r="GC99" s="69"/>
      <c r="GH99" s="77"/>
      <c r="GN99" s="77"/>
      <c r="GO99" s="77"/>
      <c r="GQ99" s="77"/>
      <c r="GZ99" s="77"/>
      <c r="HY99" s="77"/>
      <c r="HZ99" s="77"/>
      <c r="IA99" s="77"/>
      <c r="IB99" s="77"/>
      <c r="IF99" s="77"/>
      <c r="IG99" s="77"/>
      <c r="KJ99" s="77"/>
      <c r="KK99" s="77"/>
      <c r="KL99" s="77"/>
      <c r="KM99" s="77"/>
      <c r="KN99" s="77"/>
      <c r="KO99" s="77"/>
      <c r="KP99" s="77"/>
      <c r="KQ99" s="77"/>
      <c r="KR99" s="77"/>
      <c r="KS99" s="77"/>
      <c r="KT99" s="77"/>
      <c r="KU99" s="77"/>
      <c r="LE99" s="77"/>
      <c r="LF99" s="77"/>
      <c r="LG99" s="77"/>
      <c r="LH99" s="77"/>
      <c r="LJ99" s="77"/>
      <c r="LK99" s="77"/>
      <c r="LQ99" s="77"/>
      <c r="LR99" s="77"/>
      <c r="LS99" s="77"/>
      <c r="LU99" s="77"/>
      <c r="LV99" s="77"/>
      <c r="MB99" s="77"/>
      <c r="MC99" s="77"/>
      <c r="MD99" s="77"/>
      <c r="ME99" s="77"/>
      <c r="MF99" s="77"/>
      <c r="MG99" s="77"/>
      <c r="MH99" s="77"/>
      <c r="MI99" s="77"/>
      <c r="MJ99" s="77"/>
      <c r="MK99" s="77"/>
      <c r="ML99" s="77"/>
      <c r="MM99" s="77"/>
      <c r="MN99" s="77"/>
      <c r="MO99" s="77"/>
      <c r="MP99" s="77"/>
      <c r="MQ99" s="77"/>
      <c r="NB99" s="77"/>
      <c r="NC99" s="77"/>
      <c r="ND99" s="77"/>
      <c r="NF99" s="77"/>
      <c r="NG99" s="77"/>
      <c r="NM99" s="77"/>
      <c r="NN99" s="77"/>
      <c r="NO99" s="77"/>
      <c r="NP99" s="77"/>
      <c r="NQ99" s="77"/>
      <c r="NR99" s="77"/>
      <c r="NS99" s="77"/>
      <c r="NT99" s="77"/>
      <c r="NU99" s="77"/>
      <c r="NV99" s="77"/>
      <c r="NW99" s="77"/>
      <c r="NX99" s="77"/>
      <c r="NY99" s="77"/>
      <c r="NZ99" s="77"/>
      <c r="OA99" s="77"/>
      <c r="OB99" s="77"/>
      <c r="OC99" s="77"/>
      <c r="OD99" s="77"/>
      <c r="OE99" s="77"/>
      <c r="PW99" s="77"/>
      <c r="PX99" s="77"/>
      <c r="PY99" s="77"/>
      <c r="PZ99" s="77"/>
      <c r="QA99" s="77"/>
      <c r="QB99" s="77"/>
      <c r="QC99" s="77"/>
      <c r="QD99" s="77"/>
      <c r="QE99" s="77"/>
      <c r="QF99" s="77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S99" s="69"/>
      <c r="ZT99" s="69"/>
      <c r="ZU99" s="69"/>
      <c r="ZV99" s="69"/>
      <c r="ZW99" s="69"/>
      <c r="ZX99" s="69"/>
      <c r="ZY99" s="69"/>
      <c r="ZZ99" s="69"/>
      <c r="AAA99" s="69"/>
    </row>
    <row r="100" spans="49:703" ht="15" customHeight="1" x14ac:dyDescent="0.2">
      <c r="AW100" s="77"/>
      <c r="AX100" s="77"/>
      <c r="BE100" s="77"/>
      <c r="BF100" s="77"/>
      <c r="BG100" s="77"/>
      <c r="BH100" s="77"/>
      <c r="BI100" s="77"/>
      <c r="CD100" s="77"/>
      <c r="CE100" s="77"/>
      <c r="CF100" s="77"/>
      <c r="EG100" s="77"/>
      <c r="FA100" s="77"/>
      <c r="FB100" s="77"/>
      <c r="FC100" s="77"/>
      <c r="FD100" s="77"/>
      <c r="FE100" s="77"/>
      <c r="FF100" s="77"/>
      <c r="FG100" s="77"/>
      <c r="FH100" s="77"/>
      <c r="FI100" s="77"/>
      <c r="FJ100" s="77"/>
      <c r="FL100" s="818" t="s">
        <v>708</v>
      </c>
      <c r="FM100" s="325">
        <f>IF($FM$78=1999,0-VLOOKUP(FM$7,'Pyramide âge'!$B$4:$BJ$117,21,FALSE),0-VLOOKUP(FQ$7,'Pyramide âge'!$B$4:$BJ$117,41,FALSE))</f>
        <v>-2</v>
      </c>
      <c r="FN100" s="325">
        <f>IF($FM$78=1999,VLOOKUP(FN$7,'Pyramide âge'!$B$4:$BJ$117,21,FALSE),VLOOKUP(FR$7,'Pyramide âge'!$B$4:$BJ$117,41,FALSE))</f>
        <v>15</v>
      </c>
      <c r="FO100" s="435">
        <f>IF($FM$78=1999,0-VLOOKUP(FO$7,'Pyramide âge'!$B$4:$BJ$117,21,FALSE),0-VLOOKUP(FS$7,'Pyramide âge'!$B$4:$BJ$117,41,FALSE))</f>
        <v>-70</v>
      </c>
      <c r="FP100" s="435">
        <f>IF($FM$78=1999,VLOOKUP(FP$7,'Pyramide âge'!$B$4:$BJ$117,21,FALSE),VLOOKUP(FT$7,'Pyramide âge'!$B$4:$BJ$117,41,FALSE))</f>
        <v>384</v>
      </c>
      <c r="FQ100" s="325">
        <f>0-VLOOKUP(FU$7,'Pyramide âge'!$B$4:$BJ$117,61,FALSE)</f>
        <v>-11.994508688700002</v>
      </c>
      <c r="FR100" s="325">
        <f>VLOOKUP(FV$7,'Pyramide âge'!$B$4:$BJ$117,61,FALSE)</f>
        <v>34.381652715800001</v>
      </c>
      <c r="FS100" s="325">
        <f>0-VLOOKUP(FW$7,'Pyramide âge'!$B$4:$BJ$117,61,FALSE)</f>
        <v>-192.2588014424</v>
      </c>
      <c r="FT100" s="330">
        <f>VLOOKUP(FX$7,'Pyramide âge'!$B$4:$BJ$117,61,FALSE)</f>
        <v>739.21212886679996</v>
      </c>
      <c r="FZ100" s="69"/>
      <c r="GA100" s="69"/>
      <c r="GB100" s="69"/>
      <c r="GC100" s="69"/>
      <c r="GH100" s="77"/>
      <c r="GN100" s="77"/>
      <c r="GO100" s="77"/>
      <c r="GQ100" s="77"/>
      <c r="GZ100" s="77"/>
      <c r="HY100" s="77"/>
      <c r="HZ100" s="77"/>
      <c r="IA100" s="77"/>
      <c r="IB100" s="77"/>
      <c r="IF100" s="77"/>
      <c r="IG100" s="77"/>
      <c r="KJ100" s="77"/>
      <c r="KK100" s="77"/>
      <c r="KL100" s="77"/>
      <c r="KM100" s="77"/>
      <c r="KN100" s="77"/>
      <c r="KO100" s="77"/>
      <c r="KP100" s="77"/>
      <c r="KQ100" s="77"/>
      <c r="KR100" s="77"/>
      <c r="KS100" s="77"/>
      <c r="KT100" s="77"/>
      <c r="KU100" s="77"/>
      <c r="LE100" s="77"/>
      <c r="LF100" s="77"/>
      <c r="LG100" s="77"/>
      <c r="LH100" s="77"/>
      <c r="LJ100" s="77"/>
      <c r="LK100" s="77"/>
      <c r="LQ100" s="77"/>
      <c r="LR100" s="77"/>
      <c r="LS100" s="77"/>
      <c r="LU100" s="77"/>
      <c r="LV100" s="77"/>
      <c r="MB100" s="77"/>
      <c r="MC100" s="77"/>
      <c r="MD100" s="77"/>
      <c r="ME100" s="77"/>
      <c r="MF100" s="77"/>
      <c r="MG100" s="77"/>
      <c r="MH100" s="77"/>
      <c r="MI100" s="77"/>
      <c r="MJ100" s="77"/>
      <c r="MK100" s="77"/>
      <c r="ML100" s="77"/>
      <c r="MM100" s="77"/>
      <c r="MN100" s="77"/>
      <c r="MO100" s="77"/>
      <c r="MP100" s="77"/>
      <c r="MQ100" s="77"/>
      <c r="NB100" s="77"/>
      <c r="NC100" s="77"/>
      <c r="ND100" s="77"/>
      <c r="NF100" s="77"/>
      <c r="NG100" s="77"/>
      <c r="NM100" s="77"/>
      <c r="NN100" s="77"/>
      <c r="NO100" s="77"/>
      <c r="NP100" s="77"/>
      <c r="NQ100" s="77"/>
      <c r="NR100" s="77"/>
      <c r="NS100" s="77"/>
      <c r="NT100" s="77"/>
      <c r="NU100" s="77"/>
      <c r="NV100" s="77"/>
      <c r="NW100" s="77"/>
      <c r="NX100" s="77"/>
      <c r="NY100" s="77"/>
      <c r="NZ100" s="77"/>
      <c r="OA100" s="77"/>
      <c r="OB100" s="77"/>
      <c r="OC100" s="77"/>
      <c r="OD100" s="77"/>
      <c r="OE100" s="77"/>
      <c r="PW100" s="77"/>
      <c r="PX100" s="77"/>
      <c r="PY100" s="77"/>
      <c r="PZ100" s="77"/>
      <c r="QA100" s="77"/>
      <c r="QB100" s="77"/>
      <c r="QC100" s="77"/>
      <c r="QD100" s="77"/>
      <c r="QE100" s="77"/>
      <c r="QF100" s="77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S100" s="69"/>
      <c r="ZT100" s="69"/>
      <c r="ZU100" s="69"/>
      <c r="ZV100" s="69"/>
      <c r="ZW100" s="69"/>
      <c r="ZX100" s="69"/>
      <c r="ZY100" s="69"/>
      <c r="ZZ100" s="69"/>
      <c r="AAA100" s="69"/>
    </row>
    <row r="101" spans="49:703" ht="15" customHeight="1" x14ac:dyDescent="0.2">
      <c r="AW101" s="77"/>
      <c r="AX101" s="77"/>
      <c r="BE101" s="77"/>
      <c r="BF101" s="77"/>
      <c r="BG101" s="77"/>
      <c r="BH101" s="77"/>
      <c r="BI101" s="77"/>
      <c r="CD101" s="77"/>
      <c r="CE101" s="77"/>
      <c r="CF101" s="77"/>
      <c r="EG101" s="77"/>
      <c r="FA101" s="77"/>
      <c r="FB101" s="77"/>
      <c r="FC101" s="77"/>
      <c r="FD101" s="77"/>
      <c r="FE101" s="77"/>
      <c r="FF101" s="77"/>
      <c r="FG101" s="77"/>
      <c r="FH101" s="77"/>
      <c r="FI101" s="77"/>
      <c r="FJ101" s="77"/>
      <c r="FL101" s="631"/>
      <c r="FM101" s="641"/>
      <c r="FN101" s="641"/>
      <c r="FO101" s="641"/>
      <c r="FP101" s="641"/>
      <c r="FQ101" s="641"/>
      <c r="FR101" s="641"/>
      <c r="FS101" s="641"/>
      <c r="FT101" s="641"/>
      <c r="FZ101" s="69"/>
      <c r="GA101" s="69"/>
      <c r="GB101" s="69"/>
      <c r="GC101" s="69"/>
      <c r="GH101" s="77"/>
      <c r="GN101" s="77"/>
      <c r="GO101" s="77"/>
      <c r="GQ101" s="77"/>
      <c r="GZ101" s="77"/>
      <c r="HY101" s="77"/>
      <c r="HZ101" s="77"/>
      <c r="IA101" s="77"/>
      <c r="IB101" s="77"/>
      <c r="IF101" s="77"/>
      <c r="IG101" s="77"/>
      <c r="KJ101" s="77"/>
      <c r="KK101" s="77"/>
      <c r="KL101" s="77"/>
      <c r="KM101" s="77"/>
      <c r="KN101" s="77"/>
      <c r="KO101" s="77"/>
      <c r="KP101" s="77"/>
      <c r="KQ101" s="77"/>
      <c r="KR101" s="77"/>
      <c r="KS101" s="77"/>
      <c r="KT101" s="77"/>
      <c r="KU101" s="77"/>
      <c r="LE101" s="77"/>
      <c r="LF101" s="77"/>
      <c r="LG101" s="77"/>
      <c r="LH101" s="77"/>
      <c r="LJ101" s="77"/>
      <c r="LK101" s="77"/>
      <c r="LQ101" s="77"/>
      <c r="LR101" s="77"/>
      <c r="LS101" s="77"/>
      <c r="LU101" s="77"/>
      <c r="LV101" s="77"/>
      <c r="MB101" s="77"/>
      <c r="MC101" s="77"/>
      <c r="MD101" s="77"/>
      <c r="ME101" s="77"/>
      <c r="MF101" s="77"/>
      <c r="MG101" s="77"/>
      <c r="MH101" s="77"/>
      <c r="MI101" s="77"/>
      <c r="MJ101" s="77"/>
      <c r="MK101" s="77"/>
      <c r="ML101" s="77"/>
      <c r="MM101" s="77"/>
      <c r="MN101" s="77"/>
      <c r="MO101" s="77"/>
      <c r="MP101" s="77"/>
      <c r="MQ101" s="77"/>
      <c r="NB101" s="77"/>
      <c r="NC101" s="77"/>
      <c r="ND101" s="77"/>
      <c r="NF101" s="77"/>
      <c r="NG101" s="77"/>
      <c r="NM101" s="77"/>
      <c r="NN101" s="77"/>
      <c r="NO101" s="77"/>
      <c r="NP101" s="77"/>
      <c r="NQ101" s="77"/>
      <c r="NR101" s="77"/>
      <c r="NS101" s="77"/>
      <c r="NT101" s="77"/>
      <c r="NU101" s="77"/>
      <c r="NV101" s="77"/>
      <c r="NW101" s="77"/>
      <c r="NX101" s="77"/>
      <c r="NY101" s="77"/>
      <c r="NZ101" s="77"/>
      <c r="OA101" s="77"/>
      <c r="OB101" s="77"/>
      <c r="OC101" s="77"/>
      <c r="OD101" s="77"/>
      <c r="OE101" s="77"/>
      <c r="PW101" s="77"/>
      <c r="PX101" s="77"/>
      <c r="PY101" s="77"/>
      <c r="PZ101" s="77"/>
      <c r="QA101" s="77"/>
      <c r="QB101" s="77"/>
      <c r="QC101" s="77"/>
      <c r="QD101" s="77"/>
      <c r="QE101" s="77"/>
      <c r="QF101" s="77"/>
      <c r="YA101" s="69"/>
      <c r="YB101" s="69"/>
      <c r="YC101" s="69"/>
      <c r="YD101" s="69"/>
      <c r="YE101" s="69"/>
      <c r="YF101" s="69"/>
      <c r="YG101" s="69"/>
      <c r="YH101" s="69"/>
      <c r="YI101" s="69"/>
      <c r="YJ101" s="69"/>
      <c r="YK101" s="69"/>
      <c r="YL101" s="69"/>
      <c r="YM101" s="69"/>
      <c r="YN101" s="69"/>
      <c r="YO101" s="69"/>
      <c r="YP101" s="69"/>
      <c r="YQ101" s="69"/>
      <c r="YR101" s="69"/>
      <c r="YS101" s="69"/>
      <c r="YT101" s="69"/>
      <c r="YU101" s="69"/>
      <c r="YV101" s="69"/>
      <c r="YW101" s="69"/>
      <c r="YX101" s="69"/>
      <c r="YY101" s="69"/>
      <c r="YZ101" s="69"/>
      <c r="ZA101" s="69"/>
      <c r="ZB101" s="69"/>
      <c r="ZC101" s="69"/>
      <c r="ZE101" s="69"/>
      <c r="ZF101" s="69"/>
      <c r="ZG101" s="69"/>
      <c r="ZH101" s="69"/>
      <c r="ZI101" s="69"/>
      <c r="ZJ101" s="69"/>
      <c r="ZK101" s="69"/>
      <c r="ZL101" s="69"/>
      <c r="ZM101" s="69"/>
      <c r="ZN101" s="69"/>
      <c r="ZO101" s="69"/>
      <c r="ZP101" s="69"/>
      <c r="ZQ101" s="69"/>
      <c r="ZS101" s="69"/>
      <c r="ZT101" s="69"/>
      <c r="ZU101" s="69"/>
      <c r="ZV101" s="69"/>
      <c r="ZW101" s="69"/>
      <c r="ZX101" s="69"/>
      <c r="ZY101" s="69"/>
      <c r="ZZ101" s="69"/>
      <c r="AAA101" s="69"/>
    </row>
    <row r="102" spans="49:703" ht="15" customHeight="1" x14ac:dyDescent="0.2">
      <c r="AW102" s="77"/>
      <c r="AX102" s="77"/>
      <c r="BE102" s="77"/>
      <c r="BF102" s="77"/>
      <c r="BG102" s="77"/>
      <c r="BH102" s="77"/>
      <c r="BI102" s="77"/>
      <c r="CD102" s="77"/>
      <c r="CE102" s="77"/>
      <c r="CF102" s="77"/>
      <c r="EG102" s="77"/>
      <c r="FL102" s="631"/>
      <c r="FM102" s="641"/>
      <c r="FN102" s="631"/>
      <c r="FO102" s="641"/>
      <c r="FP102" s="631"/>
      <c r="FQ102" s="641"/>
      <c r="FR102" s="631"/>
      <c r="FS102" s="641"/>
      <c r="FZ102" s="69"/>
      <c r="GA102" s="69"/>
      <c r="GB102" s="69"/>
      <c r="GC102" s="69"/>
      <c r="HY102" s="77"/>
      <c r="HZ102" s="77"/>
      <c r="IA102" s="77"/>
      <c r="IB102" s="77"/>
      <c r="IF102" s="77"/>
      <c r="IG102" s="77"/>
      <c r="KJ102" s="77"/>
      <c r="KK102" s="77"/>
      <c r="KL102" s="77"/>
      <c r="KM102" s="77"/>
      <c r="KN102" s="77"/>
      <c r="KO102" s="77"/>
      <c r="KP102" s="77"/>
      <c r="KQ102" s="77"/>
      <c r="KR102" s="77"/>
      <c r="KS102" s="77"/>
      <c r="KT102" s="77"/>
      <c r="KU102" s="77"/>
      <c r="LE102" s="77"/>
      <c r="LF102" s="77"/>
      <c r="LG102" s="77"/>
      <c r="LH102" s="77"/>
      <c r="LJ102" s="77"/>
      <c r="LK102" s="77"/>
      <c r="LS102" s="636"/>
      <c r="LT102" s="636"/>
      <c r="LV102" s="636"/>
      <c r="LW102" s="636"/>
      <c r="LX102" s="636"/>
      <c r="LY102" s="636"/>
      <c r="LZ102" s="636"/>
      <c r="MB102" s="77"/>
      <c r="MC102" s="77"/>
      <c r="MD102" s="77"/>
      <c r="ME102" s="77"/>
      <c r="MF102" s="77"/>
      <c r="MG102" s="77"/>
      <c r="MH102" s="77"/>
      <c r="MI102" s="77"/>
      <c r="MJ102" s="77"/>
      <c r="MK102" s="77"/>
      <c r="ML102" s="77"/>
      <c r="MM102" s="77"/>
      <c r="MN102" s="77"/>
      <c r="MO102" s="77"/>
      <c r="MP102" s="77"/>
      <c r="MQ102" s="77"/>
      <c r="ND102" s="636"/>
      <c r="NE102" s="636"/>
      <c r="NG102" s="636"/>
      <c r="NH102" s="636"/>
      <c r="NI102" s="636"/>
      <c r="NJ102" s="636"/>
      <c r="NK102" s="636"/>
      <c r="NM102" s="77"/>
      <c r="NN102" s="77"/>
      <c r="NO102" s="77"/>
      <c r="NP102" s="77"/>
      <c r="NQ102" s="77"/>
      <c r="NR102" s="77"/>
      <c r="NS102" s="77"/>
      <c r="NT102" s="77"/>
      <c r="NU102" s="77"/>
      <c r="NV102" s="77"/>
      <c r="NW102" s="77"/>
      <c r="NX102" s="77"/>
      <c r="NY102" s="77"/>
      <c r="NZ102" s="77"/>
      <c r="OA102" s="77"/>
      <c r="OB102" s="77"/>
      <c r="OC102" s="77"/>
      <c r="OD102" s="77"/>
      <c r="OE102" s="77"/>
      <c r="PW102" s="77"/>
      <c r="PX102" s="77"/>
      <c r="PY102" s="77"/>
      <c r="PZ102" s="77"/>
      <c r="QA102" s="77"/>
      <c r="QB102" s="77"/>
      <c r="QC102" s="77"/>
      <c r="QD102" s="77"/>
      <c r="QE102" s="77"/>
      <c r="QF102" s="77"/>
      <c r="YA102" s="69"/>
      <c r="YB102" s="69"/>
      <c r="YC102" s="69"/>
      <c r="YD102" s="69"/>
      <c r="YE102" s="69"/>
      <c r="YF102" s="69"/>
      <c r="YG102" s="69"/>
      <c r="YH102" s="69"/>
      <c r="YI102" s="69"/>
      <c r="YJ102" s="69"/>
      <c r="YK102" s="69"/>
      <c r="YL102" s="69"/>
      <c r="YM102" s="69"/>
      <c r="YN102" s="69"/>
      <c r="YO102" s="69"/>
      <c r="YP102" s="69"/>
      <c r="YQ102" s="69"/>
      <c r="YR102" s="69"/>
      <c r="YS102" s="69"/>
      <c r="YT102" s="69"/>
      <c r="YU102" s="69"/>
      <c r="YV102" s="69"/>
      <c r="YW102" s="69"/>
      <c r="YX102" s="69"/>
      <c r="YY102" s="69"/>
      <c r="YZ102" s="69"/>
      <c r="ZA102" s="69"/>
      <c r="ZB102" s="69"/>
      <c r="ZC102" s="69"/>
      <c r="ZE102" s="69"/>
      <c r="ZF102" s="69"/>
      <c r="ZG102" s="69"/>
      <c r="ZH102" s="69"/>
      <c r="ZI102" s="69"/>
      <c r="ZJ102" s="69"/>
      <c r="ZK102" s="69"/>
      <c r="ZL102" s="69"/>
      <c r="ZM102" s="69"/>
      <c r="ZN102" s="69"/>
      <c r="ZO102" s="69"/>
      <c r="ZP102" s="69"/>
      <c r="ZQ102" s="69"/>
      <c r="ZS102" s="69"/>
      <c r="ZT102" s="69"/>
      <c r="ZU102" s="69"/>
      <c r="ZV102" s="69"/>
      <c r="ZW102" s="69"/>
      <c r="ZX102" s="69"/>
      <c r="ZY102" s="69"/>
      <c r="ZZ102" s="69"/>
      <c r="AAA102" s="69"/>
    </row>
    <row r="103" spans="49:703" ht="15" customHeight="1" x14ac:dyDescent="0.2">
      <c r="AW103" s="77"/>
      <c r="AX103" s="77"/>
      <c r="BE103" s="77"/>
      <c r="BF103" s="77"/>
      <c r="BG103" s="77"/>
      <c r="BH103" s="77"/>
      <c r="BI103" s="77"/>
      <c r="CD103" s="77"/>
      <c r="CE103" s="77"/>
      <c r="CF103" s="77"/>
      <c r="EG103" s="77"/>
      <c r="FM103" s="848">
        <f>INDEX(Aides_traitements!$E$4:$E$5,Sommaire!$G$6,1)</f>
        <v>1999</v>
      </c>
      <c r="FN103" s="830"/>
      <c r="FO103" s="830"/>
      <c r="FP103" s="831"/>
      <c r="FQ103" s="883">
        <f>Aides_traitements!$I$10</f>
        <v>2015</v>
      </c>
      <c r="FR103" s="894"/>
      <c r="FS103" s="894"/>
      <c r="FT103" s="895"/>
      <c r="FZ103" s="69"/>
      <c r="GA103" s="69"/>
      <c r="GB103" s="69"/>
      <c r="GC103" s="69"/>
      <c r="HY103" s="77"/>
      <c r="HZ103" s="77"/>
      <c r="IA103" s="77"/>
      <c r="IB103" s="77"/>
      <c r="IF103" s="77"/>
      <c r="IG103" s="77"/>
      <c r="KJ103" s="77"/>
      <c r="KK103" s="77"/>
      <c r="KL103" s="77"/>
      <c r="KM103" s="77"/>
      <c r="KN103" s="77"/>
      <c r="KO103" s="77"/>
      <c r="KP103" s="77"/>
      <c r="KQ103" s="77"/>
      <c r="KR103" s="77"/>
      <c r="KS103" s="77"/>
      <c r="KT103" s="77"/>
      <c r="KU103" s="77"/>
      <c r="LE103" s="77"/>
      <c r="LF103" s="77"/>
      <c r="LG103" s="77"/>
      <c r="LH103" s="77"/>
      <c r="LJ103" s="77"/>
      <c r="LK103" s="77"/>
      <c r="MB103" s="77"/>
      <c r="MC103" s="77"/>
      <c r="MD103" s="77"/>
      <c r="ME103" s="77"/>
      <c r="MF103" s="77"/>
      <c r="MG103" s="77"/>
      <c r="MH103" s="77"/>
      <c r="MI103" s="77"/>
      <c r="MJ103" s="77"/>
      <c r="MK103" s="77"/>
      <c r="ML103" s="77"/>
      <c r="MM103" s="77"/>
      <c r="MN103" s="77"/>
      <c r="MO103" s="77"/>
      <c r="MP103" s="77"/>
      <c r="MQ103" s="77"/>
      <c r="NM103" s="77"/>
      <c r="NN103" s="77"/>
      <c r="NO103" s="77"/>
      <c r="NP103" s="77"/>
      <c r="NQ103" s="77"/>
      <c r="NR103" s="77"/>
      <c r="NS103" s="77"/>
      <c r="NT103" s="77"/>
      <c r="NU103" s="77"/>
      <c r="NV103" s="77"/>
      <c r="NW103" s="77"/>
      <c r="NX103" s="77"/>
      <c r="NY103" s="77"/>
      <c r="NZ103" s="77"/>
      <c r="OA103" s="77"/>
      <c r="OB103" s="77"/>
      <c r="OC103" s="77"/>
      <c r="OD103" s="77"/>
      <c r="OE103" s="77"/>
      <c r="PW103" s="77"/>
      <c r="PX103" s="77"/>
      <c r="PY103" s="77"/>
      <c r="PZ103" s="77"/>
      <c r="QA103" s="77"/>
      <c r="QB103" s="77"/>
      <c r="QC103" s="77"/>
      <c r="QD103" s="77"/>
      <c r="QE103" s="77"/>
      <c r="QF103" s="77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S103" s="69"/>
      <c r="ZT103" s="69"/>
      <c r="ZU103" s="69"/>
      <c r="ZV103" s="69"/>
      <c r="ZW103" s="69"/>
      <c r="ZX103" s="69"/>
      <c r="ZY103" s="69"/>
      <c r="ZZ103" s="69"/>
      <c r="AAA103" s="69"/>
    </row>
    <row r="104" spans="49:703" ht="15" customHeight="1" x14ac:dyDescent="0.2">
      <c r="AW104" s="77"/>
      <c r="AX104" s="77"/>
      <c r="BE104" s="77"/>
      <c r="BF104" s="77"/>
      <c r="BG104" s="77"/>
      <c r="BH104" s="77"/>
      <c r="BI104" s="77"/>
      <c r="CD104" s="77"/>
      <c r="CE104" s="77"/>
      <c r="CF104" s="77"/>
      <c r="EG104" s="77"/>
      <c r="FM104" s="877" t="str">
        <f>INDEX(Aides_traitements!$A$5:$A$58,Sommaire!$C$6,1)</f>
        <v>Ballan-Miré</v>
      </c>
      <c r="FN104" s="878"/>
      <c r="FO104" s="877" t="str">
        <f>VLOOKUP($FQ$6,Aides_traitements!$A$5:$B$58,2,FALSE)</f>
        <v>Tours Métropole Val de Loire</v>
      </c>
      <c r="FP104" s="878"/>
      <c r="FQ104" s="879" t="str">
        <f>INDEX(Aides_traitements!$A$5:$A$58,Sommaire!$C$6,1)</f>
        <v>Ballan-Miré</v>
      </c>
      <c r="FR104" s="880"/>
      <c r="FS104" s="879" t="str">
        <f>VLOOKUP($FQ$6,Aides_traitements!$A$5:$B$58,2,FALSE)</f>
        <v>Tours Métropole Val de Loire</v>
      </c>
      <c r="FT104" s="880"/>
      <c r="FZ104" s="69"/>
      <c r="GA104" s="69"/>
      <c r="GB104" s="69"/>
      <c r="GC104" s="69"/>
      <c r="HY104" s="77"/>
      <c r="HZ104" s="77"/>
      <c r="IA104" s="77"/>
      <c r="IB104" s="77"/>
      <c r="IF104" s="77"/>
      <c r="IG104" s="77"/>
      <c r="KI104" s="77"/>
      <c r="KJ104" s="77"/>
      <c r="KK104" s="77"/>
      <c r="KL104" s="77"/>
      <c r="KM104" s="77"/>
      <c r="KN104" s="77"/>
      <c r="KO104" s="77"/>
      <c r="KP104" s="77"/>
      <c r="KQ104" s="77"/>
      <c r="KR104" s="77"/>
      <c r="KS104" s="77"/>
      <c r="KT104" s="77"/>
      <c r="KU104" s="77"/>
      <c r="LE104" s="77"/>
      <c r="LF104" s="77"/>
      <c r="LG104" s="77"/>
      <c r="LH104" s="77"/>
      <c r="LJ104" s="77"/>
      <c r="LK104" s="77"/>
      <c r="MB104" s="77"/>
      <c r="MC104" s="77"/>
      <c r="MD104" s="77"/>
      <c r="ME104" s="77"/>
      <c r="MF104" s="77"/>
      <c r="MG104" s="77"/>
      <c r="MH104" s="77"/>
      <c r="MI104" s="77"/>
      <c r="MJ104" s="77"/>
      <c r="MK104" s="77"/>
      <c r="ML104" s="77"/>
      <c r="MM104" s="77"/>
      <c r="MN104" s="77"/>
      <c r="MO104" s="77"/>
      <c r="MP104" s="77"/>
      <c r="MQ104" s="77"/>
      <c r="NM104" s="77"/>
      <c r="NN104" s="77"/>
      <c r="NO104" s="77"/>
      <c r="NP104" s="77"/>
      <c r="NQ104" s="77"/>
      <c r="NR104" s="77"/>
      <c r="NS104" s="77"/>
      <c r="NT104" s="77"/>
      <c r="NU104" s="77"/>
      <c r="NV104" s="77"/>
      <c r="NW104" s="77"/>
      <c r="NX104" s="77"/>
      <c r="NY104" s="77"/>
      <c r="NZ104" s="77"/>
      <c r="OA104" s="77"/>
      <c r="OB104" s="77"/>
      <c r="OC104" s="77"/>
      <c r="OD104" s="77"/>
      <c r="OE104" s="77"/>
      <c r="PW104" s="77"/>
      <c r="YA104" s="69"/>
      <c r="YB104" s="69"/>
      <c r="YC104" s="69"/>
      <c r="YD104" s="69"/>
      <c r="YE104" s="69"/>
      <c r="YF104" s="69"/>
      <c r="YG104" s="69"/>
      <c r="YH104" s="69"/>
      <c r="YI104" s="69"/>
      <c r="YJ104" s="69"/>
      <c r="YK104" s="69"/>
      <c r="YL104" s="69"/>
      <c r="YM104" s="69"/>
      <c r="YN104" s="69"/>
      <c r="YO104" s="69"/>
      <c r="YP104" s="69"/>
      <c r="YQ104" s="69"/>
      <c r="YR104" s="69"/>
      <c r="YS104" s="69"/>
      <c r="YT104" s="69"/>
      <c r="YU104" s="69"/>
      <c r="YV104" s="69"/>
      <c r="YW104" s="69"/>
      <c r="YX104" s="69"/>
      <c r="YY104" s="69"/>
      <c r="YZ104" s="69"/>
      <c r="ZA104" s="69"/>
      <c r="ZB104" s="69"/>
      <c r="ZC104" s="69"/>
      <c r="ZE104" s="69"/>
      <c r="ZF104" s="69"/>
      <c r="ZG104" s="69"/>
      <c r="ZH104" s="69"/>
      <c r="ZI104" s="69"/>
      <c r="ZJ104" s="69"/>
      <c r="ZK104" s="69"/>
      <c r="ZL104" s="69"/>
      <c r="ZM104" s="69"/>
      <c r="ZN104" s="69"/>
      <c r="ZO104" s="69"/>
      <c r="ZP104" s="69"/>
      <c r="ZQ104" s="69"/>
      <c r="ZS104" s="69"/>
      <c r="ZT104" s="69"/>
      <c r="ZU104" s="69"/>
      <c r="ZV104" s="69"/>
      <c r="ZW104" s="69"/>
      <c r="ZX104" s="69"/>
      <c r="ZY104" s="69"/>
      <c r="ZZ104" s="69"/>
      <c r="AAA104" s="69"/>
    </row>
    <row r="105" spans="49:703" ht="15" customHeight="1" x14ac:dyDescent="0.2">
      <c r="AW105" s="77"/>
      <c r="AX105" s="77"/>
      <c r="BE105" s="77"/>
      <c r="BF105" s="77"/>
      <c r="BG105" s="77"/>
      <c r="BH105" s="77"/>
      <c r="BI105" s="77"/>
      <c r="CD105" s="77"/>
      <c r="CE105" s="77"/>
      <c r="CF105" s="77"/>
      <c r="EG105" s="77"/>
      <c r="FM105" s="886" t="str">
        <f>CONCATENATE($FQ104," Hommes")</f>
        <v>Ballan-Miré Hommes</v>
      </c>
      <c r="FN105" s="886" t="str">
        <f>CONCATENATE($FU$6," Femmes")</f>
        <v>Ballan-Miré Femmes</v>
      </c>
      <c r="FO105" s="886" t="str">
        <f>CONCATENATE($FS104," Hommes")</f>
        <v>Tours Métropole Val de Loire Hommes</v>
      </c>
      <c r="FP105" s="886" t="str">
        <f>CONCATENATE($FW$6," Femmes")</f>
        <v>Tours Métropole Val de Loire Femmes</v>
      </c>
      <c r="FQ105" s="881" t="str">
        <f>CONCATENATE($FQ104," Hommes")</f>
        <v>Ballan-Miré Hommes</v>
      </c>
      <c r="FR105" s="881" t="str">
        <f>CONCATENATE($FU$6," Femmes")</f>
        <v>Ballan-Miré Femmes</v>
      </c>
      <c r="FS105" s="881" t="str">
        <f>CONCATENATE($FS104," Hommes")</f>
        <v>Tours Métropole Val de Loire Hommes</v>
      </c>
      <c r="FT105" s="881" t="str">
        <f>CONCATENATE($FW$6," Femmes")</f>
        <v>Tours Métropole Val de Loire Femmes</v>
      </c>
      <c r="FZ105" s="69"/>
      <c r="GA105" s="69"/>
      <c r="GB105" s="69"/>
      <c r="GC105" s="69"/>
      <c r="HY105" s="77"/>
      <c r="HZ105" s="77"/>
      <c r="IA105" s="77"/>
      <c r="IB105" s="77"/>
      <c r="IF105" s="77"/>
      <c r="IG105" s="77"/>
      <c r="KI105" s="77"/>
      <c r="KJ105" s="77"/>
      <c r="KK105" s="77"/>
      <c r="KL105" s="77"/>
      <c r="KM105" s="77"/>
      <c r="KN105" s="77"/>
      <c r="KO105" s="77"/>
      <c r="KP105" s="77"/>
      <c r="KQ105" s="77"/>
      <c r="KR105" s="77"/>
      <c r="KS105" s="77"/>
      <c r="KT105" s="77"/>
      <c r="KU105" s="77"/>
      <c r="LE105" s="77"/>
      <c r="LF105" s="77"/>
      <c r="LG105" s="77"/>
      <c r="LH105" s="77"/>
      <c r="LJ105" s="77"/>
      <c r="LK105" s="77"/>
      <c r="MB105" s="77"/>
      <c r="MC105" s="77"/>
      <c r="MD105" s="77"/>
      <c r="ME105" s="77"/>
      <c r="MF105" s="77"/>
      <c r="MG105" s="77"/>
      <c r="MH105" s="77"/>
      <c r="MI105" s="77"/>
      <c r="MJ105" s="77"/>
      <c r="MK105" s="77"/>
      <c r="ML105" s="77"/>
      <c r="MM105" s="77"/>
      <c r="MN105" s="77"/>
      <c r="MO105" s="77"/>
      <c r="MP105" s="77"/>
      <c r="MQ105" s="77"/>
      <c r="NM105" s="77"/>
      <c r="NN105" s="77"/>
      <c r="NO105" s="77"/>
      <c r="NP105" s="77"/>
      <c r="NQ105" s="77"/>
      <c r="NR105" s="77"/>
      <c r="NS105" s="77"/>
      <c r="NT105" s="77"/>
      <c r="NU105" s="77"/>
      <c r="NV105" s="77"/>
      <c r="NW105" s="77"/>
      <c r="NX105" s="77"/>
      <c r="NY105" s="77"/>
      <c r="NZ105" s="77"/>
      <c r="OA105" s="77"/>
      <c r="OB105" s="77"/>
      <c r="OC105" s="77"/>
      <c r="OD105" s="77"/>
      <c r="OE105" s="77"/>
      <c r="PW105" s="77"/>
      <c r="YA105" s="69"/>
      <c r="YB105" s="69"/>
      <c r="YC105" s="69"/>
      <c r="YD105" s="69"/>
      <c r="YE105" s="69"/>
      <c r="YF105" s="69"/>
      <c r="YG105" s="69"/>
      <c r="YH105" s="69"/>
      <c r="YI105" s="69"/>
      <c r="YJ105" s="69"/>
      <c r="YK105" s="69"/>
      <c r="YL105" s="69"/>
      <c r="YM105" s="69"/>
      <c r="YN105" s="69"/>
      <c r="YO105" s="69"/>
      <c r="YP105" s="69"/>
      <c r="YQ105" s="69"/>
      <c r="YR105" s="69"/>
      <c r="YS105" s="69"/>
      <c r="YT105" s="69"/>
      <c r="YU105" s="69"/>
      <c r="YV105" s="69"/>
      <c r="YW105" s="69"/>
      <c r="YX105" s="69"/>
      <c r="YY105" s="69"/>
      <c r="YZ105" s="69"/>
      <c r="ZA105" s="69"/>
      <c r="ZB105" s="69"/>
      <c r="ZC105" s="69"/>
      <c r="ZE105" s="69"/>
      <c r="ZF105" s="69"/>
      <c r="ZG105" s="69"/>
      <c r="ZH105" s="69"/>
      <c r="ZI105" s="69"/>
      <c r="ZJ105" s="69"/>
      <c r="ZK105" s="69"/>
      <c r="ZL105" s="69"/>
      <c r="ZM105" s="69"/>
      <c r="ZN105" s="69"/>
      <c r="ZO105" s="69"/>
      <c r="ZP105" s="69"/>
      <c r="ZQ105" s="69"/>
      <c r="ZS105" s="69"/>
      <c r="ZT105" s="69"/>
      <c r="ZU105" s="69"/>
      <c r="ZV105" s="69"/>
      <c r="ZW105" s="69"/>
      <c r="ZX105" s="69"/>
      <c r="ZY105" s="69"/>
      <c r="ZZ105" s="69"/>
      <c r="AAA105" s="69"/>
    </row>
    <row r="106" spans="49:703" ht="15" customHeight="1" x14ac:dyDescent="0.2">
      <c r="AW106" s="77"/>
      <c r="AX106" s="77"/>
      <c r="BE106" s="77"/>
      <c r="BF106" s="77"/>
      <c r="BG106" s="77"/>
      <c r="BH106" s="77"/>
      <c r="BI106" s="77"/>
      <c r="CD106" s="77"/>
      <c r="CE106" s="77"/>
      <c r="CF106" s="77"/>
      <c r="EG106" s="77"/>
      <c r="FM106" s="887"/>
      <c r="FN106" s="887"/>
      <c r="FO106" s="887"/>
      <c r="FP106" s="887"/>
      <c r="FQ106" s="882"/>
      <c r="FR106" s="882"/>
      <c r="FS106" s="882"/>
      <c r="FT106" s="882"/>
      <c r="FZ106" s="69"/>
      <c r="GA106" s="69"/>
      <c r="GB106" s="69"/>
      <c r="GC106" s="69"/>
      <c r="HY106" s="77"/>
      <c r="HZ106" s="77"/>
      <c r="IA106" s="77"/>
      <c r="IB106" s="77"/>
      <c r="IF106" s="77"/>
      <c r="IG106" s="77"/>
      <c r="KI106" s="77"/>
      <c r="KJ106" s="77"/>
      <c r="KK106" s="77"/>
      <c r="KL106" s="77"/>
      <c r="KM106" s="77"/>
      <c r="KN106" s="77"/>
      <c r="KO106" s="77"/>
      <c r="KP106" s="77"/>
      <c r="KQ106" s="77"/>
      <c r="KR106" s="77"/>
      <c r="KS106" s="77"/>
      <c r="KT106" s="77"/>
      <c r="KU106" s="77"/>
      <c r="LE106" s="77"/>
      <c r="LF106" s="77"/>
      <c r="LG106" s="77"/>
      <c r="LH106" s="77"/>
      <c r="LJ106" s="77"/>
      <c r="LK106" s="77"/>
      <c r="MB106" s="77"/>
      <c r="MC106" s="77"/>
      <c r="MD106" s="77"/>
      <c r="ME106" s="77"/>
      <c r="MF106" s="77"/>
      <c r="MG106" s="77"/>
      <c r="MH106" s="77"/>
      <c r="MI106" s="77"/>
      <c r="MJ106" s="77"/>
      <c r="MK106" s="77"/>
      <c r="ML106" s="77"/>
      <c r="MM106" s="77"/>
      <c r="MN106" s="77"/>
      <c r="MO106" s="77"/>
      <c r="MP106" s="77"/>
      <c r="MQ106" s="77"/>
      <c r="NM106" s="77"/>
      <c r="NN106" s="77"/>
      <c r="NO106" s="77"/>
      <c r="NP106" s="77"/>
      <c r="NQ106" s="77"/>
      <c r="NR106" s="77"/>
      <c r="NS106" s="77"/>
      <c r="NT106" s="77"/>
      <c r="NU106" s="77"/>
      <c r="NV106" s="77"/>
      <c r="NW106" s="77"/>
      <c r="NX106" s="77"/>
      <c r="NY106" s="77"/>
      <c r="NZ106" s="77"/>
      <c r="OA106" s="77"/>
      <c r="OB106" s="77"/>
      <c r="OC106" s="77"/>
      <c r="OD106" s="77"/>
      <c r="OE106" s="77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S106" s="69"/>
      <c r="ZT106" s="69"/>
      <c r="ZU106" s="69"/>
      <c r="ZV106" s="69"/>
      <c r="ZW106" s="69"/>
      <c r="ZX106" s="69"/>
      <c r="ZY106" s="69"/>
      <c r="ZZ106" s="69"/>
      <c r="AAA106" s="69"/>
    </row>
    <row r="107" spans="49:703" ht="15" customHeight="1" x14ac:dyDescent="0.2">
      <c r="AW107" s="77"/>
      <c r="AX107" s="77"/>
      <c r="BE107" s="77"/>
      <c r="BF107" s="77"/>
      <c r="BG107" s="77"/>
      <c r="BH107" s="77"/>
      <c r="BI107" s="77"/>
      <c r="CD107" s="77"/>
      <c r="CE107" s="77"/>
      <c r="CF107" s="77"/>
      <c r="FL107" s="326" t="s">
        <v>113</v>
      </c>
      <c r="FM107" s="336">
        <f t="shared" ref="FM107:FM126" si="62">0-(FM81/SUM($FM$81:$FM$100))</f>
        <v>-6.2965082999427588E-2</v>
      </c>
      <c r="FN107" s="331">
        <f>FN81/SUM(FN$81:FN$100)</f>
        <v>5.5056179775280899E-2</v>
      </c>
      <c r="FO107" s="428">
        <f t="shared" ref="FO107:FO126" si="63">0-(FO81/SUM(FO$81:FO$100))</f>
        <v>-5.9790606413636642E-2</v>
      </c>
      <c r="FP107" s="331">
        <f>FP81/SUM(FP$81:FP$100)</f>
        <v>4.9774799218580419E-2</v>
      </c>
      <c r="FQ107" s="429">
        <f t="shared" ref="FQ107:FQ126" si="64">0-(FQ81/SUM(FQ$81:FQ$100))</f>
        <v>-4.8460288763842729E-2</v>
      </c>
      <c r="FR107" s="331">
        <f>FR81/SUM(FR$81:FR$100)</f>
        <v>3.8376696937411935E-2</v>
      </c>
      <c r="FS107" s="428">
        <f t="shared" ref="FS107:FS126" si="65">0-(FS81/SUM(FS$81:FS$100))</f>
        <v>-5.8513652320210767E-2</v>
      </c>
      <c r="FT107" s="332">
        <f>FT81/SUM(FT$81:FT$100)</f>
        <v>5.0004422672201572E-2</v>
      </c>
      <c r="FZ107" s="69"/>
      <c r="GA107" s="69"/>
      <c r="GB107" s="69"/>
      <c r="GC107" s="69"/>
      <c r="HY107" s="77"/>
      <c r="HZ107" s="77"/>
      <c r="IA107" s="77"/>
      <c r="IB107" s="77"/>
      <c r="IF107" s="77"/>
      <c r="IG107" s="77"/>
      <c r="KI107" s="77"/>
      <c r="KJ107" s="77"/>
      <c r="KK107" s="77"/>
      <c r="KL107" s="77"/>
      <c r="KM107" s="77"/>
      <c r="KN107" s="77"/>
      <c r="KO107" s="77"/>
      <c r="KP107" s="77"/>
      <c r="KQ107" s="77"/>
      <c r="KR107" s="77"/>
      <c r="KS107" s="77"/>
      <c r="KT107" s="77"/>
      <c r="KU107" s="77"/>
      <c r="LE107" s="77"/>
      <c r="LF107" s="77"/>
      <c r="LG107" s="77"/>
      <c r="LH107" s="77"/>
      <c r="LJ107" s="77"/>
      <c r="LK107" s="77"/>
      <c r="MB107" s="77"/>
      <c r="MC107" s="77"/>
      <c r="MD107" s="77"/>
      <c r="ME107" s="77"/>
      <c r="MF107" s="77"/>
      <c r="MG107" s="77"/>
      <c r="MH107" s="77"/>
      <c r="MI107" s="77"/>
      <c r="MJ107" s="77"/>
      <c r="MK107" s="77"/>
      <c r="ML107" s="77"/>
      <c r="MM107" s="77"/>
      <c r="MN107" s="77"/>
      <c r="MO107" s="77"/>
      <c r="MP107" s="77"/>
      <c r="MQ107" s="77"/>
      <c r="NM107" s="77"/>
      <c r="NN107" s="77"/>
      <c r="NO107" s="77"/>
      <c r="NP107" s="77"/>
      <c r="NQ107" s="77"/>
      <c r="NR107" s="77"/>
      <c r="NS107" s="77"/>
      <c r="NT107" s="77"/>
      <c r="NU107" s="77"/>
      <c r="NV107" s="77"/>
      <c r="NW107" s="77"/>
      <c r="NX107" s="77"/>
      <c r="NY107" s="77"/>
      <c r="NZ107" s="77"/>
      <c r="OA107" s="77"/>
      <c r="OB107" s="77"/>
      <c r="OC107" s="77"/>
      <c r="OD107" s="77"/>
      <c r="OE107" s="77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S107" s="69"/>
      <c r="ZT107" s="69"/>
      <c r="ZU107" s="69"/>
      <c r="ZV107" s="69"/>
      <c r="ZW107" s="69"/>
      <c r="ZX107" s="69"/>
      <c r="ZY107" s="69"/>
      <c r="ZZ107" s="69"/>
      <c r="AAA107" s="69"/>
    </row>
    <row r="108" spans="49:703" ht="15" customHeight="1" x14ac:dyDescent="0.2">
      <c r="AW108" s="77"/>
      <c r="AX108" s="77"/>
      <c r="BE108" s="77"/>
      <c r="BF108" s="77"/>
      <c r="BG108" s="77"/>
      <c r="BH108" s="77"/>
      <c r="BI108" s="77"/>
      <c r="CD108" s="77"/>
      <c r="CE108" s="77"/>
      <c r="CF108" s="77"/>
      <c r="FL108" s="327" t="s">
        <v>114</v>
      </c>
      <c r="FM108" s="337">
        <f t="shared" si="62"/>
        <v>-7.4413279908414426E-2</v>
      </c>
      <c r="FN108" s="167">
        <f t="shared" ref="FN108:FP126" si="66">FN82/SUM(FN$81:FN$100)</f>
        <v>7.2471910112359553E-2</v>
      </c>
      <c r="FO108" s="430">
        <f t="shared" si="63"/>
        <v>-5.9530014102642713E-2</v>
      </c>
      <c r="FP108" s="167">
        <f t="shared" si="66"/>
        <v>5.0134306490123723E-2</v>
      </c>
      <c r="FQ108" s="431">
        <f t="shared" si="64"/>
        <v>-5.8938189037484844E-2</v>
      </c>
      <c r="FR108" s="167">
        <f t="shared" ref="FR108" si="67">FR82/SUM(FR$81:FR$100)</f>
        <v>5.3487521356710088E-2</v>
      </c>
      <c r="FS108" s="430">
        <f t="shared" si="65"/>
        <v>-5.6946904545098716E-2</v>
      </c>
      <c r="FT108" s="333">
        <f t="shared" ref="FT108" si="68">FT82/SUM(FT$81:FT$100)</f>
        <v>4.9867519476097445E-2</v>
      </c>
      <c r="FZ108" s="69"/>
      <c r="GA108" s="69"/>
      <c r="GB108" s="69"/>
      <c r="GC108" s="69"/>
      <c r="HY108" s="77"/>
      <c r="HZ108" s="77"/>
      <c r="IA108" s="77"/>
      <c r="IB108" s="77"/>
      <c r="IF108" s="77"/>
      <c r="IG108" s="77"/>
      <c r="KI108" s="77"/>
      <c r="KJ108" s="77"/>
      <c r="KK108" s="77"/>
      <c r="KL108" s="77"/>
      <c r="KM108" s="77"/>
      <c r="KN108" s="77"/>
      <c r="KO108" s="77"/>
      <c r="KP108" s="77"/>
      <c r="KQ108" s="77"/>
      <c r="KR108" s="77"/>
      <c r="KS108" s="77"/>
      <c r="KT108" s="77"/>
      <c r="KU108" s="77"/>
      <c r="LE108" s="77"/>
      <c r="LF108" s="77"/>
      <c r="LG108" s="77"/>
      <c r="LH108" s="77"/>
      <c r="LJ108" s="77"/>
      <c r="LK108" s="77"/>
      <c r="MB108" s="77"/>
      <c r="MC108" s="77"/>
      <c r="MD108" s="77"/>
      <c r="ME108" s="77"/>
      <c r="MF108" s="77"/>
      <c r="MG108" s="77"/>
      <c r="MH108" s="77"/>
      <c r="MI108" s="77"/>
      <c r="MJ108" s="77"/>
      <c r="MK108" s="77"/>
      <c r="ML108" s="77"/>
      <c r="MM108" s="77"/>
      <c r="MN108" s="77"/>
      <c r="MO108" s="77"/>
      <c r="MP108" s="77"/>
      <c r="MQ108" s="77"/>
      <c r="NM108" s="77"/>
      <c r="NN108" s="77"/>
      <c r="NO108" s="77"/>
      <c r="NP108" s="77"/>
      <c r="NQ108" s="77"/>
      <c r="NR108" s="77"/>
      <c r="NS108" s="77"/>
      <c r="NT108" s="77"/>
      <c r="NU108" s="77"/>
      <c r="NV108" s="77"/>
      <c r="NW108" s="77"/>
      <c r="NX108" s="77"/>
      <c r="NY108" s="77"/>
      <c r="NZ108" s="77"/>
      <c r="OA108" s="77"/>
      <c r="OB108" s="77"/>
      <c r="OC108" s="77"/>
      <c r="OD108" s="77"/>
      <c r="OE108" s="77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S108" s="69"/>
      <c r="ZT108" s="69"/>
      <c r="ZU108" s="69"/>
      <c r="ZV108" s="69"/>
      <c r="ZW108" s="69"/>
      <c r="ZX108" s="69"/>
      <c r="ZY108" s="69"/>
      <c r="ZZ108" s="69"/>
      <c r="AAA108" s="69"/>
    </row>
    <row r="109" spans="49:703" ht="15" customHeight="1" x14ac:dyDescent="0.2">
      <c r="AW109" s="77"/>
      <c r="AX109" s="77"/>
      <c r="BE109" s="77"/>
      <c r="BF109" s="77"/>
      <c r="BG109" s="77"/>
      <c r="BH109" s="77"/>
      <c r="BI109" s="77"/>
      <c r="CD109" s="77"/>
      <c r="CE109" s="77"/>
      <c r="CF109" s="77"/>
      <c r="FL109" s="327" t="s">
        <v>115</v>
      </c>
      <c r="FM109" s="337">
        <f t="shared" si="62"/>
        <v>-9.5306239267315393E-2</v>
      </c>
      <c r="FN109" s="167">
        <f t="shared" si="66"/>
        <v>7.4999999999999997E-2</v>
      </c>
      <c r="FO109" s="430">
        <f t="shared" si="63"/>
        <v>-6.4343307376295303E-2</v>
      </c>
      <c r="FP109" s="167">
        <f t="shared" si="66"/>
        <v>5.3756511829824181E-2</v>
      </c>
      <c r="FQ109" s="431">
        <f t="shared" si="64"/>
        <v>-6.3653244160346123E-2</v>
      </c>
      <c r="FR109" s="167">
        <f t="shared" ref="FR109" si="69">FR83/SUM(FR$81:FR$100)</f>
        <v>6.2362132522961439E-2</v>
      </c>
      <c r="FS109" s="430">
        <f t="shared" si="65"/>
        <v>-5.8988648192941841E-2</v>
      </c>
      <c r="FT109" s="333">
        <f t="shared" ref="FT109" si="70">FT83/SUM(FT$81:FT$100)</f>
        <v>5.0417426267865224E-2</v>
      </c>
      <c r="FZ109" s="69"/>
      <c r="GA109" s="69"/>
      <c r="GB109" s="69"/>
      <c r="GC109" s="69"/>
      <c r="HY109" s="77"/>
      <c r="HZ109" s="77"/>
      <c r="IA109" s="77"/>
      <c r="IB109" s="77"/>
      <c r="IF109" s="77"/>
      <c r="IG109" s="77"/>
      <c r="KI109" s="77"/>
      <c r="KJ109" s="77"/>
      <c r="KK109" s="77"/>
      <c r="KL109" s="77"/>
      <c r="KM109" s="77"/>
      <c r="KN109" s="77"/>
      <c r="KO109" s="77"/>
      <c r="KP109" s="77"/>
      <c r="KQ109" s="77"/>
      <c r="KR109" s="77"/>
      <c r="KS109" s="77"/>
      <c r="KT109" s="77"/>
      <c r="KU109" s="77"/>
      <c r="LE109" s="77"/>
      <c r="LF109" s="77"/>
      <c r="LG109" s="77"/>
      <c r="LH109" s="77"/>
      <c r="LJ109" s="77"/>
      <c r="LK109" s="77"/>
      <c r="MB109" s="77"/>
      <c r="MC109" s="77"/>
      <c r="MD109" s="77"/>
      <c r="ME109" s="77"/>
      <c r="MF109" s="77"/>
      <c r="MG109" s="77"/>
      <c r="MH109" s="77"/>
      <c r="MI109" s="77"/>
      <c r="MJ109" s="77"/>
      <c r="MK109" s="77"/>
      <c r="ML109" s="77"/>
      <c r="MM109" s="77"/>
      <c r="MN109" s="77"/>
      <c r="MO109" s="77"/>
      <c r="MP109" s="77"/>
      <c r="MQ109" s="77"/>
      <c r="NM109" s="77"/>
      <c r="NN109" s="77"/>
      <c r="NO109" s="77"/>
      <c r="NP109" s="77"/>
      <c r="NQ109" s="77"/>
      <c r="NR109" s="77"/>
      <c r="NS109" s="77"/>
      <c r="NT109" s="77"/>
      <c r="NU109" s="77"/>
      <c r="NV109" s="77"/>
      <c r="NW109" s="77"/>
      <c r="NX109" s="77"/>
      <c r="NY109" s="77"/>
      <c r="NZ109" s="77"/>
      <c r="OA109" s="77"/>
      <c r="OB109" s="77"/>
      <c r="OC109" s="77"/>
      <c r="OD109" s="77"/>
      <c r="OE109" s="77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S109" s="69"/>
      <c r="ZT109" s="69"/>
      <c r="ZU109" s="69"/>
      <c r="ZV109" s="69"/>
      <c r="ZW109" s="69"/>
      <c r="ZX109" s="69"/>
      <c r="ZY109" s="69"/>
      <c r="ZZ109" s="69"/>
      <c r="AAA109" s="69"/>
    </row>
    <row r="110" spans="49:703" ht="15" customHeight="1" x14ac:dyDescent="0.2">
      <c r="AW110" s="77"/>
      <c r="AX110" s="77"/>
      <c r="BE110" s="77"/>
      <c r="BF110" s="77"/>
      <c r="BG110" s="77"/>
      <c r="BH110" s="77"/>
      <c r="BI110" s="77"/>
      <c r="CD110" s="77"/>
      <c r="CE110" s="77"/>
      <c r="CF110" s="77"/>
      <c r="FL110" s="327" t="s">
        <v>116</v>
      </c>
      <c r="FM110" s="337">
        <f t="shared" si="62"/>
        <v>-8.7292501431024613E-2</v>
      </c>
      <c r="FN110" s="167">
        <f t="shared" si="66"/>
        <v>7.0786516853932585E-2</v>
      </c>
      <c r="FO110" s="430">
        <f t="shared" si="63"/>
        <v>-7.6637132871420682E-2</v>
      </c>
      <c r="FP110" s="167">
        <f t="shared" si="66"/>
        <v>7.9390058606468417E-2</v>
      </c>
      <c r="FQ110" s="431">
        <f t="shared" si="64"/>
        <v>-6.4701034187736775E-2</v>
      </c>
      <c r="FR110" s="167">
        <f t="shared" ref="FR110" si="71">FR84/SUM(FR$81:FR$100)</f>
        <v>6.1675149542426588E-2</v>
      </c>
      <c r="FS110" s="430">
        <f t="shared" si="65"/>
        <v>-7.4604333123437658E-2</v>
      </c>
      <c r="FT110" s="333">
        <f t="shared" ref="FT110" si="72">FT84/SUM(FT$81:FT$100)</f>
        <v>7.4988576777187968E-2</v>
      </c>
      <c r="FZ110" s="69"/>
      <c r="GA110" s="69"/>
      <c r="GB110" s="69"/>
      <c r="GC110" s="69"/>
      <c r="HY110" s="77"/>
      <c r="HZ110" s="77"/>
      <c r="IA110" s="77"/>
      <c r="IB110" s="77"/>
      <c r="IF110" s="77"/>
      <c r="IG110" s="77"/>
      <c r="KI110" s="77"/>
      <c r="KJ110" s="77"/>
      <c r="KK110" s="77"/>
      <c r="KL110" s="77"/>
      <c r="KM110" s="77"/>
      <c r="KN110" s="77"/>
      <c r="KO110" s="77"/>
      <c r="KP110" s="77"/>
      <c r="KQ110" s="77"/>
      <c r="KR110" s="77"/>
      <c r="KS110" s="77"/>
      <c r="KT110" s="77"/>
      <c r="KU110" s="77"/>
      <c r="LE110" s="77"/>
      <c r="LF110" s="77"/>
      <c r="LG110" s="77"/>
      <c r="LH110" s="77"/>
      <c r="LJ110" s="77"/>
      <c r="LK110" s="77"/>
      <c r="MB110" s="77"/>
      <c r="MC110" s="77"/>
      <c r="MD110" s="77"/>
      <c r="ME110" s="77"/>
      <c r="MF110" s="77"/>
      <c r="MG110" s="77"/>
      <c r="MH110" s="77"/>
      <c r="MI110" s="77"/>
      <c r="MJ110" s="77"/>
      <c r="MK110" s="77"/>
      <c r="ML110" s="77"/>
      <c r="MM110" s="77"/>
      <c r="MN110" s="77"/>
      <c r="MO110" s="77"/>
      <c r="MP110" s="77"/>
      <c r="MQ110" s="77"/>
      <c r="NM110" s="77"/>
      <c r="NN110" s="77"/>
      <c r="NO110" s="77"/>
      <c r="NP110" s="77"/>
      <c r="NQ110" s="77"/>
      <c r="NR110" s="77"/>
      <c r="NS110" s="77"/>
      <c r="NT110" s="77"/>
      <c r="NU110" s="77"/>
      <c r="NV110" s="77"/>
      <c r="NW110" s="77"/>
      <c r="NX110" s="77"/>
      <c r="NY110" s="77"/>
      <c r="NZ110" s="77"/>
      <c r="OA110" s="77"/>
      <c r="OB110" s="77"/>
      <c r="OC110" s="77"/>
      <c r="OD110" s="77"/>
      <c r="OE110" s="77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S110" s="69"/>
      <c r="ZT110" s="69"/>
      <c r="ZU110" s="69"/>
      <c r="ZV110" s="69"/>
      <c r="ZW110" s="69"/>
      <c r="ZX110" s="69"/>
      <c r="ZY110" s="69"/>
      <c r="ZZ110" s="69"/>
      <c r="AAA110" s="69"/>
    </row>
    <row r="111" spans="49:703" ht="15" customHeight="1" x14ac:dyDescent="0.2">
      <c r="AW111" s="77"/>
      <c r="AX111" s="77"/>
      <c r="BE111" s="77"/>
      <c r="BF111" s="77"/>
      <c r="BG111" s="77"/>
      <c r="BH111" s="77"/>
      <c r="BI111" s="77"/>
      <c r="CD111" s="77"/>
      <c r="CE111" s="77"/>
      <c r="CF111" s="77"/>
      <c r="FL111" s="327" t="s">
        <v>117</v>
      </c>
      <c r="FM111" s="337">
        <f t="shared" si="62"/>
        <v>-5.0372066399542073E-2</v>
      </c>
      <c r="FN111" s="167">
        <f>FN85/SUM(FN$81:FN$100)</f>
        <v>3.8764044943820228E-2</v>
      </c>
      <c r="FO111" s="430">
        <f t="shared" si="63"/>
        <v>-9.2402967686553442E-2</v>
      </c>
      <c r="FP111" s="167">
        <f t="shared" si="66"/>
        <v>9.8003038853917951E-2</v>
      </c>
      <c r="FQ111" s="431">
        <f t="shared" si="64"/>
        <v>-4.0366644397561477E-2</v>
      </c>
      <c r="FR111" s="167">
        <f t="shared" ref="FR111" si="73">FR85/SUM(FR$81:FR$100)</f>
        <v>3.1420920617413702E-2</v>
      </c>
      <c r="FS111" s="430">
        <f t="shared" si="65"/>
        <v>-8.3140192598489357E-2</v>
      </c>
      <c r="FT111" s="333">
        <f t="shared" ref="FT111" si="74">FT85/SUM(FT$81:FT$100)</f>
        <v>8.3263351186428941E-2</v>
      </c>
      <c r="FZ111" s="69"/>
      <c r="GA111" s="69"/>
      <c r="GB111" s="69"/>
      <c r="GC111" s="69"/>
      <c r="HY111" s="77"/>
      <c r="HZ111" s="77"/>
      <c r="IA111" s="77"/>
      <c r="IB111" s="77"/>
      <c r="IF111" s="77"/>
      <c r="IG111" s="77"/>
      <c r="KI111" s="77"/>
      <c r="KJ111" s="77"/>
      <c r="KK111" s="77"/>
      <c r="KL111" s="77"/>
      <c r="KM111" s="77"/>
      <c r="KN111" s="77"/>
      <c r="KO111" s="77"/>
      <c r="KP111" s="77"/>
      <c r="KQ111" s="77"/>
      <c r="KR111" s="77"/>
      <c r="KS111" s="77"/>
      <c r="KT111" s="77"/>
      <c r="KU111" s="77"/>
      <c r="LE111" s="77"/>
      <c r="LF111" s="77"/>
      <c r="LG111" s="77"/>
      <c r="LH111" s="77"/>
      <c r="LJ111" s="77"/>
      <c r="LK111" s="77"/>
      <c r="MB111" s="77"/>
      <c r="MC111" s="77"/>
      <c r="MD111" s="77"/>
      <c r="ME111" s="77"/>
      <c r="MF111" s="77"/>
      <c r="MG111" s="77"/>
      <c r="MH111" s="77"/>
      <c r="MI111" s="77"/>
      <c r="MJ111" s="77"/>
      <c r="MK111" s="77"/>
      <c r="ML111" s="77"/>
      <c r="MM111" s="77"/>
      <c r="MN111" s="77"/>
      <c r="MO111" s="77"/>
      <c r="MP111" s="77"/>
      <c r="MQ111" s="77"/>
      <c r="NM111" s="77"/>
      <c r="NN111" s="77"/>
      <c r="NO111" s="77"/>
      <c r="NP111" s="77"/>
      <c r="NQ111" s="77"/>
      <c r="NR111" s="77"/>
      <c r="NS111" s="77"/>
      <c r="NT111" s="77"/>
      <c r="NU111" s="77"/>
      <c r="NV111" s="77"/>
      <c r="NW111" s="77"/>
      <c r="NX111" s="77"/>
      <c r="NY111" s="77"/>
      <c r="NZ111" s="77"/>
      <c r="OA111" s="77"/>
      <c r="OB111" s="77"/>
      <c r="OC111" s="77"/>
      <c r="OD111" s="77"/>
      <c r="OE111" s="77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S111" s="69"/>
      <c r="ZT111" s="69"/>
      <c r="ZU111" s="69"/>
      <c r="ZV111" s="69"/>
      <c r="ZW111" s="69"/>
      <c r="ZX111" s="69"/>
      <c r="ZY111" s="69"/>
      <c r="ZZ111" s="69"/>
      <c r="AAA111" s="69"/>
    </row>
    <row r="112" spans="49:703" ht="15" customHeight="1" x14ac:dyDescent="0.2">
      <c r="AW112" s="77"/>
      <c r="AX112" s="77"/>
      <c r="BE112" s="77"/>
      <c r="BF112" s="77"/>
      <c r="BG112" s="77"/>
      <c r="BH112" s="77"/>
      <c r="BI112" s="77"/>
      <c r="CD112" s="77"/>
      <c r="CE112" s="77"/>
      <c r="CF112" s="77"/>
      <c r="FL112" s="327" t="s">
        <v>118</v>
      </c>
      <c r="FM112" s="337">
        <f t="shared" si="62"/>
        <v>-4.4361763022323981E-2</v>
      </c>
      <c r="FN112" s="167">
        <f t="shared" si="66"/>
        <v>5.3370786516853931E-2</v>
      </c>
      <c r="FO112" s="430">
        <f t="shared" si="63"/>
        <v>-8.8241155190385681E-2</v>
      </c>
      <c r="FP112" s="167">
        <f>FP86/SUM(FP$81:FP$100)</f>
        <v>7.6432602561319729E-2</v>
      </c>
      <c r="FQ112" s="431">
        <f t="shared" si="64"/>
        <v>-3.9500957238476943E-2</v>
      </c>
      <c r="FR112" s="167">
        <f t="shared" ref="FR112" si="75">FR86/SUM(FR$81:FR$100)</f>
        <v>3.4978205651940611E-2</v>
      </c>
      <c r="FS112" s="430">
        <f t="shared" si="65"/>
        <v>-7.2359181775994499E-2</v>
      </c>
      <c r="FT112" s="333">
        <f t="shared" ref="FT112" si="76">FT86/SUM(FT$81:FT$100)</f>
        <v>6.3493546611118695E-2</v>
      </c>
      <c r="FZ112" s="69"/>
      <c r="GA112" s="69"/>
      <c r="GB112" s="69"/>
      <c r="GC112" s="69"/>
      <c r="HY112" s="77"/>
      <c r="HZ112" s="77"/>
      <c r="IA112" s="77"/>
      <c r="IB112" s="77"/>
      <c r="IF112" s="77"/>
      <c r="IG112" s="77"/>
      <c r="KI112" s="77"/>
      <c r="KJ112" s="77"/>
      <c r="KK112" s="77"/>
      <c r="KL112" s="77"/>
      <c r="KM112" s="77"/>
      <c r="KN112" s="77"/>
      <c r="KO112" s="77"/>
      <c r="KP112" s="77"/>
      <c r="KQ112" s="77"/>
      <c r="KR112" s="77"/>
      <c r="KS112" s="77"/>
      <c r="KT112" s="77"/>
      <c r="KU112" s="77"/>
      <c r="LE112" s="77"/>
      <c r="LF112" s="77"/>
      <c r="LG112" s="77"/>
      <c r="LH112" s="77"/>
      <c r="LJ112" s="77"/>
      <c r="LK112" s="77"/>
      <c r="MB112" s="77"/>
      <c r="MC112" s="77"/>
      <c r="MD112" s="77"/>
      <c r="ME112" s="77"/>
      <c r="MF112" s="77"/>
      <c r="MG112" s="77"/>
      <c r="MH112" s="77"/>
      <c r="MI112" s="77"/>
      <c r="MJ112" s="77"/>
      <c r="MK112" s="77"/>
      <c r="ML112" s="77"/>
      <c r="MM112" s="77"/>
      <c r="MN112" s="77"/>
      <c r="MO112" s="77"/>
      <c r="MP112" s="77"/>
      <c r="MQ112" s="77"/>
      <c r="NM112" s="77"/>
      <c r="NN112" s="77"/>
      <c r="NO112" s="77"/>
      <c r="NP112" s="77"/>
      <c r="NQ112" s="77"/>
      <c r="NR112" s="77"/>
      <c r="NS112" s="77"/>
      <c r="NT112" s="77"/>
      <c r="NU112" s="77"/>
      <c r="NV112" s="77"/>
      <c r="NW112" s="77"/>
      <c r="NX112" s="77"/>
      <c r="NY112" s="77"/>
      <c r="NZ112" s="77"/>
      <c r="OA112" s="77"/>
      <c r="OB112" s="77"/>
      <c r="OC112" s="77"/>
      <c r="OD112" s="77"/>
      <c r="OE112" s="77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S112" s="69"/>
      <c r="ZT112" s="69"/>
      <c r="ZU112" s="69"/>
      <c r="ZV112" s="69"/>
      <c r="ZW112" s="69"/>
      <c r="ZX112" s="69"/>
      <c r="ZY112" s="69"/>
      <c r="ZZ112" s="69"/>
      <c r="AAA112" s="69"/>
    </row>
    <row r="113" spans="49:703" ht="15" customHeight="1" x14ac:dyDescent="0.2">
      <c r="AW113" s="77"/>
      <c r="AX113" s="77"/>
      <c r="BE113" s="77"/>
      <c r="BF113" s="77"/>
      <c r="BG113" s="77"/>
      <c r="BH113" s="77"/>
      <c r="BI113" s="77"/>
      <c r="CD113" s="77"/>
      <c r="CE113" s="77"/>
      <c r="CF113" s="77"/>
      <c r="FL113" s="327" t="s">
        <v>119</v>
      </c>
      <c r="FM113" s="337">
        <f t="shared" si="62"/>
        <v>-5.9816828849456209E-2</v>
      </c>
      <c r="FN113" s="167">
        <f t="shared" si="66"/>
        <v>7.3033707865168537E-2</v>
      </c>
      <c r="FO113" s="430">
        <f t="shared" si="63"/>
        <v>-7.2475320375252922E-2</v>
      </c>
      <c r="FP113" s="167">
        <f t="shared" si="66"/>
        <v>6.5878011721293678E-2</v>
      </c>
      <c r="FQ113" s="431">
        <f t="shared" si="64"/>
        <v>-4.9499226075743079E-2</v>
      </c>
      <c r="FR113" s="167">
        <f t="shared" ref="FR113" si="77">FR87/SUM(FR$81:FR$100)</f>
        <v>4.7477259931998105E-2</v>
      </c>
      <c r="FS113" s="430">
        <f t="shared" si="65"/>
        <v>-6.3195780055155346E-2</v>
      </c>
      <c r="FT113" s="333">
        <f t="shared" ref="FT113" si="78">FT87/SUM(FT$81:FT$100)</f>
        <v>5.5462432676216179E-2</v>
      </c>
      <c r="FZ113" s="69"/>
      <c r="GA113" s="69"/>
      <c r="GB113" s="69"/>
      <c r="GC113" s="69"/>
      <c r="HY113" s="77"/>
      <c r="HZ113" s="77"/>
      <c r="IA113" s="77"/>
      <c r="IB113" s="77"/>
      <c r="IF113" s="77"/>
      <c r="IG113" s="77"/>
      <c r="LE113" s="77"/>
      <c r="LF113" s="77"/>
      <c r="LG113" s="77"/>
      <c r="LH113" s="77"/>
      <c r="LJ113" s="77"/>
      <c r="LK113" s="77"/>
      <c r="MB113" s="77"/>
      <c r="MC113" s="77"/>
      <c r="MD113" s="77"/>
      <c r="ME113" s="77"/>
      <c r="MF113" s="77"/>
      <c r="MG113" s="77"/>
      <c r="MH113" s="77"/>
      <c r="MI113" s="77"/>
      <c r="MJ113" s="77"/>
      <c r="MK113" s="77"/>
      <c r="ML113" s="77"/>
      <c r="MM113" s="77"/>
      <c r="MN113" s="77"/>
      <c r="MO113" s="77"/>
      <c r="MP113" s="77"/>
      <c r="MQ113" s="77"/>
      <c r="NM113" s="77"/>
      <c r="NN113" s="77"/>
      <c r="NO113" s="77"/>
      <c r="NP113" s="77"/>
      <c r="NQ113" s="77"/>
      <c r="NR113" s="77"/>
      <c r="NS113" s="77"/>
      <c r="NT113" s="77"/>
      <c r="NU113" s="77"/>
      <c r="NV113" s="77"/>
      <c r="NW113" s="77"/>
      <c r="NX113" s="77"/>
      <c r="NY113" s="77"/>
      <c r="NZ113" s="77"/>
      <c r="OA113" s="77"/>
      <c r="OB113" s="77"/>
      <c r="OC113" s="77"/>
      <c r="OD113" s="77"/>
      <c r="OE113" s="77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S113" s="69"/>
      <c r="ZT113" s="69"/>
      <c r="ZU113" s="69"/>
      <c r="ZV113" s="69"/>
      <c r="ZW113" s="69"/>
      <c r="ZX113" s="69"/>
      <c r="ZY113" s="69"/>
      <c r="ZZ113" s="69"/>
      <c r="AAA113" s="69"/>
    </row>
    <row r="114" spans="49:703" ht="15" customHeight="1" x14ac:dyDescent="0.2">
      <c r="AW114" s="77"/>
      <c r="AX114" s="77"/>
      <c r="BE114" s="77"/>
      <c r="BF114" s="77"/>
      <c r="BG114" s="77"/>
      <c r="BH114" s="77"/>
      <c r="BI114" s="77"/>
      <c r="CD114" s="77"/>
      <c r="CE114" s="77"/>
      <c r="CF114" s="77"/>
      <c r="FL114" s="327" t="s">
        <v>120</v>
      </c>
      <c r="FM114" s="337">
        <f t="shared" si="62"/>
        <v>-7.7275329135661139E-2</v>
      </c>
      <c r="FN114" s="167">
        <f t="shared" si="66"/>
        <v>8.0617977528089885E-2</v>
      </c>
      <c r="FO114" s="430">
        <f t="shared" si="63"/>
        <v>-6.7332454472990369E-2</v>
      </c>
      <c r="FP114" s="167">
        <f t="shared" si="66"/>
        <v>6.3598871282830469E-2</v>
      </c>
      <c r="FQ114" s="431">
        <f t="shared" si="64"/>
        <v>-5.0068203076342535E-2</v>
      </c>
      <c r="FR114" s="167">
        <f>FR88/SUM(FR$81:FR$100)</f>
        <v>5.3760549337910211E-2</v>
      </c>
      <c r="FS114" s="430">
        <f t="shared" si="65"/>
        <v>-5.7487699314093733E-2</v>
      </c>
      <c r="FT114" s="333">
        <f t="shared" ref="FT114" si="79">FT88/SUM(FT$81:FT$100)</f>
        <v>5.3686438072004551E-2</v>
      </c>
      <c r="FZ114" s="69"/>
      <c r="GA114" s="69"/>
      <c r="GB114" s="69"/>
      <c r="GC114" s="69"/>
      <c r="HY114" s="77"/>
      <c r="HZ114" s="77"/>
      <c r="IA114" s="77"/>
      <c r="IB114" s="77"/>
      <c r="IF114" s="77"/>
      <c r="IG114" s="77"/>
      <c r="LE114" s="77"/>
      <c r="LF114" s="77"/>
      <c r="LG114" s="77"/>
      <c r="LH114" s="77"/>
      <c r="LJ114" s="77"/>
      <c r="LK114" s="77"/>
      <c r="MB114" s="77"/>
      <c r="MC114" s="77"/>
      <c r="MD114" s="77"/>
      <c r="ME114" s="77"/>
      <c r="MF114" s="77"/>
      <c r="MG114" s="77"/>
      <c r="MH114" s="77"/>
      <c r="MI114" s="77"/>
      <c r="MJ114" s="77"/>
      <c r="MK114" s="77"/>
      <c r="ML114" s="77"/>
      <c r="MM114" s="77"/>
      <c r="MN114" s="77"/>
      <c r="MO114" s="77"/>
      <c r="MP114" s="77"/>
      <c r="MQ114" s="77"/>
      <c r="NM114" s="77"/>
      <c r="NN114" s="77"/>
      <c r="NO114" s="77"/>
      <c r="NP114" s="77"/>
      <c r="NQ114" s="77"/>
      <c r="NR114" s="77"/>
      <c r="NS114" s="77"/>
      <c r="NT114" s="77"/>
      <c r="NU114" s="77"/>
      <c r="NV114" s="77"/>
      <c r="NW114" s="77"/>
      <c r="NX114" s="77"/>
      <c r="NY114" s="77"/>
      <c r="NZ114" s="77"/>
      <c r="OA114" s="77"/>
      <c r="OB114" s="77"/>
      <c r="OC114" s="77"/>
      <c r="OD114" s="77"/>
      <c r="OE114" s="77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S114" s="69"/>
      <c r="ZT114" s="69"/>
      <c r="ZU114" s="69"/>
      <c r="ZV114" s="69"/>
      <c r="ZW114" s="69"/>
      <c r="ZX114" s="69"/>
      <c r="ZY114" s="69"/>
      <c r="ZZ114" s="69"/>
      <c r="AAA114" s="69"/>
    </row>
    <row r="115" spans="49:703" x14ac:dyDescent="0.2">
      <c r="AW115" s="77"/>
      <c r="AX115" s="77"/>
      <c r="BE115" s="77"/>
      <c r="BF115" s="77"/>
      <c r="BG115" s="77"/>
      <c r="BH115" s="77"/>
      <c r="BI115" s="77"/>
      <c r="CD115" s="77"/>
      <c r="FL115" s="327" t="s">
        <v>121</v>
      </c>
      <c r="FM115" s="337">
        <f t="shared" si="62"/>
        <v>-8.5575271894676591E-2</v>
      </c>
      <c r="FN115" s="167">
        <f t="shared" si="66"/>
        <v>9.466292134831461E-2</v>
      </c>
      <c r="FO115" s="430">
        <f t="shared" si="63"/>
        <v>-6.8704396345576069E-2</v>
      </c>
      <c r="FP115" s="167">
        <f t="shared" si="66"/>
        <v>6.6658074668981979E-2</v>
      </c>
      <c r="FQ115" s="431">
        <f t="shared" si="64"/>
        <v>-5.974255539839491E-2</v>
      </c>
      <c r="FR115" s="167">
        <f t="shared" ref="FR115" si="80">FR89/SUM(FR$81:FR$100)</f>
        <v>6.5240384793915099E-2</v>
      </c>
      <c r="FS115" s="430">
        <f t="shared" si="65"/>
        <v>-6.3977451636494542E-2</v>
      </c>
      <c r="FT115" s="333">
        <f t="shared" ref="FT115" si="81">FT89/SUM(FT$81:FT$100)</f>
        <v>5.8601612331613102E-2</v>
      </c>
      <c r="FZ115" s="69"/>
      <c r="GA115" s="69"/>
      <c r="GB115" s="69"/>
      <c r="GC115" s="69"/>
      <c r="HY115" s="77"/>
      <c r="HZ115" s="77"/>
      <c r="IA115" s="77"/>
      <c r="IB115" s="77"/>
      <c r="IF115" s="77"/>
      <c r="IG115" s="77"/>
      <c r="LE115" s="77"/>
      <c r="LF115" s="77"/>
      <c r="LG115" s="77"/>
      <c r="LH115" s="77"/>
      <c r="LJ115" s="77"/>
      <c r="LK115" s="77"/>
      <c r="MB115" s="77"/>
      <c r="MC115" s="77"/>
      <c r="MD115" s="77"/>
      <c r="ME115" s="77"/>
      <c r="MF115" s="77"/>
      <c r="MG115" s="77"/>
      <c r="MH115" s="77"/>
      <c r="MI115" s="77"/>
      <c r="MJ115" s="77"/>
      <c r="MK115" s="77"/>
      <c r="ML115" s="77"/>
      <c r="MM115" s="77"/>
      <c r="MN115" s="77"/>
      <c r="MO115" s="77"/>
      <c r="MP115" s="77"/>
      <c r="MQ115" s="77"/>
      <c r="NM115" s="77"/>
      <c r="NN115" s="77"/>
      <c r="NO115" s="77"/>
      <c r="NP115" s="77"/>
      <c r="NQ115" s="77"/>
      <c r="NR115" s="77"/>
      <c r="NS115" s="77"/>
      <c r="NT115" s="77"/>
      <c r="NU115" s="77"/>
      <c r="NV115" s="77"/>
      <c r="NW115" s="77"/>
      <c r="NX115" s="77"/>
      <c r="NY115" s="77"/>
      <c r="NZ115" s="77"/>
      <c r="OA115" s="77"/>
      <c r="OB115" s="77"/>
      <c r="OC115" s="77"/>
      <c r="OD115" s="77"/>
      <c r="OE115" s="77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S115" s="69"/>
      <c r="ZT115" s="69"/>
      <c r="ZU115" s="69"/>
      <c r="ZV115" s="69"/>
      <c r="ZW115" s="69"/>
      <c r="ZX115" s="69"/>
      <c r="ZY115" s="69"/>
      <c r="ZZ115" s="69"/>
      <c r="AAA115" s="69"/>
    </row>
    <row r="116" spans="49:703" x14ac:dyDescent="0.2">
      <c r="CD116" s="77"/>
      <c r="FL116" s="327" t="s">
        <v>122</v>
      </c>
      <c r="FM116" s="337">
        <f t="shared" si="62"/>
        <v>-8.5002862049227246E-2</v>
      </c>
      <c r="FN116" s="167">
        <f t="shared" si="66"/>
        <v>7.3876404494382028E-2</v>
      </c>
      <c r="FO116" s="430">
        <f t="shared" si="63"/>
        <v>-7.1938806793794843E-2</v>
      </c>
      <c r="FP116" s="167">
        <f t="shared" si="66"/>
        <v>7.086363143043195E-2</v>
      </c>
      <c r="FQ116" s="431">
        <f t="shared" si="64"/>
        <v>-7.5540717066250415E-2</v>
      </c>
      <c r="FR116" s="167">
        <f t="shared" ref="FR116" si="82">FR90/SUM(FR$81:FR$100)</f>
        <v>7.9648607649427036E-2</v>
      </c>
      <c r="FS116" s="430">
        <f t="shared" si="65"/>
        <v>-6.4012420050850435E-2</v>
      </c>
      <c r="FT116" s="333">
        <f>FT90/SUM(FT$81:FT$100)</f>
        <v>5.9637917426864674E-2</v>
      </c>
      <c r="FZ116" s="69"/>
      <c r="GA116" s="69"/>
      <c r="GB116" s="69"/>
      <c r="GC116" s="69"/>
      <c r="HY116" s="77"/>
      <c r="HZ116" s="77"/>
      <c r="IA116" s="77"/>
      <c r="IB116" s="77"/>
      <c r="IF116" s="77"/>
      <c r="IG116" s="77"/>
      <c r="LE116" s="77"/>
      <c r="LF116" s="77"/>
      <c r="LG116" s="77"/>
      <c r="LH116" s="77"/>
      <c r="LJ116" s="77"/>
      <c r="LK116" s="77"/>
      <c r="MB116" s="77"/>
      <c r="MC116" s="77"/>
      <c r="MD116" s="77"/>
      <c r="ME116" s="77"/>
      <c r="MF116" s="77"/>
      <c r="MG116" s="77"/>
      <c r="MH116" s="77"/>
      <c r="MI116" s="77"/>
      <c r="MJ116" s="77"/>
      <c r="MK116" s="77"/>
      <c r="ML116" s="77"/>
      <c r="MM116" s="77"/>
      <c r="MN116" s="77"/>
      <c r="MO116" s="77"/>
      <c r="MP116" s="77"/>
      <c r="MQ116" s="77"/>
      <c r="NM116" s="77"/>
      <c r="NN116" s="77"/>
      <c r="NO116" s="77"/>
      <c r="NP116" s="77"/>
      <c r="NQ116" s="77"/>
      <c r="NR116" s="77"/>
      <c r="NS116" s="77"/>
      <c r="NT116" s="77"/>
      <c r="NU116" s="77"/>
      <c r="NV116" s="77"/>
      <c r="NW116" s="77"/>
      <c r="NX116" s="77"/>
      <c r="NY116" s="77"/>
      <c r="NZ116" s="77"/>
      <c r="OA116" s="77"/>
      <c r="OB116" s="77"/>
      <c r="OC116" s="77"/>
      <c r="OD116" s="77"/>
      <c r="OE116" s="77"/>
      <c r="YA116" s="69"/>
      <c r="YB116" s="69"/>
      <c r="YC116" s="69"/>
      <c r="YD116" s="69"/>
      <c r="YE116" s="69"/>
      <c r="YF116" s="69"/>
      <c r="YG116" s="69"/>
      <c r="YH116" s="69"/>
      <c r="YI116" s="69"/>
      <c r="YJ116" s="69"/>
      <c r="YK116" s="69"/>
      <c r="YL116" s="69"/>
      <c r="YM116" s="69"/>
      <c r="YN116" s="69"/>
      <c r="YO116" s="69"/>
      <c r="YP116" s="69"/>
      <c r="YQ116" s="69"/>
      <c r="YR116" s="69"/>
      <c r="YS116" s="69"/>
      <c r="YT116" s="69"/>
      <c r="YU116" s="69"/>
      <c r="YV116" s="69"/>
      <c r="YW116" s="69"/>
      <c r="YX116" s="69"/>
      <c r="YY116" s="69"/>
      <c r="YZ116" s="69"/>
      <c r="ZA116" s="69"/>
      <c r="ZB116" s="69"/>
      <c r="ZC116" s="69"/>
      <c r="ZE116" s="69"/>
      <c r="ZF116" s="69"/>
      <c r="ZG116" s="69"/>
      <c r="ZH116" s="69"/>
      <c r="ZI116" s="69"/>
      <c r="ZJ116" s="69"/>
      <c r="ZK116" s="69"/>
      <c r="ZL116" s="69"/>
      <c r="ZM116" s="69"/>
      <c r="ZN116" s="69"/>
      <c r="ZO116" s="69"/>
      <c r="ZP116" s="69"/>
      <c r="ZQ116" s="69"/>
      <c r="ZS116" s="69"/>
      <c r="ZT116" s="69"/>
      <c r="ZU116" s="69"/>
      <c r="ZV116" s="69"/>
      <c r="ZW116" s="69"/>
      <c r="ZX116" s="69"/>
      <c r="ZY116" s="69"/>
      <c r="ZZ116" s="69"/>
      <c r="AAA116" s="69"/>
    </row>
    <row r="117" spans="49:703" x14ac:dyDescent="0.2">
      <c r="CD117" s="77"/>
      <c r="FL117" s="327" t="s">
        <v>123</v>
      </c>
      <c r="FM117" s="337">
        <f t="shared" si="62"/>
        <v>-6.5540927303949628E-2</v>
      </c>
      <c r="FN117" s="167">
        <f t="shared" si="66"/>
        <v>7.4999999999999997E-2</v>
      </c>
      <c r="FO117" s="430">
        <f t="shared" si="63"/>
        <v>-6.3507879085167696E-2</v>
      </c>
      <c r="FP117" s="167">
        <f t="shared" si="66"/>
        <v>6.2588181028869108E-2</v>
      </c>
      <c r="FQ117" s="431">
        <f t="shared" si="64"/>
        <v>-6.9705413373435304E-2</v>
      </c>
      <c r="FR117" s="167">
        <f t="shared" ref="FR117" si="83">FR91/SUM(FR$81:FR$100)</f>
        <v>7.3164433980667562E-2</v>
      </c>
      <c r="FS117" s="430">
        <f t="shared" si="65"/>
        <v>-5.9604530266608544E-2</v>
      </c>
      <c r="FT117" s="333">
        <f t="shared" ref="FT117" si="84">FT91/SUM(FT$81:FT$100)</f>
        <v>5.9383563545467935E-2</v>
      </c>
      <c r="FZ117" s="69"/>
      <c r="GA117" s="69"/>
      <c r="GB117" s="69"/>
      <c r="GC117" s="69"/>
      <c r="HY117" s="77"/>
      <c r="HZ117" s="77"/>
      <c r="IA117" s="77"/>
      <c r="IB117" s="77"/>
      <c r="IF117" s="77"/>
      <c r="IG117" s="77"/>
      <c r="LE117" s="77"/>
      <c r="LF117" s="77"/>
      <c r="LG117" s="77"/>
      <c r="LH117" s="77"/>
      <c r="LJ117" s="77"/>
      <c r="LK117" s="77"/>
      <c r="MB117" s="77"/>
      <c r="MC117" s="77"/>
      <c r="MD117" s="77"/>
      <c r="ME117" s="77"/>
      <c r="MF117" s="77"/>
      <c r="MG117" s="77"/>
      <c r="MH117" s="77"/>
      <c r="MI117" s="77"/>
      <c r="MJ117" s="77"/>
      <c r="MK117" s="77"/>
      <c r="ML117" s="77"/>
      <c r="MM117" s="77"/>
      <c r="MN117" s="77"/>
      <c r="MO117" s="77"/>
      <c r="MP117" s="77"/>
      <c r="MQ117" s="77"/>
      <c r="NM117" s="77"/>
      <c r="NN117" s="77"/>
      <c r="NO117" s="77"/>
      <c r="NP117" s="77"/>
      <c r="NQ117" s="77"/>
      <c r="NR117" s="77"/>
      <c r="NS117" s="77"/>
      <c r="NT117" s="77"/>
      <c r="NU117" s="77"/>
      <c r="NV117" s="77"/>
      <c r="NW117" s="77"/>
      <c r="NX117" s="77"/>
      <c r="NY117" s="77"/>
      <c r="NZ117" s="77"/>
      <c r="OA117" s="77"/>
      <c r="OB117" s="77"/>
      <c r="OC117" s="77"/>
      <c r="OD117" s="77"/>
      <c r="OE117" s="77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S117" s="69"/>
      <c r="ZT117" s="69"/>
      <c r="ZU117" s="69"/>
      <c r="ZV117" s="69"/>
      <c r="ZW117" s="69"/>
      <c r="ZX117" s="69"/>
      <c r="ZY117" s="69"/>
      <c r="ZZ117" s="69"/>
      <c r="AAA117" s="69"/>
    </row>
    <row r="118" spans="49:703" x14ac:dyDescent="0.2">
      <c r="CD118" s="77"/>
      <c r="FL118" s="327" t="s">
        <v>124</v>
      </c>
      <c r="FM118" s="337">
        <f t="shared" si="62"/>
        <v>-5.7240984544934176E-2</v>
      </c>
      <c r="FN118" s="167">
        <f t="shared" si="66"/>
        <v>5.1404494382022471E-2</v>
      </c>
      <c r="FO118" s="430">
        <f t="shared" si="63"/>
        <v>-4.5718621619964435E-2</v>
      </c>
      <c r="FP118" s="167">
        <f t="shared" si="66"/>
        <v>4.3819188191881922E-2</v>
      </c>
      <c r="FQ118" s="431">
        <f t="shared" si="64"/>
        <v>-8.4736256361247111E-2</v>
      </c>
      <c r="FR118" s="167">
        <f t="shared" ref="FR118" si="85">FR92/SUM(FR$81:FR$100)</f>
        <v>7.7250064091065815E-2</v>
      </c>
      <c r="FS118" s="430">
        <f t="shared" si="65"/>
        <v>-5.997069011783019E-2</v>
      </c>
      <c r="FT118" s="333">
        <f t="shared" ref="FT118" si="86">FT92/SUM(FT$81:FT$100)</f>
        <v>5.873972448623313E-2</v>
      </c>
      <c r="FZ118" s="69"/>
      <c r="GA118" s="69"/>
      <c r="GB118" s="69"/>
      <c r="GC118" s="69"/>
      <c r="HY118" s="77"/>
      <c r="HZ118" s="77"/>
      <c r="IA118" s="77"/>
      <c r="IB118" s="77"/>
      <c r="IF118" s="77"/>
      <c r="IG118" s="77"/>
      <c r="LE118" s="77"/>
      <c r="LF118" s="77"/>
      <c r="LG118" s="77"/>
      <c r="LH118" s="77"/>
      <c r="LJ118" s="77"/>
      <c r="LK118" s="77"/>
      <c r="MB118" s="77"/>
      <c r="MC118" s="77"/>
      <c r="MD118" s="77"/>
      <c r="ME118" s="77"/>
      <c r="MF118" s="77"/>
      <c r="MG118" s="77"/>
      <c r="MH118" s="77"/>
      <c r="MI118" s="77"/>
      <c r="MJ118" s="77"/>
      <c r="MK118" s="77"/>
      <c r="ML118" s="77"/>
      <c r="MM118" s="77"/>
      <c r="MN118" s="77"/>
      <c r="MO118" s="77"/>
      <c r="MP118" s="77"/>
      <c r="MQ118" s="77"/>
      <c r="NM118" s="77"/>
      <c r="NN118" s="77"/>
      <c r="NO118" s="77"/>
      <c r="NP118" s="77"/>
      <c r="NQ118" s="77"/>
      <c r="NR118" s="77"/>
      <c r="NS118" s="77"/>
      <c r="NT118" s="77"/>
      <c r="NU118" s="77"/>
      <c r="NV118" s="77"/>
      <c r="NW118" s="77"/>
      <c r="NX118" s="77"/>
      <c r="NY118" s="77"/>
      <c r="NZ118" s="77"/>
      <c r="OA118" s="77"/>
      <c r="OB118" s="77"/>
      <c r="OC118" s="77"/>
      <c r="OD118" s="77"/>
      <c r="OE118" s="77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S118" s="69"/>
      <c r="ZT118" s="69"/>
      <c r="ZU118" s="69"/>
      <c r="ZV118" s="69"/>
      <c r="ZW118" s="69"/>
      <c r="ZX118" s="69"/>
      <c r="ZY118" s="69"/>
      <c r="ZZ118" s="69"/>
      <c r="AAA118" s="69"/>
    </row>
    <row r="119" spans="49:703" ht="15" customHeight="1" x14ac:dyDescent="0.2">
      <c r="CD119" s="77"/>
      <c r="FL119" s="327" t="s">
        <v>125</v>
      </c>
      <c r="FM119" s="337">
        <f t="shared" si="62"/>
        <v>-5.00858614768174E-2</v>
      </c>
      <c r="FN119" s="167">
        <f t="shared" si="66"/>
        <v>4.9719101123595504E-2</v>
      </c>
      <c r="FO119" s="430">
        <f t="shared" si="63"/>
        <v>-4.2430559813599854E-2</v>
      </c>
      <c r="FP119" s="167">
        <f t="shared" si="66"/>
        <v>4.3581777729541998E-2</v>
      </c>
      <c r="FQ119" s="431">
        <f t="shared" si="64"/>
        <v>-7.855820401154133E-2</v>
      </c>
      <c r="FR119" s="167">
        <f t="shared" ref="FR119" si="87">FR93/SUM(FR$81:FR$100)</f>
        <v>7.2973965371740418E-2</v>
      </c>
      <c r="FS119" s="430">
        <f t="shared" si="65"/>
        <v>-5.9301965354567408E-2</v>
      </c>
      <c r="FT119" s="333">
        <f t="shared" ref="FT119" si="88">FT93/SUM(FT$81:FT$100)</f>
        <v>6.2027479323633609E-2</v>
      </c>
      <c r="FZ119" s="69"/>
      <c r="GA119" s="69"/>
      <c r="GB119" s="69"/>
      <c r="GC119" s="69"/>
      <c r="HY119" s="77"/>
      <c r="HZ119" s="77"/>
      <c r="IA119" s="77"/>
      <c r="IB119" s="77"/>
      <c r="IF119" s="77"/>
      <c r="IG119" s="77"/>
      <c r="LE119" s="77"/>
      <c r="LF119" s="77"/>
      <c r="LG119" s="77"/>
      <c r="LH119" s="77"/>
      <c r="LJ119" s="77"/>
      <c r="LK119" s="77"/>
      <c r="MB119" s="77"/>
      <c r="MC119" s="77"/>
      <c r="MD119" s="77"/>
      <c r="ME119" s="77"/>
      <c r="MF119" s="77"/>
      <c r="MG119" s="77"/>
      <c r="MH119" s="77"/>
      <c r="MI119" s="77"/>
      <c r="MJ119" s="77"/>
      <c r="MK119" s="77"/>
      <c r="ML119" s="77"/>
      <c r="MM119" s="77"/>
      <c r="MN119" s="77"/>
      <c r="MO119" s="77"/>
      <c r="MP119" s="77"/>
      <c r="MQ119" s="77"/>
      <c r="NM119" s="77"/>
      <c r="NN119" s="77"/>
      <c r="NO119" s="77"/>
      <c r="NP119" s="77"/>
      <c r="NQ119" s="77"/>
      <c r="NR119" s="77"/>
      <c r="NS119" s="77"/>
      <c r="NT119" s="77"/>
      <c r="NU119" s="77"/>
      <c r="NV119" s="77"/>
      <c r="NW119" s="77"/>
      <c r="NX119" s="77"/>
      <c r="NY119" s="77"/>
      <c r="NZ119" s="77"/>
      <c r="OA119" s="77"/>
      <c r="OB119" s="77"/>
      <c r="OC119" s="77"/>
      <c r="OD119" s="77"/>
      <c r="OE119" s="77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S119" s="69"/>
      <c r="ZT119" s="69"/>
      <c r="ZU119" s="69"/>
      <c r="ZV119" s="69"/>
      <c r="ZW119" s="69"/>
      <c r="ZX119" s="69"/>
      <c r="ZY119" s="69"/>
      <c r="ZZ119" s="69"/>
      <c r="AAA119" s="69"/>
    </row>
    <row r="120" spans="49:703" ht="15" customHeight="1" x14ac:dyDescent="0.2">
      <c r="CD120" s="77"/>
      <c r="FL120" s="327" t="s">
        <v>126</v>
      </c>
      <c r="FM120" s="337">
        <f t="shared" si="62"/>
        <v>-3.8065254722381224E-2</v>
      </c>
      <c r="FN120" s="167">
        <f t="shared" si="66"/>
        <v>3.707865168539326E-2</v>
      </c>
      <c r="FO120" s="430">
        <f t="shared" si="63"/>
        <v>-3.9180820405910845E-2</v>
      </c>
      <c r="FP120" s="167">
        <f t="shared" si="66"/>
        <v>4.3520729324940305E-2</v>
      </c>
      <c r="FQ120" s="431">
        <f t="shared" si="64"/>
        <v>-6.7646572698673288E-2</v>
      </c>
      <c r="FR120" s="167">
        <f t="shared" ref="FR120" si="89">FR94/SUM(FR$81:FR$100)</f>
        <v>6.5786440756799652E-2</v>
      </c>
      <c r="FS120" s="430">
        <f t="shared" si="65"/>
        <v>-5.1247550561710972E-2</v>
      </c>
      <c r="FT120" s="333">
        <f t="shared" ref="FT120" si="90">FT94/SUM(FT$81:FT$100)</f>
        <v>5.751348553640305E-2</v>
      </c>
      <c r="FZ120" s="69"/>
      <c r="GA120" s="69"/>
      <c r="GB120" s="69"/>
      <c r="GC120" s="69"/>
      <c r="HY120" s="77"/>
      <c r="HZ120" s="77"/>
      <c r="IA120" s="77"/>
      <c r="IB120" s="77"/>
      <c r="IF120" s="77"/>
      <c r="IG120" s="77"/>
      <c r="LE120" s="77"/>
      <c r="LF120" s="77"/>
      <c r="LG120" s="77"/>
      <c r="LH120" s="77"/>
      <c r="LJ120" s="77"/>
      <c r="LK120" s="77"/>
      <c r="MB120" s="77"/>
      <c r="MC120" s="77"/>
      <c r="MD120" s="77"/>
      <c r="ME120" s="77"/>
      <c r="MF120" s="77"/>
      <c r="MG120" s="77"/>
      <c r="MH120" s="77"/>
      <c r="MI120" s="77"/>
      <c r="MJ120" s="77"/>
      <c r="MK120" s="77"/>
      <c r="ML120" s="77"/>
      <c r="MM120" s="77"/>
      <c r="MN120" s="77"/>
      <c r="MO120" s="77"/>
      <c r="MP120" s="77"/>
      <c r="MQ120" s="77"/>
      <c r="NM120" s="77"/>
      <c r="NN120" s="77"/>
      <c r="NO120" s="77"/>
      <c r="NP120" s="77"/>
      <c r="NQ120" s="77"/>
      <c r="NR120" s="77"/>
      <c r="NS120" s="77"/>
      <c r="NT120" s="77"/>
      <c r="NU120" s="77"/>
      <c r="NV120" s="77"/>
      <c r="NW120" s="77"/>
      <c r="NX120" s="77"/>
      <c r="NY120" s="77"/>
      <c r="NZ120" s="77"/>
      <c r="OA120" s="77"/>
      <c r="OB120" s="77"/>
      <c r="OC120" s="77"/>
      <c r="OD120" s="77"/>
      <c r="OE120" s="77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S120" s="69"/>
      <c r="ZT120" s="69"/>
      <c r="ZU120" s="69"/>
      <c r="ZV120" s="69"/>
      <c r="ZW120" s="69"/>
      <c r="ZX120" s="69"/>
      <c r="ZY120" s="69"/>
      <c r="ZZ120" s="69"/>
      <c r="AAA120" s="69"/>
    </row>
    <row r="121" spans="49:703" ht="15" customHeight="1" x14ac:dyDescent="0.2">
      <c r="CD121" s="77"/>
      <c r="FL121" s="327" t="s">
        <v>127</v>
      </c>
      <c r="FM121" s="337">
        <f t="shared" si="62"/>
        <v>-2.5758443045220378E-2</v>
      </c>
      <c r="FN121" s="167">
        <f t="shared" si="66"/>
        <v>2.8651685393258425E-2</v>
      </c>
      <c r="FO121" s="430">
        <f t="shared" si="63"/>
        <v>-3.3363480286958118E-2</v>
      </c>
      <c r="FP121" s="167">
        <f t="shared" si="66"/>
        <v>4.1865639244627738E-2</v>
      </c>
      <c r="FQ121" s="431">
        <f t="shared" si="64"/>
        <v>-5.572834211159234E-2</v>
      </c>
      <c r="FR121" s="167">
        <f t="shared" ref="FR121" si="91">FR95/SUM(FR$81:FR$100)</f>
        <v>5.8197122870975733E-2</v>
      </c>
      <c r="FS121" s="430">
        <f t="shared" si="65"/>
        <v>-3.6444263476026841E-2</v>
      </c>
      <c r="FT121" s="333">
        <f t="shared" ref="FT121" si="92">FT95/SUM(FT$81:FT$100)</f>
        <v>4.06773371630655E-2</v>
      </c>
      <c r="FZ121" s="69"/>
      <c r="GA121" s="69"/>
      <c r="GB121" s="69"/>
      <c r="GC121" s="69"/>
      <c r="HY121" s="77"/>
      <c r="HZ121" s="77"/>
      <c r="IA121" s="77"/>
      <c r="IB121" s="77"/>
      <c r="IF121" s="77"/>
      <c r="IG121" s="77"/>
      <c r="LE121" s="77"/>
      <c r="LF121" s="77"/>
      <c r="LG121" s="77"/>
      <c r="LH121" s="77"/>
      <c r="LJ121" s="77"/>
      <c r="LK121" s="77"/>
      <c r="MB121" s="77"/>
      <c r="MC121" s="77"/>
      <c r="MD121" s="77"/>
      <c r="ME121" s="77"/>
      <c r="MF121" s="77"/>
      <c r="MG121" s="77"/>
      <c r="MH121" s="77"/>
      <c r="MI121" s="77"/>
      <c r="MJ121" s="77"/>
      <c r="MK121" s="77"/>
      <c r="ML121" s="77"/>
      <c r="MM121" s="77"/>
      <c r="MN121" s="77"/>
      <c r="MO121" s="77"/>
      <c r="MP121" s="77"/>
      <c r="MQ121" s="77"/>
      <c r="NM121" s="77"/>
      <c r="NN121" s="77"/>
      <c r="NO121" s="77"/>
      <c r="NP121" s="77"/>
      <c r="NQ121" s="77"/>
      <c r="NR121" s="77"/>
      <c r="NS121" s="77"/>
      <c r="NT121" s="77"/>
      <c r="NU121" s="77"/>
      <c r="NV121" s="77"/>
      <c r="NW121" s="77"/>
      <c r="NX121" s="77"/>
      <c r="NY121" s="77"/>
      <c r="NZ121" s="77"/>
      <c r="OA121" s="77"/>
      <c r="OB121" s="77"/>
      <c r="OC121" s="77"/>
      <c r="OD121" s="77"/>
      <c r="OE121" s="77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S121" s="69"/>
      <c r="ZT121" s="69"/>
      <c r="ZU121" s="69"/>
      <c r="ZV121" s="69"/>
      <c r="ZW121" s="69"/>
      <c r="ZX121" s="69"/>
      <c r="ZY121" s="69"/>
      <c r="ZZ121" s="69"/>
      <c r="AAA121" s="69"/>
    </row>
    <row r="122" spans="49:703" ht="15" customHeight="1" x14ac:dyDescent="0.2">
      <c r="CD122" s="77"/>
      <c r="FL122" s="327" t="s">
        <v>128</v>
      </c>
      <c r="FM122" s="337">
        <f t="shared" si="62"/>
        <v>-2.2323983972524327E-2</v>
      </c>
      <c r="FN122" s="167">
        <f t="shared" si="66"/>
        <v>2.443820224719101E-2</v>
      </c>
      <c r="FO122" s="430">
        <f t="shared" si="63"/>
        <v>-2.8366239499662764E-2</v>
      </c>
      <c r="FP122" s="167">
        <f t="shared" si="66"/>
        <v>3.8189168656392443E-2</v>
      </c>
      <c r="FQ122" s="431">
        <f t="shared" si="64"/>
        <v>-4.1350296353653115E-2</v>
      </c>
      <c r="FR122" s="167">
        <f t="shared" ref="FR122" si="93">FR96/SUM(FR$81:FR$100)</f>
        <v>4.5518015635911332E-2</v>
      </c>
      <c r="FS122" s="430">
        <f t="shared" si="65"/>
        <v>-3.0789138967897881E-2</v>
      </c>
      <c r="FT122" s="333">
        <f t="shared" ref="FT122" si="94">FT96/SUM(FT$81:FT$100)</f>
        <v>3.8741415222049949E-2</v>
      </c>
      <c r="FZ122" s="69"/>
      <c r="GA122" s="69"/>
      <c r="GB122" s="69"/>
      <c r="GC122" s="69"/>
      <c r="HY122" s="77"/>
      <c r="HZ122" s="77"/>
      <c r="IA122" s="77"/>
      <c r="IB122" s="77"/>
      <c r="IF122" s="77"/>
      <c r="IG122" s="77"/>
      <c r="LE122" s="77"/>
      <c r="LF122" s="77"/>
      <c r="LG122" s="77"/>
      <c r="LH122" s="77"/>
      <c r="LJ122" s="77"/>
      <c r="LK122" s="77"/>
      <c r="MB122" s="77"/>
      <c r="MC122" s="77"/>
      <c r="MD122" s="77"/>
      <c r="ME122" s="77"/>
      <c r="MF122" s="77"/>
      <c r="MG122" s="77"/>
      <c r="MH122" s="77"/>
      <c r="MI122" s="77"/>
      <c r="MJ122" s="77"/>
      <c r="MK122" s="77"/>
      <c r="ML122" s="77"/>
      <c r="MM122" s="77"/>
      <c r="MN122" s="77"/>
      <c r="MO122" s="77"/>
      <c r="MP122" s="77"/>
      <c r="MQ122" s="77"/>
      <c r="NM122" s="77"/>
      <c r="NN122" s="77"/>
      <c r="NO122" s="77"/>
      <c r="NP122" s="77"/>
      <c r="NQ122" s="77"/>
      <c r="NR122" s="77"/>
      <c r="NS122" s="77"/>
      <c r="NT122" s="77"/>
      <c r="NU122" s="77"/>
      <c r="NV122" s="77"/>
      <c r="NW122" s="77"/>
      <c r="NX122" s="77"/>
      <c r="NY122" s="77"/>
      <c r="NZ122" s="77"/>
      <c r="OA122" s="77"/>
      <c r="OB122" s="77"/>
      <c r="OC122" s="77"/>
      <c r="OD122" s="77"/>
      <c r="OE122" s="77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S122" s="69"/>
      <c r="ZT122" s="69"/>
      <c r="ZU122" s="69"/>
      <c r="ZV122" s="69"/>
      <c r="ZW122" s="69"/>
      <c r="ZX122" s="69"/>
      <c r="ZY122" s="69"/>
      <c r="ZZ122" s="69"/>
      <c r="AAA122" s="69"/>
    </row>
    <row r="123" spans="49:703" ht="15" customHeight="1" x14ac:dyDescent="0.2">
      <c r="CD123" s="77"/>
      <c r="FL123" s="327" t="s">
        <v>129</v>
      </c>
      <c r="FM123" s="337">
        <f t="shared" si="62"/>
        <v>-6.2965082999427591E-3</v>
      </c>
      <c r="FN123" s="167">
        <f t="shared" si="66"/>
        <v>1.1235955056179775E-2</v>
      </c>
      <c r="FO123" s="430">
        <f t="shared" si="63"/>
        <v>-1.2355141333006315E-2</v>
      </c>
      <c r="FP123" s="167">
        <f t="shared" si="66"/>
        <v>2.0417299761232906E-2</v>
      </c>
      <c r="FQ123" s="431">
        <f t="shared" si="64"/>
        <v>-2.8791140331882775E-2</v>
      </c>
      <c r="FR123" s="167">
        <f t="shared" ref="FR123" si="95">FR97/SUM(FR$81:FR$100)</f>
        <v>3.3244945360270756E-2</v>
      </c>
      <c r="FS123" s="430">
        <f t="shared" si="65"/>
        <v>-2.5541750881379086E-2</v>
      </c>
      <c r="FT123" s="333">
        <f t="shared" ref="FT123" si="96">FT97/SUM(FT$81:FT$100)</f>
        <v>3.5640699362173352E-2</v>
      </c>
      <c r="FZ123" s="69"/>
      <c r="GA123" s="69"/>
      <c r="GB123" s="69"/>
      <c r="GC123" s="69"/>
      <c r="HY123" s="77"/>
      <c r="HZ123" s="77"/>
      <c r="IA123" s="77"/>
      <c r="IB123" s="77"/>
      <c r="IF123" s="77"/>
      <c r="IG123" s="77"/>
      <c r="LE123" s="77"/>
      <c r="LF123" s="77"/>
      <c r="LG123" s="77"/>
      <c r="LH123" s="77"/>
      <c r="LJ123" s="77"/>
      <c r="LK123" s="77"/>
      <c r="MB123" s="77"/>
      <c r="MC123" s="77"/>
      <c r="MD123" s="77"/>
      <c r="ME123" s="77"/>
      <c r="MF123" s="77"/>
      <c r="MG123" s="77"/>
      <c r="MH123" s="77"/>
      <c r="MI123" s="77"/>
      <c r="MJ123" s="77"/>
      <c r="MK123" s="77"/>
      <c r="ML123" s="77"/>
      <c r="MM123" s="77"/>
      <c r="MN123" s="77"/>
      <c r="MO123" s="77"/>
      <c r="MP123" s="77"/>
      <c r="MQ123" s="77"/>
      <c r="NM123" s="77"/>
      <c r="NN123" s="77"/>
      <c r="NO123" s="77"/>
      <c r="NP123" s="77"/>
      <c r="NQ123" s="77"/>
      <c r="NR123" s="77"/>
      <c r="NS123" s="77"/>
      <c r="NT123" s="77"/>
      <c r="NU123" s="77"/>
      <c r="NV123" s="77"/>
      <c r="NW123" s="77"/>
      <c r="NX123" s="77"/>
      <c r="NY123" s="77"/>
      <c r="NZ123" s="77"/>
      <c r="OA123" s="77"/>
      <c r="OB123" s="77"/>
      <c r="OC123" s="77"/>
      <c r="OD123" s="77"/>
      <c r="OE123" s="77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S123" s="69"/>
      <c r="ZT123" s="69"/>
      <c r="ZU123" s="69"/>
      <c r="ZV123" s="69"/>
      <c r="ZW123" s="69"/>
      <c r="ZX123" s="69"/>
      <c r="ZY123" s="69"/>
      <c r="ZZ123" s="69"/>
      <c r="AAA123" s="69"/>
    </row>
    <row r="124" spans="49:703" ht="15" customHeight="1" x14ac:dyDescent="0.2">
      <c r="CD124" s="77"/>
      <c r="FL124" s="327" t="s">
        <v>130</v>
      </c>
      <c r="FM124" s="337">
        <f t="shared" si="62"/>
        <v>-9.4447624499141378E-3</v>
      </c>
      <c r="FN124" s="167">
        <f t="shared" si="66"/>
        <v>1.8820224719101122E-2</v>
      </c>
      <c r="FO124" s="430">
        <f t="shared" si="63"/>
        <v>-1.0216751486909068E-2</v>
      </c>
      <c r="FP124" s="167">
        <f t="shared" si="66"/>
        <v>2.0227371391360972E-2</v>
      </c>
      <c r="FQ124" s="431">
        <f t="shared" si="64"/>
        <v>-1.3198482496189793E-2</v>
      </c>
      <c r="FR124" s="167">
        <f t="shared" ref="FR124" si="97">FR98/SUM(FR$81:FR$100)</f>
        <v>2.5201767886787702E-2</v>
      </c>
      <c r="FS124" s="430">
        <f t="shared" si="65"/>
        <v>-1.561088732447698E-2</v>
      </c>
      <c r="FT124" s="333">
        <f t="shared" ref="FT124" si="98">FT98/SUM(FT$81:FT$100)</f>
        <v>2.7329500245203968E-2</v>
      </c>
      <c r="FZ124" s="69"/>
      <c r="GA124" s="69"/>
      <c r="GB124" s="69"/>
      <c r="GC124" s="69"/>
      <c r="HY124" s="77"/>
      <c r="HZ124" s="77"/>
      <c r="IA124" s="77"/>
      <c r="IB124" s="77"/>
      <c r="IF124" s="77"/>
      <c r="IG124" s="77"/>
      <c r="LE124" s="77"/>
      <c r="LF124" s="77"/>
      <c r="LG124" s="77"/>
      <c r="LH124" s="77"/>
      <c r="LJ124" s="77"/>
      <c r="LK124" s="77"/>
      <c r="MB124" s="77"/>
      <c r="MC124" s="77"/>
      <c r="MD124" s="77"/>
      <c r="ME124" s="77"/>
      <c r="MF124" s="77"/>
      <c r="MG124" s="77"/>
      <c r="MH124" s="77"/>
      <c r="MI124" s="77"/>
      <c r="MJ124" s="77"/>
      <c r="MK124" s="77"/>
      <c r="ML124" s="77"/>
      <c r="MM124" s="77"/>
      <c r="MN124" s="77"/>
      <c r="MO124" s="77"/>
      <c r="MP124" s="77"/>
      <c r="MQ124" s="77"/>
      <c r="NM124" s="77"/>
      <c r="NN124" s="77"/>
      <c r="NO124" s="77"/>
      <c r="NP124" s="77"/>
      <c r="NQ124" s="77"/>
      <c r="NR124" s="77"/>
      <c r="NS124" s="77"/>
      <c r="NT124" s="77"/>
      <c r="NU124" s="77"/>
      <c r="NV124" s="77"/>
      <c r="NW124" s="77"/>
      <c r="NX124" s="77"/>
      <c r="NY124" s="77"/>
      <c r="NZ124" s="77"/>
      <c r="OA124" s="77"/>
      <c r="OB124" s="77"/>
      <c r="OC124" s="77"/>
      <c r="OD124" s="77"/>
      <c r="OE124" s="77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S124" s="69"/>
      <c r="ZT124" s="69"/>
      <c r="ZU124" s="69"/>
      <c r="ZV124" s="69"/>
      <c r="ZW124" s="69"/>
      <c r="ZX124" s="69"/>
      <c r="ZY124" s="69"/>
      <c r="ZZ124" s="69"/>
      <c r="AAA124" s="69"/>
    </row>
    <row r="125" spans="49:703" ht="15" customHeight="1" x14ac:dyDescent="0.2">
      <c r="CD125" s="77"/>
      <c r="FL125" s="327" t="s">
        <v>131</v>
      </c>
      <c r="FM125" s="337">
        <f t="shared" si="62"/>
        <v>-2.2896393817973667E-3</v>
      </c>
      <c r="FN125" s="167">
        <f t="shared" si="66"/>
        <v>1.1797752808988765E-2</v>
      </c>
      <c r="FO125" s="430">
        <f t="shared" si="63"/>
        <v>-2.9278312588141516E-3</v>
      </c>
      <c r="FP125" s="167">
        <f t="shared" si="66"/>
        <v>8.6960060777078359E-3</v>
      </c>
      <c r="FQ125" s="431">
        <f t="shared" si="64"/>
        <v>-6.6422141657930542E-3</v>
      </c>
      <c r="FR125" s="167">
        <f t="shared" ref="FR125" si="99">FR99/SUM(FR$81:FR$100)</f>
        <v>1.1910257437384286E-2</v>
      </c>
      <c r="FS125" s="430">
        <f t="shared" si="65"/>
        <v>-6.8568030320993803E-3</v>
      </c>
      <c r="FT125" s="333">
        <f t="shared" ref="FT125" si="100">FT99/SUM(FT$81:FT$100)</f>
        <v>1.5771045141218888E-2</v>
      </c>
      <c r="FZ125" s="69"/>
      <c r="GA125" s="69"/>
      <c r="GB125" s="69"/>
      <c r="GC125" s="69"/>
      <c r="HY125" s="77"/>
      <c r="HZ125" s="77"/>
      <c r="IA125" s="77"/>
      <c r="IB125" s="77"/>
      <c r="IF125" s="77"/>
      <c r="IG125" s="77"/>
      <c r="LE125" s="77"/>
      <c r="LF125" s="77"/>
      <c r="LG125" s="77"/>
      <c r="LH125" s="77"/>
      <c r="LJ125" s="77"/>
      <c r="LK125" s="77"/>
      <c r="MB125" s="77"/>
      <c r="MC125" s="77"/>
      <c r="MD125" s="77"/>
      <c r="ME125" s="77"/>
      <c r="MF125" s="77"/>
      <c r="MG125" s="77"/>
      <c r="MH125" s="77"/>
      <c r="MI125" s="77"/>
      <c r="MJ125" s="77"/>
      <c r="MK125" s="77"/>
      <c r="ML125" s="77"/>
      <c r="MM125" s="77"/>
      <c r="MN125" s="77"/>
      <c r="MO125" s="77"/>
      <c r="MP125" s="77"/>
      <c r="MQ125" s="77"/>
      <c r="NM125" s="77"/>
      <c r="NN125" s="77"/>
      <c r="NO125" s="77"/>
      <c r="NP125" s="77"/>
      <c r="NQ125" s="77"/>
      <c r="NR125" s="77"/>
      <c r="NS125" s="77"/>
      <c r="NT125" s="77"/>
      <c r="NU125" s="77"/>
      <c r="NV125" s="77"/>
      <c r="NW125" s="77"/>
      <c r="NX125" s="77"/>
      <c r="NY125" s="77"/>
      <c r="NZ125" s="77"/>
      <c r="OA125" s="77"/>
      <c r="OB125" s="77"/>
      <c r="OC125" s="77"/>
      <c r="OD125" s="77"/>
      <c r="OE125" s="77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S125" s="69"/>
      <c r="ZT125" s="69"/>
      <c r="ZU125" s="69"/>
      <c r="ZV125" s="69"/>
      <c r="ZW125" s="69"/>
      <c r="ZX125" s="69"/>
      <c r="ZY125" s="69"/>
      <c r="ZZ125" s="69"/>
      <c r="AAA125" s="69"/>
    </row>
    <row r="126" spans="49:703" ht="15" customHeight="1" x14ac:dyDescent="0.2">
      <c r="CD126" s="77"/>
      <c r="FL126" s="328" t="s">
        <v>708</v>
      </c>
      <c r="FM126" s="338">
        <f t="shared" si="62"/>
        <v>-5.7240984544934168E-4</v>
      </c>
      <c r="FN126" s="334">
        <f t="shared" si="66"/>
        <v>4.2134831460674156E-3</v>
      </c>
      <c r="FO126" s="432">
        <f t="shared" si="63"/>
        <v>-5.3651358145809062E-4</v>
      </c>
      <c r="FP126" s="334">
        <f t="shared" si="66"/>
        <v>2.604731929672238E-3</v>
      </c>
      <c r="FQ126" s="433">
        <f t="shared" si="64"/>
        <v>-3.1720186938120677E-3</v>
      </c>
      <c r="FR126" s="334">
        <f t="shared" ref="FR126" si="101">FR100/SUM(FR$81:FR$100)</f>
        <v>8.3255582662818978E-3</v>
      </c>
      <c r="FS126" s="432">
        <f t="shared" si="65"/>
        <v>-1.4061564046358005E-3</v>
      </c>
      <c r="FT126" s="335">
        <f t="shared" ref="FT126" si="102">FT100/SUM(FT$81:FT$100)</f>
        <v>4.7525064769523588E-3</v>
      </c>
      <c r="FZ126" s="69"/>
      <c r="GA126" s="69"/>
      <c r="GB126" s="69"/>
      <c r="GC126" s="69"/>
      <c r="HY126" s="77"/>
      <c r="HZ126" s="77"/>
      <c r="IA126" s="77"/>
      <c r="IB126" s="77"/>
      <c r="IF126" s="77"/>
      <c r="IG126" s="77"/>
      <c r="LE126" s="77"/>
      <c r="LF126" s="77"/>
      <c r="LG126" s="77"/>
      <c r="LH126" s="77"/>
      <c r="LJ126" s="77"/>
      <c r="LK126" s="77"/>
      <c r="MB126" s="77"/>
      <c r="MC126" s="77"/>
      <c r="MD126" s="77"/>
      <c r="ME126" s="77"/>
      <c r="MF126" s="77"/>
      <c r="MG126" s="77"/>
      <c r="MH126" s="77"/>
      <c r="MI126" s="77"/>
      <c r="MJ126" s="77"/>
      <c r="MK126" s="77"/>
      <c r="ML126" s="77"/>
      <c r="MM126" s="77"/>
      <c r="MN126" s="77"/>
      <c r="MO126" s="77"/>
      <c r="MP126" s="77"/>
      <c r="MQ126" s="77"/>
      <c r="NM126" s="77"/>
      <c r="NN126" s="77"/>
      <c r="NO126" s="77"/>
      <c r="NP126" s="77"/>
      <c r="NQ126" s="77"/>
      <c r="NR126" s="77"/>
      <c r="NS126" s="77"/>
      <c r="NT126" s="77"/>
      <c r="NU126" s="77"/>
      <c r="NV126" s="77"/>
      <c r="NW126" s="77"/>
      <c r="NX126" s="77"/>
      <c r="NY126" s="77"/>
      <c r="NZ126" s="77"/>
      <c r="OA126" s="77"/>
      <c r="OB126" s="77"/>
      <c r="OC126" s="77"/>
      <c r="OD126" s="77"/>
      <c r="OE126" s="77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S126" s="69"/>
      <c r="ZT126" s="69"/>
      <c r="ZU126" s="69"/>
      <c r="ZV126" s="69"/>
      <c r="ZW126" s="69"/>
      <c r="ZX126" s="69"/>
      <c r="ZY126" s="69"/>
      <c r="ZZ126" s="69"/>
      <c r="AAA126" s="69"/>
    </row>
    <row r="127" spans="49:703" ht="15" customHeight="1" x14ac:dyDescent="0.2">
      <c r="FL127" s="631"/>
      <c r="FM127" s="637"/>
      <c r="FN127" s="637"/>
      <c r="FO127" s="637"/>
      <c r="FP127" s="637"/>
      <c r="FQ127" s="637"/>
      <c r="FR127" s="637"/>
      <c r="FS127" s="637"/>
      <c r="FT127" s="637"/>
      <c r="FZ127" s="69"/>
      <c r="GA127" s="69"/>
      <c r="GB127" s="69"/>
      <c r="GC127" s="69"/>
      <c r="HY127" s="77"/>
      <c r="HZ127" s="77"/>
      <c r="IA127" s="77"/>
      <c r="IB127" s="77"/>
      <c r="IF127" s="77"/>
      <c r="IG127" s="77"/>
      <c r="LE127" s="77"/>
      <c r="LF127" s="77"/>
      <c r="LG127" s="77"/>
      <c r="LH127" s="77"/>
      <c r="LJ127" s="77"/>
      <c r="LK127" s="77"/>
      <c r="MB127" s="77"/>
      <c r="MC127" s="77"/>
      <c r="MD127" s="77"/>
      <c r="ME127" s="77"/>
      <c r="MF127" s="77"/>
      <c r="MG127" s="77"/>
      <c r="MH127" s="77"/>
      <c r="MI127" s="77"/>
      <c r="MJ127" s="77"/>
      <c r="MK127" s="77"/>
      <c r="ML127" s="77"/>
      <c r="MM127" s="77"/>
      <c r="MN127" s="77"/>
      <c r="MO127" s="77"/>
      <c r="MP127" s="77"/>
      <c r="MQ127" s="77"/>
      <c r="NM127" s="77"/>
      <c r="NN127" s="77"/>
      <c r="NO127" s="77"/>
      <c r="NP127" s="77"/>
      <c r="NQ127" s="77"/>
      <c r="NR127" s="77"/>
      <c r="NS127" s="77"/>
      <c r="NT127" s="77"/>
      <c r="NU127" s="77"/>
      <c r="NV127" s="77"/>
      <c r="NW127" s="77"/>
      <c r="NX127" s="77"/>
      <c r="NY127" s="77"/>
      <c r="NZ127" s="77"/>
      <c r="OA127" s="77"/>
      <c r="OB127" s="77"/>
      <c r="OC127" s="77"/>
      <c r="OD127" s="77"/>
      <c r="OE127" s="77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S127" s="69"/>
      <c r="ZT127" s="69"/>
      <c r="ZU127" s="69"/>
      <c r="ZV127" s="69"/>
      <c r="ZW127" s="69"/>
      <c r="ZX127" s="69"/>
      <c r="ZY127" s="69"/>
      <c r="ZZ127" s="69"/>
      <c r="AAA127" s="69"/>
    </row>
    <row r="128" spans="49:703" ht="15" customHeight="1" x14ac:dyDescent="0.2">
      <c r="FL128" s="631"/>
      <c r="FM128" s="631"/>
      <c r="FN128" s="631"/>
      <c r="FO128" s="631"/>
      <c r="FP128" s="631"/>
      <c r="FQ128" s="631"/>
      <c r="FR128" s="631"/>
      <c r="FS128" s="631"/>
      <c r="FT128" s="631"/>
      <c r="FZ128" s="69"/>
      <c r="GA128" s="69"/>
      <c r="GB128" s="69"/>
      <c r="GC128" s="69"/>
      <c r="HY128" s="77"/>
      <c r="HZ128" s="77"/>
      <c r="IA128" s="77"/>
      <c r="IB128" s="77"/>
      <c r="IF128" s="77"/>
      <c r="IG128" s="77"/>
      <c r="LE128" s="77"/>
      <c r="LF128" s="77"/>
      <c r="LG128" s="77"/>
      <c r="LH128" s="77"/>
      <c r="LJ128" s="77"/>
      <c r="LK128" s="77"/>
      <c r="MB128" s="77"/>
      <c r="MC128" s="77"/>
      <c r="MD128" s="77"/>
      <c r="ME128" s="77"/>
      <c r="MF128" s="77"/>
      <c r="MG128" s="77"/>
      <c r="MH128" s="77"/>
      <c r="MI128" s="77"/>
      <c r="MJ128" s="77"/>
      <c r="MK128" s="77"/>
      <c r="ML128" s="77"/>
      <c r="MM128" s="77"/>
      <c r="MN128" s="77"/>
      <c r="MO128" s="77"/>
      <c r="MP128" s="77"/>
      <c r="MQ128" s="77"/>
      <c r="NM128" s="77"/>
      <c r="NN128" s="77"/>
      <c r="NO128" s="77"/>
      <c r="NP128" s="77"/>
      <c r="NQ128" s="77"/>
      <c r="NR128" s="77"/>
      <c r="NS128" s="77"/>
      <c r="NT128" s="77"/>
      <c r="NU128" s="77"/>
      <c r="NV128" s="77"/>
      <c r="NW128" s="77"/>
      <c r="NX128" s="77"/>
      <c r="NY128" s="77"/>
      <c r="NZ128" s="77"/>
      <c r="OA128" s="77"/>
      <c r="OB128" s="77"/>
      <c r="OC128" s="77"/>
      <c r="OD128" s="77"/>
      <c r="OE128" s="77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S128" s="69"/>
      <c r="ZT128" s="69"/>
      <c r="ZU128" s="69"/>
      <c r="ZV128" s="69"/>
      <c r="ZW128" s="69"/>
      <c r="ZX128" s="69"/>
      <c r="ZY128" s="69"/>
      <c r="ZZ128" s="69"/>
      <c r="AAA128" s="69"/>
    </row>
    <row r="129" spans="168:703" x14ac:dyDescent="0.2">
      <c r="FL129" s="631"/>
      <c r="FM129" s="631"/>
      <c r="FN129" s="631"/>
      <c r="FO129" s="631"/>
      <c r="FP129" s="631"/>
      <c r="FQ129" s="631"/>
      <c r="FR129" s="631"/>
      <c r="FS129" s="631"/>
      <c r="FT129" s="631"/>
      <c r="FZ129" s="69"/>
      <c r="GA129" s="69"/>
      <c r="GB129" s="69"/>
      <c r="GC129" s="69"/>
      <c r="HY129" s="77"/>
      <c r="HZ129" s="77"/>
      <c r="IA129" s="77"/>
      <c r="IB129" s="77"/>
      <c r="IF129" s="77"/>
      <c r="IG129" s="77"/>
      <c r="LE129" s="77"/>
      <c r="LF129" s="77"/>
      <c r="LG129" s="77"/>
      <c r="LH129" s="77"/>
      <c r="LJ129" s="77"/>
      <c r="LK129" s="77"/>
      <c r="MB129" s="77"/>
      <c r="MC129" s="77"/>
      <c r="MD129" s="77"/>
      <c r="ME129" s="77"/>
      <c r="MF129" s="77"/>
      <c r="MG129" s="77"/>
      <c r="MH129" s="77"/>
      <c r="MI129" s="77"/>
      <c r="MJ129" s="77"/>
      <c r="MK129" s="77"/>
      <c r="ML129" s="77"/>
      <c r="MM129" s="77"/>
      <c r="MN129" s="77"/>
      <c r="MO129" s="77"/>
      <c r="MP129" s="77"/>
      <c r="MQ129" s="77"/>
      <c r="NM129" s="77"/>
      <c r="NN129" s="77"/>
      <c r="NO129" s="77"/>
      <c r="NP129" s="77"/>
      <c r="NQ129" s="77"/>
      <c r="NR129" s="77"/>
      <c r="NS129" s="77"/>
      <c r="NT129" s="77"/>
      <c r="NU129" s="77"/>
      <c r="NV129" s="77"/>
      <c r="NW129" s="77"/>
      <c r="NX129" s="77"/>
      <c r="NY129" s="77"/>
      <c r="NZ129" s="77"/>
      <c r="OA129" s="77"/>
      <c r="OB129" s="77"/>
      <c r="OC129" s="77"/>
      <c r="OD129" s="77"/>
      <c r="OE129" s="77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S129" s="69"/>
      <c r="ZT129" s="69"/>
      <c r="ZU129" s="69"/>
      <c r="ZV129" s="69"/>
      <c r="ZW129" s="69"/>
      <c r="ZX129" s="69"/>
      <c r="ZY129" s="69"/>
      <c r="ZZ129" s="69"/>
      <c r="AAA129" s="69"/>
    </row>
    <row r="130" spans="168:703" ht="15" customHeight="1" x14ac:dyDescent="0.2">
      <c r="FL130" s="631"/>
      <c r="FM130" s="631"/>
      <c r="FN130" s="631"/>
      <c r="FO130" s="631"/>
      <c r="FP130" s="631"/>
      <c r="FQ130" s="631"/>
      <c r="FR130" s="631"/>
      <c r="FS130" s="631"/>
      <c r="FT130" s="631"/>
      <c r="FZ130" s="69"/>
      <c r="GA130" s="69"/>
      <c r="GB130" s="69"/>
      <c r="GC130" s="69"/>
      <c r="HY130" s="77"/>
      <c r="HZ130" s="77"/>
      <c r="IA130" s="77"/>
      <c r="IB130" s="77"/>
      <c r="IF130" s="77"/>
      <c r="IG130" s="77"/>
      <c r="LE130" s="77"/>
      <c r="LF130" s="77"/>
      <c r="LG130" s="77"/>
      <c r="LH130" s="77"/>
      <c r="LJ130" s="77"/>
      <c r="LK130" s="77"/>
      <c r="MB130" s="77"/>
      <c r="MC130" s="77"/>
      <c r="MD130" s="77"/>
      <c r="ME130" s="77"/>
      <c r="MF130" s="77"/>
      <c r="MG130" s="77"/>
      <c r="MH130" s="77"/>
      <c r="MI130" s="77"/>
      <c r="MJ130" s="77"/>
      <c r="MK130" s="77"/>
      <c r="ML130" s="77"/>
      <c r="MM130" s="77"/>
      <c r="MN130" s="77"/>
      <c r="MO130" s="77"/>
      <c r="MP130" s="77"/>
      <c r="MQ130" s="77"/>
      <c r="NM130" s="77"/>
      <c r="NN130" s="77"/>
      <c r="NO130" s="77"/>
      <c r="NP130" s="77"/>
      <c r="NQ130" s="77"/>
      <c r="NR130" s="77"/>
      <c r="NS130" s="77"/>
      <c r="NT130" s="77"/>
      <c r="NU130" s="77"/>
      <c r="NV130" s="77"/>
      <c r="NW130" s="77"/>
      <c r="NX130" s="77"/>
      <c r="NY130" s="77"/>
      <c r="NZ130" s="77"/>
      <c r="OA130" s="77"/>
      <c r="OB130" s="77"/>
      <c r="OC130" s="77"/>
      <c r="OD130" s="77"/>
      <c r="OE130" s="77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S130" s="69"/>
      <c r="ZT130" s="69"/>
      <c r="ZU130" s="69"/>
      <c r="ZV130" s="69"/>
      <c r="ZW130" s="69"/>
      <c r="ZX130" s="69"/>
      <c r="ZY130" s="69"/>
      <c r="ZZ130" s="69"/>
      <c r="AAA130" s="69"/>
    </row>
    <row r="131" spans="168:703" ht="15" customHeight="1" x14ac:dyDescent="0.2">
      <c r="FL131" s="631"/>
      <c r="FM131" s="631"/>
      <c r="FN131" s="631"/>
      <c r="FO131" s="631"/>
      <c r="FP131" s="631"/>
      <c r="FQ131" s="631"/>
      <c r="FR131" s="631"/>
      <c r="FS131" s="631"/>
      <c r="FT131" s="631"/>
      <c r="FZ131" s="69"/>
      <c r="GA131" s="69"/>
      <c r="GB131" s="69"/>
      <c r="GC131" s="69"/>
      <c r="HY131" s="77"/>
      <c r="HZ131" s="77"/>
      <c r="IA131" s="77"/>
      <c r="IB131" s="77"/>
      <c r="IF131" s="77"/>
      <c r="IG131" s="77"/>
      <c r="LE131" s="77"/>
      <c r="LF131" s="77"/>
      <c r="LG131" s="77"/>
      <c r="LH131" s="77"/>
      <c r="LJ131" s="77"/>
      <c r="LK131" s="77"/>
      <c r="MB131" s="77"/>
      <c r="MC131" s="77"/>
      <c r="MD131" s="77"/>
      <c r="ME131" s="77"/>
      <c r="MF131" s="77"/>
      <c r="MG131" s="77"/>
      <c r="MH131" s="77"/>
      <c r="MI131" s="77"/>
      <c r="MJ131" s="77"/>
      <c r="MK131" s="77"/>
      <c r="ML131" s="77"/>
      <c r="MM131" s="77"/>
      <c r="MN131" s="77"/>
      <c r="MO131" s="77"/>
      <c r="MP131" s="77"/>
      <c r="MQ131" s="77"/>
      <c r="NM131" s="77"/>
      <c r="NN131" s="77"/>
      <c r="NO131" s="77"/>
      <c r="NP131" s="77"/>
      <c r="NQ131" s="77"/>
      <c r="NR131" s="77"/>
      <c r="NS131" s="77"/>
      <c r="NT131" s="77"/>
      <c r="NU131" s="77"/>
      <c r="NV131" s="77"/>
      <c r="NW131" s="77"/>
      <c r="NX131" s="77"/>
      <c r="NY131" s="77"/>
      <c r="NZ131" s="77"/>
      <c r="OA131" s="77"/>
      <c r="OB131" s="77"/>
      <c r="OC131" s="77"/>
      <c r="OD131" s="77"/>
      <c r="OE131" s="77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S131" s="69"/>
      <c r="ZT131" s="69"/>
      <c r="ZU131" s="69"/>
      <c r="ZV131" s="69"/>
      <c r="ZW131" s="69"/>
      <c r="ZX131" s="69"/>
      <c r="ZY131" s="69"/>
      <c r="ZZ131" s="69"/>
      <c r="AAA131" s="69"/>
    </row>
    <row r="132" spans="168:703" ht="15" customHeight="1" x14ac:dyDescent="0.2">
      <c r="FL132" s="631"/>
      <c r="FM132" s="631"/>
      <c r="FN132" s="631"/>
      <c r="FO132" s="631"/>
      <c r="FP132" s="631"/>
      <c r="FQ132" s="631"/>
      <c r="FR132" s="631"/>
      <c r="FS132" s="631"/>
      <c r="FT132" s="631"/>
      <c r="FZ132" s="69"/>
      <c r="GA132" s="69"/>
      <c r="GB132" s="69"/>
      <c r="GC132" s="69"/>
      <c r="GD132" s="69"/>
      <c r="GE132" s="69"/>
      <c r="GF132" s="69"/>
      <c r="HY132" s="77"/>
      <c r="HZ132" s="77"/>
      <c r="IA132" s="77"/>
      <c r="IB132" s="77"/>
      <c r="IF132" s="77"/>
      <c r="IG132" s="77"/>
      <c r="LE132" s="77"/>
      <c r="LF132" s="77"/>
      <c r="LG132" s="77"/>
      <c r="LH132" s="77"/>
      <c r="LJ132" s="77"/>
      <c r="LK132" s="77"/>
      <c r="MB132" s="77"/>
      <c r="MC132" s="77"/>
      <c r="MD132" s="77"/>
      <c r="ME132" s="77"/>
      <c r="MF132" s="77"/>
      <c r="MG132" s="77"/>
      <c r="MH132" s="77"/>
      <c r="MI132" s="77"/>
      <c r="MJ132" s="77"/>
      <c r="MK132" s="77"/>
      <c r="ML132" s="77"/>
      <c r="MM132" s="77"/>
      <c r="MN132" s="77"/>
      <c r="MO132" s="77"/>
      <c r="MP132" s="77"/>
      <c r="MQ132" s="77"/>
      <c r="NM132" s="77"/>
      <c r="NN132" s="77"/>
      <c r="NO132" s="77"/>
      <c r="NP132" s="77"/>
      <c r="NQ132" s="77"/>
      <c r="NR132" s="77"/>
      <c r="NS132" s="77"/>
      <c r="NT132" s="77"/>
      <c r="NU132" s="77"/>
      <c r="NV132" s="77"/>
      <c r="NW132" s="77"/>
      <c r="NX132" s="77"/>
      <c r="NY132" s="77"/>
      <c r="NZ132" s="77"/>
      <c r="OA132" s="77"/>
      <c r="OB132" s="77"/>
      <c r="OC132" s="77"/>
      <c r="OD132" s="77"/>
      <c r="OE132" s="77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S132" s="69"/>
      <c r="ZT132" s="69"/>
      <c r="ZU132" s="69"/>
      <c r="ZV132" s="69"/>
      <c r="ZW132" s="69"/>
      <c r="ZX132" s="69"/>
      <c r="ZY132" s="69"/>
      <c r="ZZ132" s="69"/>
      <c r="AAA132" s="69"/>
    </row>
    <row r="133" spans="168:703" ht="15" customHeight="1" x14ac:dyDescent="0.2">
      <c r="FL133" s="631"/>
      <c r="FM133" s="631"/>
      <c r="FN133" s="631"/>
      <c r="FO133" s="631"/>
      <c r="FP133" s="631"/>
      <c r="FQ133" s="631"/>
      <c r="FR133" s="631"/>
      <c r="FS133" s="631"/>
      <c r="FT133" s="631"/>
      <c r="FZ133" s="69"/>
      <c r="GA133" s="69"/>
      <c r="GB133" s="69"/>
      <c r="GC133" s="69"/>
      <c r="GD133" s="69"/>
      <c r="GE133" s="69"/>
      <c r="GF133" s="69"/>
      <c r="HY133" s="77"/>
      <c r="HZ133" s="77"/>
      <c r="IA133" s="77"/>
      <c r="IB133" s="77"/>
      <c r="IF133" s="77"/>
      <c r="IG133" s="77"/>
      <c r="LE133" s="77"/>
      <c r="LF133" s="77"/>
      <c r="LG133" s="77"/>
      <c r="LH133" s="77"/>
      <c r="LJ133" s="77"/>
      <c r="LK133" s="77"/>
      <c r="MB133" s="77"/>
      <c r="MC133" s="77"/>
      <c r="MD133" s="77"/>
      <c r="ME133" s="77"/>
      <c r="MF133" s="77"/>
      <c r="MG133" s="77"/>
      <c r="MH133" s="77"/>
      <c r="MI133" s="77"/>
      <c r="MJ133" s="77"/>
      <c r="MK133" s="77"/>
      <c r="ML133" s="77"/>
      <c r="MM133" s="77"/>
      <c r="MN133" s="77"/>
      <c r="MO133" s="77"/>
      <c r="MP133" s="77"/>
      <c r="MQ133" s="77"/>
      <c r="NM133" s="77"/>
      <c r="NN133" s="77"/>
      <c r="NO133" s="77"/>
      <c r="NP133" s="77"/>
      <c r="NQ133" s="77"/>
      <c r="NR133" s="77"/>
      <c r="NS133" s="77"/>
      <c r="NT133" s="77"/>
      <c r="NU133" s="77"/>
      <c r="NV133" s="77"/>
      <c r="NW133" s="77"/>
      <c r="NX133" s="77"/>
      <c r="NY133" s="77"/>
      <c r="NZ133" s="77"/>
      <c r="OA133" s="77"/>
      <c r="OB133" s="77"/>
      <c r="OC133" s="77"/>
      <c r="OD133" s="77"/>
      <c r="OE133" s="77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S133" s="69"/>
      <c r="ZT133" s="69"/>
      <c r="ZU133" s="69"/>
      <c r="ZV133" s="69"/>
      <c r="ZW133" s="69"/>
      <c r="ZX133" s="69"/>
      <c r="ZY133" s="69"/>
      <c r="ZZ133" s="69"/>
      <c r="AAA133" s="69"/>
    </row>
    <row r="134" spans="168:703" ht="15" customHeight="1" x14ac:dyDescent="0.2">
      <c r="FL134" s="631"/>
      <c r="FM134" s="631"/>
      <c r="FN134" s="631"/>
      <c r="FO134" s="631"/>
      <c r="FP134" s="631"/>
      <c r="FQ134" s="631"/>
      <c r="FR134" s="631"/>
      <c r="FS134" s="631"/>
      <c r="FT134" s="631"/>
      <c r="FZ134" s="69"/>
      <c r="GA134" s="69"/>
      <c r="GB134" s="69"/>
      <c r="GC134" s="69"/>
      <c r="GD134" s="69"/>
      <c r="GE134" s="69"/>
      <c r="GF134" s="69"/>
      <c r="HY134" s="77"/>
      <c r="HZ134" s="77"/>
      <c r="IA134" s="77"/>
      <c r="IB134" s="77"/>
      <c r="IF134" s="77"/>
      <c r="IG134" s="77"/>
      <c r="LE134" s="77"/>
      <c r="LF134" s="77"/>
      <c r="LG134" s="77"/>
      <c r="LH134" s="77"/>
      <c r="LJ134" s="77"/>
      <c r="LK134" s="77"/>
      <c r="MB134" s="77"/>
      <c r="MC134" s="77"/>
      <c r="MD134" s="77"/>
      <c r="ME134" s="77"/>
      <c r="MF134" s="77"/>
      <c r="MG134" s="77"/>
      <c r="MH134" s="77"/>
      <c r="MI134" s="77"/>
      <c r="MJ134" s="77"/>
      <c r="MK134" s="77"/>
      <c r="ML134" s="77"/>
      <c r="MM134" s="77"/>
      <c r="MN134" s="77"/>
      <c r="MO134" s="77"/>
      <c r="MP134" s="77"/>
      <c r="MQ134" s="77"/>
      <c r="NM134" s="77"/>
      <c r="NN134" s="77"/>
      <c r="NO134" s="77"/>
      <c r="NP134" s="77"/>
      <c r="NQ134" s="77"/>
      <c r="NR134" s="77"/>
      <c r="NS134" s="77"/>
      <c r="NT134" s="77"/>
      <c r="NU134" s="77"/>
      <c r="NV134" s="77"/>
      <c r="NW134" s="77"/>
      <c r="NX134" s="77"/>
      <c r="NY134" s="77"/>
      <c r="NZ134" s="77"/>
      <c r="OA134" s="77"/>
      <c r="OB134" s="77"/>
      <c r="OC134" s="77"/>
      <c r="OD134" s="77"/>
      <c r="OE134" s="77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S134" s="69"/>
      <c r="ZT134" s="69"/>
      <c r="ZU134" s="69"/>
      <c r="ZV134" s="69"/>
      <c r="ZW134" s="69"/>
      <c r="ZX134" s="69"/>
      <c r="ZY134" s="69"/>
      <c r="ZZ134" s="69"/>
      <c r="AAA134" s="69"/>
    </row>
    <row r="135" spans="168:703" ht="15" customHeight="1" x14ac:dyDescent="0.2">
      <c r="FL135" s="631"/>
      <c r="FM135" s="631"/>
      <c r="FN135" s="631"/>
      <c r="FO135" s="631"/>
      <c r="FP135" s="631"/>
      <c r="FZ135" s="69"/>
      <c r="GA135" s="69"/>
      <c r="GB135" s="69"/>
      <c r="GC135" s="69"/>
      <c r="GD135" s="69"/>
      <c r="GE135" s="69"/>
      <c r="GF135" s="69"/>
      <c r="HY135" s="77"/>
      <c r="LE135" s="77"/>
      <c r="LF135" s="77"/>
      <c r="LG135" s="77"/>
      <c r="LH135" s="77"/>
      <c r="LJ135" s="77"/>
      <c r="LK135" s="77"/>
      <c r="MB135" s="77"/>
      <c r="MC135" s="77"/>
      <c r="MD135" s="77"/>
      <c r="ME135" s="77"/>
      <c r="MF135" s="77"/>
      <c r="MG135" s="77"/>
      <c r="MH135" s="77"/>
      <c r="MI135" s="77"/>
      <c r="MJ135" s="77"/>
      <c r="MK135" s="77"/>
      <c r="ML135" s="77"/>
      <c r="MM135" s="77"/>
      <c r="MN135" s="77"/>
      <c r="MO135" s="77"/>
      <c r="MP135" s="77"/>
      <c r="MQ135" s="77"/>
      <c r="NM135" s="77"/>
      <c r="NN135" s="77"/>
      <c r="NO135" s="77"/>
      <c r="NP135" s="77"/>
      <c r="NQ135" s="77"/>
      <c r="NR135" s="77"/>
      <c r="NS135" s="77"/>
      <c r="NT135" s="77"/>
      <c r="NU135" s="77"/>
      <c r="NV135" s="77"/>
      <c r="NW135" s="77"/>
      <c r="NX135" s="77"/>
      <c r="NY135" s="77"/>
      <c r="NZ135" s="77"/>
      <c r="OA135" s="77"/>
      <c r="OB135" s="77"/>
      <c r="OC135" s="77"/>
      <c r="OD135" s="77"/>
      <c r="OE135" s="77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S135" s="69"/>
      <c r="ZT135" s="69"/>
      <c r="ZU135" s="69"/>
      <c r="ZV135" s="69"/>
      <c r="ZW135" s="69"/>
      <c r="ZX135" s="69"/>
      <c r="ZY135" s="69"/>
      <c r="ZZ135" s="69"/>
      <c r="AAA135" s="69"/>
    </row>
    <row r="136" spans="168:703" ht="15" customHeight="1" x14ac:dyDescent="0.2">
      <c r="FL136" s="631"/>
      <c r="FM136" s="631"/>
      <c r="FN136" s="631"/>
      <c r="FO136" s="631"/>
      <c r="FP136" s="631"/>
      <c r="FZ136" s="69"/>
      <c r="GA136" s="69"/>
      <c r="GB136" s="69"/>
      <c r="GC136" s="69"/>
      <c r="GD136" s="69"/>
      <c r="GE136" s="69"/>
      <c r="GF136" s="69"/>
      <c r="HY136" s="77"/>
      <c r="LE136" s="77"/>
      <c r="LF136" s="77"/>
      <c r="LG136" s="77"/>
      <c r="LH136" s="77"/>
      <c r="LJ136" s="77"/>
      <c r="LK136" s="77"/>
      <c r="MB136" s="77"/>
      <c r="MC136" s="77"/>
      <c r="MD136" s="77"/>
      <c r="ME136" s="77"/>
      <c r="MF136" s="77"/>
      <c r="MG136" s="77"/>
      <c r="MH136" s="77"/>
      <c r="MI136" s="77"/>
      <c r="MJ136" s="77"/>
      <c r="MK136" s="77"/>
      <c r="ML136" s="77"/>
      <c r="MM136" s="77"/>
      <c r="MN136" s="77"/>
      <c r="MO136" s="77"/>
      <c r="MP136" s="77"/>
      <c r="MQ136" s="77"/>
      <c r="NM136" s="77"/>
      <c r="NN136" s="77"/>
      <c r="NO136" s="77"/>
      <c r="NP136" s="77"/>
      <c r="NQ136" s="77"/>
      <c r="NR136" s="77"/>
      <c r="NS136" s="77"/>
      <c r="NT136" s="77"/>
      <c r="NU136" s="77"/>
      <c r="NV136" s="77"/>
      <c r="NW136" s="77"/>
      <c r="NX136" s="77"/>
      <c r="NY136" s="77"/>
      <c r="NZ136" s="77"/>
      <c r="OA136" s="77"/>
      <c r="OB136" s="77"/>
      <c r="OC136" s="77"/>
      <c r="OD136" s="77"/>
      <c r="OE136" s="77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S136" s="69"/>
      <c r="ZT136" s="69"/>
      <c r="ZU136" s="69"/>
      <c r="ZV136" s="69"/>
      <c r="ZW136" s="69"/>
      <c r="ZX136" s="69"/>
      <c r="ZY136" s="69"/>
      <c r="ZZ136" s="69"/>
      <c r="AAA136" s="69"/>
    </row>
    <row r="137" spans="168:703" ht="15" customHeight="1" x14ac:dyDescent="0.2">
      <c r="FL137" s="631"/>
      <c r="FM137" s="631"/>
      <c r="FN137" s="631"/>
      <c r="FO137" s="631"/>
      <c r="FP137" s="631"/>
      <c r="FZ137" s="69"/>
      <c r="GA137" s="69"/>
      <c r="GB137" s="69"/>
      <c r="GC137" s="69"/>
      <c r="GD137" s="69"/>
      <c r="GE137" s="69"/>
      <c r="GF137" s="69"/>
      <c r="HY137" s="77"/>
      <c r="LE137" s="77"/>
      <c r="LF137" s="77"/>
      <c r="LG137" s="77"/>
      <c r="LH137" s="77"/>
      <c r="LJ137" s="77"/>
      <c r="LK137" s="77"/>
      <c r="MB137" s="77"/>
      <c r="MC137" s="77"/>
      <c r="MD137" s="77"/>
      <c r="ME137" s="77"/>
      <c r="MF137" s="77"/>
      <c r="MG137" s="77"/>
      <c r="MH137" s="77"/>
      <c r="MI137" s="77"/>
      <c r="MJ137" s="77"/>
      <c r="MK137" s="77"/>
      <c r="ML137" s="77"/>
      <c r="MM137" s="77"/>
      <c r="MN137" s="77"/>
      <c r="MO137" s="77"/>
      <c r="MP137" s="77"/>
      <c r="MQ137" s="77"/>
      <c r="NM137" s="77"/>
      <c r="NN137" s="77"/>
      <c r="NO137" s="77"/>
      <c r="NP137" s="77"/>
      <c r="NQ137" s="77"/>
      <c r="NR137" s="77"/>
      <c r="NS137" s="77"/>
      <c r="NT137" s="77"/>
      <c r="NU137" s="77"/>
      <c r="NV137" s="77"/>
      <c r="NW137" s="77"/>
      <c r="NX137" s="77"/>
      <c r="NY137" s="77"/>
      <c r="NZ137" s="77"/>
      <c r="OA137" s="77"/>
      <c r="OB137" s="77"/>
      <c r="OC137" s="77"/>
      <c r="OD137" s="77"/>
      <c r="OE137" s="77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S137" s="69"/>
      <c r="ZT137" s="69"/>
      <c r="ZU137" s="69"/>
      <c r="ZV137" s="69"/>
      <c r="ZW137" s="69"/>
      <c r="ZX137" s="69"/>
      <c r="ZY137" s="69"/>
      <c r="ZZ137" s="69"/>
      <c r="AAA137" s="69"/>
    </row>
    <row r="138" spans="168:703" ht="15" customHeight="1" x14ac:dyDescent="0.2">
      <c r="FL138" s="631"/>
      <c r="FM138" s="631"/>
      <c r="FN138" s="631"/>
      <c r="FO138" s="631"/>
      <c r="FP138" s="631"/>
      <c r="FZ138" s="69"/>
      <c r="GA138" s="69"/>
      <c r="GB138" s="69"/>
      <c r="GC138" s="69"/>
      <c r="GD138" s="69"/>
      <c r="GE138" s="69"/>
      <c r="GF138" s="69"/>
      <c r="HY138" s="77"/>
      <c r="LE138" s="77"/>
      <c r="LF138" s="77"/>
      <c r="LG138" s="77"/>
      <c r="LH138" s="77"/>
      <c r="LJ138" s="77"/>
      <c r="LK138" s="77"/>
      <c r="MB138" s="77"/>
      <c r="MC138" s="77"/>
      <c r="MD138" s="77"/>
      <c r="ME138" s="77"/>
      <c r="MF138" s="77"/>
      <c r="MG138" s="77"/>
      <c r="MH138" s="77"/>
      <c r="MI138" s="77"/>
      <c r="MJ138" s="77"/>
      <c r="MK138" s="77"/>
      <c r="ML138" s="77"/>
      <c r="MM138" s="77"/>
      <c r="MN138" s="77"/>
      <c r="MO138" s="77"/>
      <c r="MP138" s="77"/>
      <c r="MQ138" s="77"/>
      <c r="NM138" s="77"/>
      <c r="NN138" s="77"/>
      <c r="NO138" s="77"/>
      <c r="NP138" s="77"/>
      <c r="NQ138" s="77"/>
      <c r="NR138" s="77"/>
      <c r="NS138" s="77"/>
      <c r="NT138" s="77"/>
      <c r="NU138" s="77"/>
      <c r="NV138" s="77"/>
      <c r="NW138" s="77"/>
      <c r="NX138" s="77"/>
      <c r="NY138" s="77"/>
      <c r="NZ138" s="77"/>
      <c r="OA138" s="77"/>
      <c r="OB138" s="77"/>
      <c r="OC138" s="77"/>
      <c r="OD138" s="77"/>
      <c r="OE138" s="77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S138" s="69"/>
      <c r="ZT138" s="69"/>
      <c r="ZU138" s="69"/>
      <c r="ZV138" s="69"/>
      <c r="ZW138" s="69"/>
      <c r="ZX138" s="69"/>
      <c r="ZY138" s="69"/>
      <c r="ZZ138" s="69"/>
      <c r="AAA138" s="69"/>
    </row>
    <row r="139" spans="168:703" ht="15" customHeight="1" x14ac:dyDescent="0.2">
      <c r="FL139" s="631"/>
      <c r="FM139" s="631"/>
      <c r="FN139" s="631"/>
      <c r="FO139" s="631"/>
      <c r="FP139" s="631"/>
      <c r="FU139" s="631"/>
      <c r="FV139" s="631"/>
      <c r="FW139" s="631"/>
      <c r="FX139" s="631"/>
      <c r="FZ139" s="69"/>
      <c r="GA139" s="69"/>
      <c r="GB139" s="69"/>
      <c r="GC139" s="69"/>
      <c r="GD139" s="69"/>
      <c r="GE139" s="69"/>
      <c r="GF139" s="69"/>
      <c r="HY139" s="77"/>
      <c r="LE139" s="77"/>
      <c r="LF139" s="77"/>
      <c r="LG139" s="77"/>
      <c r="LH139" s="77"/>
      <c r="LJ139" s="77"/>
      <c r="LK139" s="77"/>
      <c r="MB139" s="77"/>
      <c r="MC139" s="77"/>
      <c r="MD139" s="77"/>
      <c r="ME139" s="77"/>
      <c r="MF139" s="77"/>
      <c r="MG139" s="77"/>
      <c r="MH139" s="77"/>
      <c r="MI139" s="77"/>
      <c r="MJ139" s="77"/>
      <c r="MK139" s="77"/>
      <c r="ML139" s="77"/>
      <c r="MM139" s="77"/>
      <c r="MN139" s="77"/>
      <c r="MO139" s="77"/>
      <c r="MP139" s="77"/>
      <c r="MQ139" s="77"/>
      <c r="NM139" s="77"/>
      <c r="NN139" s="77"/>
      <c r="NO139" s="77"/>
      <c r="NP139" s="77"/>
      <c r="NQ139" s="77"/>
      <c r="NR139" s="77"/>
      <c r="NS139" s="77"/>
      <c r="NT139" s="77"/>
      <c r="NU139" s="77"/>
      <c r="NV139" s="77"/>
      <c r="NW139" s="77"/>
      <c r="NX139" s="77"/>
      <c r="NY139" s="77"/>
      <c r="NZ139" s="77"/>
      <c r="OA139" s="77"/>
      <c r="OB139" s="77"/>
      <c r="OC139" s="77"/>
      <c r="OD139" s="77"/>
      <c r="OE139" s="77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S139" s="69"/>
      <c r="ZT139" s="69"/>
      <c r="ZU139" s="69"/>
      <c r="ZV139" s="69"/>
      <c r="ZW139" s="69"/>
      <c r="ZX139" s="69"/>
      <c r="ZY139" s="69"/>
      <c r="ZZ139" s="69"/>
      <c r="AAA139" s="69"/>
    </row>
    <row r="140" spans="168:703" ht="15" customHeight="1" x14ac:dyDescent="0.2">
      <c r="FL140" s="631"/>
      <c r="FM140" s="631"/>
      <c r="FN140" s="631"/>
      <c r="FO140" s="631"/>
      <c r="FP140" s="631"/>
      <c r="FU140" s="631"/>
      <c r="FV140" s="631"/>
      <c r="FW140" s="631"/>
      <c r="FX140" s="631"/>
      <c r="FZ140" s="69"/>
      <c r="GA140" s="69"/>
      <c r="GB140" s="69"/>
      <c r="GC140" s="69"/>
      <c r="GD140" s="69"/>
      <c r="GE140" s="69"/>
      <c r="GF140" s="69"/>
      <c r="HY140" s="77"/>
      <c r="LE140" s="77"/>
      <c r="LF140" s="77"/>
      <c r="LG140" s="77"/>
      <c r="LH140" s="77"/>
      <c r="LJ140" s="77"/>
      <c r="LK140" s="77"/>
      <c r="MB140" s="77"/>
      <c r="MC140" s="77"/>
      <c r="MD140" s="77"/>
      <c r="ME140" s="77"/>
      <c r="MF140" s="77"/>
      <c r="MG140" s="77"/>
      <c r="MH140" s="77"/>
      <c r="MI140" s="77"/>
      <c r="MJ140" s="77"/>
      <c r="MK140" s="77"/>
      <c r="ML140" s="77"/>
      <c r="MM140" s="77"/>
      <c r="MN140" s="77"/>
      <c r="MO140" s="77"/>
      <c r="MP140" s="77"/>
      <c r="MQ140" s="77"/>
      <c r="NM140" s="77"/>
      <c r="NN140" s="77"/>
      <c r="NO140" s="77"/>
      <c r="NP140" s="77"/>
      <c r="NQ140" s="77"/>
      <c r="NR140" s="77"/>
      <c r="NS140" s="77"/>
      <c r="NT140" s="77"/>
      <c r="NU140" s="77"/>
      <c r="NV140" s="77"/>
      <c r="NW140" s="77"/>
      <c r="NX140" s="77"/>
      <c r="NY140" s="77"/>
      <c r="NZ140" s="77"/>
      <c r="OA140" s="77"/>
      <c r="OB140" s="77"/>
      <c r="OC140" s="77"/>
      <c r="OD140" s="77"/>
      <c r="OE140" s="77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S140" s="69"/>
      <c r="ZT140" s="69"/>
      <c r="ZU140" s="69"/>
      <c r="ZV140" s="69"/>
      <c r="ZW140" s="69"/>
      <c r="ZX140" s="69"/>
      <c r="ZY140" s="69"/>
      <c r="ZZ140" s="69"/>
      <c r="AAA140" s="69"/>
    </row>
    <row r="141" spans="168:703" ht="15" customHeight="1" x14ac:dyDescent="0.2">
      <c r="FL141" s="631"/>
      <c r="FM141" s="631"/>
      <c r="FN141" s="631"/>
      <c r="FO141" s="631"/>
      <c r="FP141" s="631"/>
      <c r="FU141" s="631"/>
      <c r="FV141" s="631"/>
      <c r="FW141" s="631"/>
      <c r="FX141" s="631"/>
      <c r="FZ141" s="69"/>
      <c r="GA141" s="69"/>
      <c r="GB141" s="69"/>
      <c r="GC141" s="69"/>
      <c r="GD141" s="69"/>
      <c r="GE141" s="69"/>
      <c r="GF141" s="69"/>
      <c r="HY141" s="77"/>
      <c r="LE141" s="77"/>
      <c r="LF141" s="77"/>
      <c r="LG141" s="77"/>
      <c r="LH141" s="77"/>
      <c r="LJ141" s="77"/>
      <c r="LK141" s="77"/>
      <c r="MB141" s="77"/>
      <c r="MC141" s="77"/>
      <c r="MD141" s="77"/>
      <c r="ME141" s="77"/>
      <c r="MF141" s="77"/>
      <c r="MG141" s="77"/>
      <c r="MH141" s="77"/>
      <c r="MI141" s="77"/>
      <c r="MJ141" s="77"/>
      <c r="MK141" s="77"/>
      <c r="ML141" s="77"/>
      <c r="MM141" s="77"/>
      <c r="MN141" s="77"/>
      <c r="MO141" s="77"/>
      <c r="MP141" s="77"/>
      <c r="MQ141" s="77"/>
      <c r="NM141" s="77"/>
      <c r="NN141" s="77"/>
      <c r="NO141" s="77"/>
      <c r="NP141" s="77"/>
      <c r="NQ141" s="77"/>
      <c r="NR141" s="77"/>
      <c r="NS141" s="77"/>
      <c r="NT141" s="77"/>
      <c r="NU141" s="77"/>
      <c r="NV141" s="77"/>
      <c r="NW141" s="77"/>
      <c r="NX141" s="77"/>
      <c r="NY141" s="77"/>
      <c r="NZ141" s="77"/>
      <c r="OA141" s="77"/>
      <c r="OB141" s="77"/>
      <c r="OC141" s="77"/>
      <c r="OD141" s="77"/>
      <c r="OE141" s="77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S141" s="69"/>
      <c r="ZT141" s="69"/>
      <c r="ZU141" s="69"/>
      <c r="ZV141" s="69"/>
      <c r="ZW141" s="69"/>
      <c r="ZX141" s="69"/>
      <c r="ZY141" s="69"/>
      <c r="ZZ141" s="69"/>
      <c r="AAA141" s="69"/>
    </row>
    <row r="142" spans="168:703" ht="15" customHeight="1" x14ac:dyDescent="0.2">
      <c r="FL142" s="631"/>
      <c r="FM142" s="631"/>
      <c r="FN142" s="631"/>
      <c r="FO142" s="631"/>
      <c r="FP142" s="631"/>
      <c r="FU142" s="631"/>
      <c r="FV142" s="631"/>
      <c r="FW142" s="631"/>
      <c r="FX142" s="631"/>
      <c r="FZ142" s="69"/>
      <c r="GA142" s="69"/>
      <c r="GB142" s="69"/>
      <c r="GC142" s="69"/>
      <c r="GD142" s="69"/>
      <c r="GE142" s="69"/>
      <c r="GF142" s="69"/>
      <c r="HY142" s="77"/>
      <c r="LE142" s="77"/>
      <c r="LF142" s="77"/>
      <c r="LG142" s="77"/>
      <c r="LH142" s="77"/>
      <c r="LJ142" s="77"/>
      <c r="LK142" s="77"/>
      <c r="MB142" s="77"/>
      <c r="MC142" s="77"/>
      <c r="MD142" s="77"/>
      <c r="ME142" s="77"/>
      <c r="MF142" s="77"/>
      <c r="MG142" s="77"/>
      <c r="MH142" s="77"/>
      <c r="MI142" s="77"/>
      <c r="MJ142" s="77"/>
      <c r="MK142" s="77"/>
      <c r="ML142" s="77"/>
      <c r="MM142" s="77"/>
      <c r="MN142" s="77"/>
      <c r="MO142" s="77"/>
      <c r="MP142" s="77"/>
      <c r="MQ142" s="77"/>
      <c r="NM142" s="77"/>
      <c r="NN142" s="77"/>
      <c r="NO142" s="77"/>
      <c r="NP142" s="77"/>
      <c r="NQ142" s="77"/>
      <c r="NR142" s="77"/>
      <c r="NS142" s="77"/>
      <c r="NT142" s="77"/>
      <c r="NU142" s="77"/>
      <c r="NV142" s="77"/>
      <c r="NW142" s="77"/>
      <c r="NX142" s="77"/>
      <c r="NY142" s="77"/>
      <c r="NZ142" s="77"/>
      <c r="OA142" s="77"/>
      <c r="OB142" s="77"/>
      <c r="OC142" s="77"/>
      <c r="OD142" s="77"/>
      <c r="OE142" s="77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S142" s="69"/>
      <c r="ZT142" s="69"/>
      <c r="ZU142" s="69"/>
      <c r="ZV142" s="69"/>
      <c r="ZW142" s="69"/>
      <c r="ZX142" s="69"/>
      <c r="ZY142" s="69"/>
      <c r="ZZ142" s="69"/>
      <c r="AAA142" s="69"/>
    </row>
    <row r="143" spans="168:703" ht="15" customHeight="1" x14ac:dyDescent="0.2">
      <c r="FL143" s="631"/>
      <c r="FM143" s="631"/>
      <c r="FN143" s="631"/>
      <c r="FO143" s="631"/>
      <c r="FP143" s="631"/>
      <c r="FU143" s="631"/>
      <c r="FV143" s="631"/>
      <c r="FW143" s="631"/>
      <c r="FX143" s="631"/>
      <c r="FZ143" s="69"/>
      <c r="GA143" s="69"/>
      <c r="GB143" s="69"/>
      <c r="GC143" s="69"/>
      <c r="GD143" s="69"/>
      <c r="GE143" s="69"/>
      <c r="GF143" s="69"/>
      <c r="HY143" s="77"/>
      <c r="LE143" s="77"/>
      <c r="LF143" s="77"/>
      <c r="LG143" s="77"/>
      <c r="LH143" s="77"/>
      <c r="LJ143" s="77"/>
      <c r="LK143" s="77"/>
      <c r="MB143" s="77"/>
      <c r="MC143" s="77"/>
      <c r="MD143" s="77"/>
      <c r="ME143" s="77"/>
      <c r="MF143" s="77"/>
      <c r="MG143" s="77"/>
      <c r="MH143" s="77"/>
      <c r="MI143" s="77"/>
      <c r="MJ143" s="77"/>
      <c r="MK143" s="77"/>
      <c r="ML143" s="77"/>
      <c r="MM143" s="77"/>
      <c r="MN143" s="77"/>
      <c r="MO143" s="77"/>
      <c r="MP143" s="77"/>
      <c r="MQ143" s="77"/>
      <c r="NM143" s="77"/>
      <c r="NN143" s="77"/>
      <c r="NO143" s="77"/>
      <c r="NP143" s="77"/>
      <c r="NQ143" s="77"/>
      <c r="NR143" s="77"/>
      <c r="NS143" s="77"/>
      <c r="NT143" s="77"/>
      <c r="NU143" s="77"/>
      <c r="NV143" s="77"/>
      <c r="NW143" s="77"/>
      <c r="NX143" s="77"/>
      <c r="NY143" s="77"/>
      <c r="NZ143" s="77"/>
      <c r="OA143" s="77"/>
      <c r="OB143" s="77"/>
      <c r="OC143" s="77"/>
      <c r="OD143" s="77"/>
      <c r="OE143" s="77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S143" s="69"/>
      <c r="ZT143" s="69"/>
      <c r="ZU143" s="69"/>
      <c r="ZV143" s="69"/>
      <c r="ZW143" s="69"/>
      <c r="ZX143" s="69"/>
      <c r="ZY143" s="69"/>
      <c r="ZZ143" s="69"/>
      <c r="AAA143" s="69"/>
    </row>
    <row r="144" spans="168:703" ht="15" customHeight="1" x14ac:dyDescent="0.2">
      <c r="FL144" s="631"/>
      <c r="FM144" s="631"/>
      <c r="FN144" s="631"/>
      <c r="FO144" s="631"/>
      <c r="FP144" s="631"/>
      <c r="FU144" s="631"/>
      <c r="FV144" s="631"/>
      <c r="FW144" s="631"/>
      <c r="FX144" s="631"/>
      <c r="FZ144" s="69"/>
      <c r="GA144" s="69"/>
      <c r="GB144" s="69"/>
      <c r="GC144" s="69"/>
      <c r="GD144" s="69"/>
      <c r="GE144" s="69"/>
      <c r="GF144" s="69"/>
      <c r="HY144" s="77"/>
      <c r="LE144" s="77"/>
      <c r="LF144" s="77"/>
      <c r="LG144" s="77"/>
      <c r="LH144" s="77"/>
      <c r="LJ144" s="77"/>
      <c r="LK144" s="77"/>
      <c r="MB144" s="77"/>
      <c r="MC144" s="77"/>
      <c r="MD144" s="77"/>
      <c r="ME144" s="77"/>
      <c r="MF144" s="77"/>
      <c r="MG144" s="77"/>
      <c r="MH144" s="77"/>
      <c r="MI144" s="77"/>
      <c r="MJ144" s="77"/>
      <c r="MK144" s="77"/>
      <c r="ML144" s="77"/>
      <c r="MM144" s="77"/>
      <c r="MN144" s="77"/>
      <c r="MO144" s="77"/>
      <c r="MP144" s="77"/>
      <c r="MQ144" s="77"/>
      <c r="NM144" s="77"/>
      <c r="NN144" s="77"/>
      <c r="NO144" s="77"/>
      <c r="NP144" s="77"/>
      <c r="NQ144" s="77"/>
      <c r="NR144" s="77"/>
      <c r="NS144" s="77"/>
      <c r="NT144" s="77"/>
      <c r="NU144" s="77"/>
      <c r="NV144" s="77"/>
      <c r="NW144" s="77"/>
      <c r="NX144" s="77"/>
      <c r="NY144" s="77"/>
      <c r="NZ144" s="77"/>
      <c r="OA144" s="77"/>
      <c r="OB144" s="77"/>
      <c r="OC144" s="77"/>
      <c r="OD144" s="77"/>
      <c r="OE144" s="77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S144" s="69"/>
      <c r="ZT144" s="69"/>
      <c r="ZU144" s="69"/>
      <c r="ZV144" s="69"/>
      <c r="ZW144" s="69"/>
      <c r="ZX144" s="69"/>
      <c r="ZY144" s="69"/>
      <c r="ZZ144" s="69"/>
      <c r="AAA144" s="69"/>
    </row>
    <row r="145" spans="168:703" ht="15" customHeight="1" x14ac:dyDescent="0.2">
      <c r="FL145" s="631"/>
      <c r="FM145" s="631"/>
      <c r="FN145" s="631"/>
      <c r="FO145" s="631"/>
      <c r="FP145" s="631"/>
      <c r="FU145" s="631"/>
      <c r="FV145" s="631"/>
      <c r="FW145" s="631"/>
      <c r="FX145" s="631"/>
      <c r="FZ145" s="69"/>
      <c r="GA145" s="69"/>
      <c r="GB145" s="69"/>
      <c r="GC145" s="69"/>
      <c r="GD145" s="69"/>
      <c r="GE145" s="69"/>
      <c r="GF145" s="69"/>
      <c r="HY145" s="77"/>
      <c r="LE145" s="77"/>
      <c r="LF145" s="77"/>
      <c r="LG145" s="77"/>
      <c r="LH145" s="77"/>
      <c r="LJ145" s="77"/>
      <c r="LK145" s="77"/>
      <c r="MB145" s="77"/>
      <c r="MC145" s="77"/>
      <c r="MD145" s="77"/>
      <c r="ME145" s="77"/>
      <c r="MF145" s="77"/>
      <c r="MG145" s="77"/>
      <c r="MH145" s="77"/>
      <c r="MI145" s="77"/>
      <c r="MJ145" s="77"/>
      <c r="MK145" s="77"/>
      <c r="ML145" s="77"/>
      <c r="MM145" s="77"/>
      <c r="MN145" s="77"/>
      <c r="MO145" s="77"/>
      <c r="MP145" s="77"/>
      <c r="MQ145" s="77"/>
      <c r="NM145" s="77"/>
      <c r="NN145" s="77"/>
      <c r="NO145" s="77"/>
      <c r="NP145" s="77"/>
      <c r="NQ145" s="77"/>
      <c r="NR145" s="77"/>
      <c r="NS145" s="77"/>
      <c r="NT145" s="77"/>
      <c r="NU145" s="77"/>
      <c r="NV145" s="77"/>
      <c r="NW145" s="77"/>
      <c r="NX145" s="77"/>
      <c r="NY145" s="77"/>
      <c r="NZ145" s="77"/>
      <c r="OA145" s="77"/>
      <c r="OB145" s="77"/>
      <c r="OC145" s="77"/>
      <c r="OD145" s="77"/>
      <c r="OE145" s="77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S145" s="69"/>
      <c r="ZT145" s="69"/>
      <c r="ZU145" s="69"/>
      <c r="ZV145" s="69"/>
      <c r="ZW145" s="69"/>
      <c r="ZX145" s="69"/>
      <c r="ZY145" s="69"/>
      <c r="ZZ145" s="69"/>
      <c r="AAA145" s="69"/>
    </row>
    <row r="146" spans="168:703" ht="15" customHeight="1" x14ac:dyDescent="0.2">
      <c r="FL146" s="631"/>
      <c r="FM146" s="631"/>
      <c r="FN146" s="631"/>
      <c r="FO146" s="631"/>
      <c r="FP146" s="631"/>
      <c r="FU146" s="631"/>
      <c r="FV146" s="631"/>
      <c r="FW146" s="631"/>
      <c r="FX146" s="631"/>
      <c r="FZ146" s="69"/>
      <c r="GA146" s="69"/>
      <c r="GB146" s="69"/>
      <c r="GC146" s="69"/>
      <c r="GD146" s="69"/>
      <c r="GE146" s="69"/>
      <c r="GF146" s="69"/>
      <c r="HY146" s="77"/>
      <c r="LE146" s="77"/>
      <c r="LF146" s="77"/>
      <c r="LG146" s="77"/>
      <c r="LH146" s="77"/>
      <c r="LJ146" s="77"/>
      <c r="LK146" s="77"/>
      <c r="MB146" s="77"/>
      <c r="MC146" s="77"/>
      <c r="MD146" s="77"/>
      <c r="ME146" s="77"/>
      <c r="MF146" s="77"/>
      <c r="MG146" s="77"/>
      <c r="MH146" s="77"/>
      <c r="MI146" s="77"/>
      <c r="MJ146" s="77"/>
      <c r="MK146" s="77"/>
      <c r="ML146" s="77"/>
      <c r="MM146" s="77"/>
      <c r="MN146" s="77"/>
      <c r="MO146" s="77"/>
      <c r="MP146" s="77"/>
      <c r="MQ146" s="77"/>
      <c r="NM146" s="77"/>
      <c r="NN146" s="77"/>
      <c r="NO146" s="77"/>
      <c r="NP146" s="77"/>
      <c r="NQ146" s="77"/>
      <c r="NR146" s="77"/>
      <c r="NS146" s="77"/>
      <c r="NT146" s="77"/>
      <c r="NU146" s="77"/>
      <c r="NV146" s="77"/>
      <c r="NW146" s="77"/>
      <c r="NX146" s="77"/>
      <c r="NY146" s="77"/>
      <c r="NZ146" s="77"/>
      <c r="OA146" s="77"/>
      <c r="OB146" s="77"/>
      <c r="OC146" s="77"/>
      <c r="OD146" s="77"/>
      <c r="OE146" s="77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S146" s="69"/>
      <c r="ZT146" s="69"/>
      <c r="ZU146" s="69"/>
      <c r="ZV146" s="69"/>
      <c r="ZW146" s="69"/>
      <c r="ZX146" s="69"/>
      <c r="ZY146" s="69"/>
      <c r="ZZ146" s="69"/>
      <c r="AAA146" s="69"/>
    </row>
    <row r="147" spans="168:703" ht="15" customHeight="1" x14ac:dyDescent="0.2">
      <c r="FL147" s="631"/>
      <c r="FM147" s="631"/>
      <c r="FN147" s="631"/>
      <c r="FO147" s="631"/>
      <c r="FP147" s="631"/>
      <c r="FU147" s="631"/>
      <c r="FV147" s="631"/>
      <c r="FW147" s="631"/>
      <c r="FX147" s="631"/>
      <c r="FZ147" s="69"/>
      <c r="GA147" s="69"/>
      <c r="GB147" s="69"/>
      <c r="GC147" s="69"/>
      <c r="GD147" s="69"/>
      <c r="GE147" s="69"/>
      <c r="GF147" s="69"/>
      <c r="HY147" s="77"/>
      <c r="LE147" s="77"/>
      <c r="LF147" s="77"/>
      <c r="LG147" s="77"/>
      <c r="LH147" s="77"/>
      <c r="LJ147" s="77"/>
      <c r="LK147" s="77"/>
      <c r="MB147" s="77"/>
      <c r="MC147" s="77"/>
      <c r="MD147" s="77"/>
      <c r="ME147" s="77"/>
      <c r="MF147" s="77"/>
      <c r="MG147" s="77"/>
      <c r="MH147" s="77"/>
      <c r="MI147" s="77"/>
      <c r="MJ147" s="77"/>
      <c r="MK147" s="77"/>
      <c r="ML147" s="77"/>
      <c r="MM147" s="77"/>
      <c r="MN147" s="77"/>
      <c r="MO147" s="77"/>
      <c r="MP147" s="77"/>
      <c r="MQ147" s="77"/>
      <c r="NM147" s="77"/>
      <c r="NN147" s="77"/>
      <c r="NO147" s="77"/>
      <c r="NP147" s="77"/>
      <c r="NQ147" s="77"/>
      <c r="NR147" s="77"/>
      <c r="NS147" s="77"/>
      <c r="NT147" s="77"/>
      <c r="NU147" s="77"/>
      <c r="NV147" s="77"/>
      <c r="NW147" s="77"/>
      <c r="NX147" s="77"/>
      <c r="NY147" s="77"/>
      <c r="NZ147" s="77"/>
      <c r="OA147" s="77"/>
      <c r="OB147" s="77"/>
      <c r="OC147" s="77"/>
      <c r="OD147" s="77"/>
      <c r="OE147" s="77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S147" s="69"/>
      <c r="ZT147" s="69"/>
      <c r="ZU147" s="69"/>
      <c r="ZV147" s="69"/>
      <c r="ZW147" s="69"/>
      <c r="ZX147" s="69"/>
      <c r="ZY147" s="69"/>
      <c r="ZZ147" s="69"/>
      <c r="AAA147" s="69"/>
    </row>
    <row r="148" spans="168:703" ht="15" customHeight="1" x14ac:dyDescent="0.2">
      <c r="FL148" s="631"/>
      <c r="FM148" s="631"/>
      <c r="FN148" s="631"/>
      <c r="FO148" s="631"/>
      <c r="FP148" s="631"/>
      <c r="FU148" s="631"/>
      <c r="FV148" s="631"/>
      <c r="FW148" s="631"/>
      <c r="FX148" s="631"/>
      <c r="FZ148" s="69"/>
      <c r="GA148" s="69"/>
      <c r="GB148" s="69"/>
      <c r="GC148" s="69"/>
      <c r="GD148" s="69"/>
      <c r="GE148" s="69"/>
      <c r="GF148" s="69"/>
      <c r="HY148" s="77"/>
      <c r="LE148" s="77"/>
      <c r="LF148" s="77"/>
      <c r="LG148" s="77"/>
      <c r="LH148" s="77"/>
      <c r="LJ148" s="77"/>
      <c r="LK148" s="77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S148" s="69"/>
      <c r="ZT148" s="69"/>
      <c r="ZU148" s="69"/>
      <c r="ZV148" s="69"/>
      <c r="ZW148" s="69"/>
      <c r="ZX148" s="69"/>
      <c r="ZY148" s="69"/>
      <c r="ZZ148" s="69"/>
      <c r="AAA148" s="69"/>
    </row>
    <row r="149" spans="168:703" ht="15" customHeight="1" x14ac:dyDescent="0.2">
      <c r="FL149" s="631"/>
      <c r="FM149" s="631"/>
      <c r="FN149" s="631"/>
      <c r="FO149" s="631"/>
      <c r="FP149" s="631"/>
      <c r="FU149" s="631"/>
      <c r="FV149" s="631"/>
      <c r="FW149" s="631"/>
      <c r="FX149" s="631"/>
      <c r="FZ149" s="69"/>
      <c r="GA149" s="69"/>
      <c r="GB149" s="69"/>
      <c r="GC149" s="69"/>
      <c r="GD149" s="69"/>
      <c r="GE149" s="69"/>
      <c r="GF149" s="69"/>
      <c r="HY149" s="77"/>
      <c r="LE149" s="77"/>
      <c r="LF149" s="77"/>
      <c r="LG149" s="77"/>
      <c r="LH149" s="77"/>
      <c r="LJ149" s="77"/>
      <c r="LK149" s="77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S149" s="69"/>
      <c r="ZT149" s="69"/>
      <c r="ZU149" s="69"/>
      <c r="ZV149" s="69"/>
      <c r="ZW149" s="69"/>
      <c r="ZX149" s="69"/>
      <c r="ZY149" s="69"/>
      <c r="ZZ149" s="69"/>
      <c r="AAA149" s="69"/>
    </row>
    <row r="150" spans="168:703" ht="15" customHeight="1" x14ac:dyDescent="0.2">
      <c r="FL150" s="631"/>
      <c r="FM150" s="631"/>
      <c r="FN150" s="631"/>
      <c r="FO150" s="631"/>
      <c r="FP150" s="631"/>
      <c r="FU150" s="631"/>
      <c r="FV150" s="631"/>
      <c r="FW150" s="631"/>
      <c r="FX150" s="631"/>
      <c r="FZ150" s="69"/>
      <c r="GA150" s="69"/>
      <c r="GB150" s="69"/>
      <c r="GC150" s="69"/>
      <c r="GD150" s="69"/>
      <c r="GE150" s="69"/>
      <c r="GF150" s="69"/>
      <c r="HY150" s="77"/>
      <c r="LE150" s="77"/>
      <c r="YA150" s="69"/>
      <c r="YB150" s="69"/>
      <c r="YC150" s="69"/>
      <c r="YD150" s="69"/>
      <c r="YE150" s="69"/>
      <c r="YF150" s="69"/>
      <c r="YG150" s="69"/>
      <c r="YH150" s="69"/>
      <c r="YI150" s="69"/>
      <c r="YJ150" s="69"/>
      <c r="YK150" s="69"/>
      <c r="YL150" s="69"/>
      <c r="YM150" s="69"/>
      <c r="YN150" s="69"/>
      <c r="YO150" s="69"/>
      <c r="YP150" s="69"/>
      <c r="YQ150" s="69"/>
      <c r="YR150" s="69"/>
      <c r="YS150" s="69"/>
      <c r="YT150" s="69"/>
      <c r="YU150" s="69"/>
      <c r="YV150" s="69"/>
      <c r="YW150" s="69"/>
      <c r="YX150" s="69"/>
      <c r="YY150" s="69"/>
      <c r="YZ150" s="69"/>
      <c r="ZA150" s="69"/>
      <c r="ZB150" s="69"/>
      <c r="ZC150" s="69"/>
      <c r="ZE150" s="69"/>
      <c r="ZF150" s="69"/>
      <c r="ZG150" s="69"/>
      <c r="ZH150" s="69"/>
      <c r="ZI150" s="69"/>
      <c r="ZJ150" s="69"/>
      <c r="ZK150" s="69"/>
      <c r="ZL150" s="69"/>
      <c r="ZM150" s="69"/>
      <c r="ZN150" s="69"/>
      <c r="ZO150" s="69"/>
      <c r="ZP150" s="69"/>
      <c r="ZQ150" s="69"/>
      <c r="ZS150" s="69"/>
      <c r="ZT150" s="69"/>
      <c r="ZU150" s="69"/>
      <c r="ZV150" s="69"/>
      <c r="ZW150" s="69"/>
      <c r="ZX150" s="69"/>
      <c r="ZY150" s="69"/>
      <c r="ZZ150" s="69"/>
      <c r="AAA150" s="69"/>
    </row>
    <row r="151" spans="168:703" ht="15" customHeight="1" x14ac:dyDescent="0.2">
      <c r="FL151" s="631"/>
      <c r="FM151" s="631"/>
      <c r="FN151" s="631"/>
      <c r="FO151" s="631"/>
      <c r="FP151" s="631"/>
      <c r="FU151" s="631"/>
      <c r="FV151" s="631"/>
      <c r="FW151" s="631"/>
      <c r="FX151" s="631"/>
      <c r="FZ151" s="69"/>
      <c r="GA151" s="69"/>
      <c r="GB151" s="69"/>
      <c r="GC151" s="69"/>
      <c r="GD151" s="69"/>
      <c r="GE151" s="69"/>
      <c r="GF151" s="69"/>
      <c r="HY151" s="77"/>
      <c r="LE151" s="77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S151" s="69"/>
      <c r="ZT151" s="69"/>
      <c r="ZU151" s="69"/>
      <c r="ZV151" s="69"/>
      <c r="ZW151" s="69"/>
      <c r="ZX151" s="69"/>
      <c r="ZY151" s="69"/>
      <c r="ZZ151" s="69"/>
      <c r="AAA151" s="69"/>
    </row>
    <row r="152" spans="168:703" ht="15" customHeight="1" x14ac:dyDescent="0.2">
      <c r="FL152" s="631"/>
      <c r="FM152" s="631"/>
      <c r="FN152" s="631"/>
      <c r="FO152" s="631"/>
      <c r="FP152" s="631"/>
      <c r="FU152" s="631"/>
      <c r="FV152" s="631"/>
      <c r="FW152" s="631"/>
      <c r="FX152" s="631"/>
      <c r="FZ152" s="69"/>
      <c r="GA152" s="69"/>
      <c r="GB152" s="69"/>
      <c r="GC152" s="69"/>
      <c r="GD152" s="69"/>
      <c r="GE152" s="69"/>
      <c r="GF152" s="69"/>
      <c r="HY152" s="77"/>
      <c r="LE152" s="77"/>
      <c r="YA152" s="69"/>
      <c r="YB152" s="69"/>
      <c r="YC152" s="69"/>
      <c r="YD152" s="69"/>
      <c r="YE152" s="69"/>
      <c r="YF152" s="69"/>
      <c r="YG152" s="69"/>
      <c r="YH152" s="69"/>
      <c r="YI152" s="69"/>
      <c r="YJ152" s="69"/>
      <c r="YK152" s="69"/>
      <c r="YL152" s="69"/>
      <c r="YM152" s="69"/>
      <c r="YN152" s="69"/>
      <c r="YO152" s="69"/>
      <c r="YP152" s="69"/>
      <c r="YQ152" s="69"/>
      <c r="YR152" s="69"/>
      <c r="YS152" s="69"/>
      <c r="YT152" s="69"/>
      <c r="YU152" s="69"/>
      <c r="YV152" s="69"/>
      <c r="YW152" s="69"/>
      <c r="YX152" s="69"/>
      <c r="YY152" s="69"/>
      <c r="YZ152" s="69"/>
      <c r="ZA152" s="69"/>
      <c r="ZB152" s="69"/>
      <c r="ZC152" s="69"/>
      <c r="ZE152" s="69"/>
      <c r="ZF152" s="69"/>
      <c r="ZG152" s="69"/>
      <c r="ZH152" s="69"/>
      <c r="ZI152" s="69"/>
      <c r="ZJ152" s="69"/>
      <c r="ZK152" s="69"/>
      <c r="ZL152" s="69"/>
      <c r="ZM152" s="69"/>
      <c r="ZN152" s="69"/>
      <c r="ZO152" s="69"/>
      <c r="ZP152" s="69"/>
      <c r="ZQ152" s="69"/>
      <c r="ZS152" s="69"/>
      <c r="ZT152" s="69"/>
      <c r="ZU152" s="69"/>
      <c r="ZV152" s="69"/>
      <c r="ZW152" s="69"/>
      <c r="ZX152" s="69"/>
      <c r="ZY152" s="69"/>
      <c r="ZZ152" s="69"/>
      <c r="AAA152" s="69"/>
    </row>
    <row r="153" spans="168:703" ht="15" customHeight="1" x14ac:dyDescent="0.2">
      <c r="FL153" s="631"/>
      <c r="FM153" s="631"/>
      <c r="FN153" s="631"/>
      <c r="FO153" s="631"/>
      <c r="FP153" s="631"/>
      <c r="FU153" s="631"/>
      <c r="FV153" s="631"/>
      <c r="FW153" s="631"/>
      <c r="FX153" s="631"/>
      <c r="FZ153" s="69"/>
      <c r="GA153" s="69"/>
      <c r="GB153" s="69"/>
      <c r="GC153" s="69"/>
      <c r="GD153" s="69"/>
      <c r="GE153" s="69"/>
      <c r="GF153" s="69"/>
      <c r="HY153" s="77"/>
      <c r="LE153" s="77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S153" s="69"/>
      <c r="ZT153" s="69"/>
      <c r="ZU153" s="69"/>
      <c r="ZV153" s="69"/>
      <c r="ZW153" s="69"/>
      <c r="ZX153" s="69"/>
      <c r="ZY153" s="69"/>
      <c r="ZZ153" s="69"/>
      <c r="AAA153" s="69"/>
    </row>
    <row r="154" spans="168:703" ht="15" customHeight="1" x14ac:dyDescent="0.2">
      <c r="FL154" s="631"/>
      <c r="FM154" s="631"/>
      <c r="FN154" s="631"/>
      <c r="FO154" s="631"/>
      <c r="FP154" s="631"/>
      <c r="FU154" s="631"/>
      <c r="FV154" s="631"/>
      <c r="FW154" s="631"/>
      <c r="FX154" s="631"/>
      <c r="FZ154" s="69"/>
      <c r="GA154" s="69"/>
      <c r="GB154" s="69"/>
      <c r="GC154" s="69"/>
      <c r="GD154" s="69"/>
      <c r="GE154" s="69"/>
      <c r="GF154" s="69"/>
      <c r="HY154" s="77"/>
      <c r="LE154" s="77"/>
      <c r="YA154" s="69"/>
      <c r="YB154" s="69"/>
      <c r="YC154" s="69"/>
      <c r="YD154" s="69"/>
      <c r="YE154" s="69"/>
      <c r="YF154" s="69"/>
      <c r="YG154" s="69"/>
      <c r="YH154" s="69"/>
      <c r="YI154" s="69"/>
      <c r="YJ154" s="69"/>
      <c r="YK154" s="69"/>
      <c r="YL154" s="69"/>
      <c r="YM154" s="69"/>
      <c r="YN154" s="69"/>
      <c r="YO154" s="69"/>
      <c r="YP154" s="69"/>
      <c r="YQ154" s="69"/>
      <c r="YR154" s="69"/>
      <c r="YS154" s="69"/>
      <c r="YT154" s="69"/>
      <c r="YU154" s="69"/>
      <c r="YV154" s="69"/>
      <c r="YW154" s="69"/>
      <c r="YX154" s="69"/>
      <c r="YY154" s="69"/>
      <c r="YZ154" s="69"/>
      <c r="ZA154" s="69"/>
      <c r="ZB154" s="69"/>
      <c r="ZC154" s="69"/>
      <c r="ZE154" s="69"/>
      <c r="ZF154" s="69"/>
      <c r="ZG154" s="69"/>
      <c r="ZH154" s="69"/>
      <c r="ZI154" s="69"/>
      <c r="ZJ154" s="69"/>
      <c r="ZK154" s="69"/>
      <c r="ZL154" s="69"/>
      <c r="ZM154" s="69"/>
      <c r="ZN154" s="69"/>
      <c r="ZO154" s="69"/>
      <c r="ZP154" s="69"/>
      <c r="ZQ154" s="69"/>
      <c r="ZS154" s="69"/>
      <c r="ZT154" s="69"/>
      <c r="ZU154" s="69"/>
      <c r="ZV154" s="69"/>
      <c r="ZW154" s="69"/>
      <c r="ZX154" s="69"/>
      <c r="ZY154" s="69"/>
      <c r="ZZ154" s="69"/>
      <c r="AAA154" s="69"/>
    </row>
    <row r="155" spans="168:703" ht="15" customHeight="1" x14ac:dyDescent="0.2">
      <c r="FL155" s="631"/>
      <c r="FM155" s="631"/>
      <c r="FN155" s="631"/>
      <c r="FO155" s="631"/>
      <c r="FP155" s="631"/>
      <c r="FU155" s="631"/>
      <c r="FV155" s="631"/>
      <c r="FW155" s="631"/>
      <c r="FX155" s="631"/>
      <c r="FZ155" s="69"/>
      <c r="GA155" s="69"/>
      <c r="GB155" s="69"/>
      <c r="GC155" s="69"/>
      <c r="GD155" s="69"/>
      <c r="GE155" s="69"/>
      <c r="GF155" s="69"/>
      <c r="HY155" s="77"/>
      <c r="LE155" s="77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S155" s="69"/>
      <c r="ZT155" s="69"/>
      <c r="ZU155" s="69"/>
      <c r="ZV155" s="69"/>
      <c r="ZW155" s="69"/>
      <c r="ZX155" s="69"/>
      <c r="ZY155" s="69"/>
      <c r="ZZ155" s="69"/>
      <c r="AAA155" s="69"/>
    </row>
    <row r="156" spans="168:703" ht="15" customHeight="1" x14ac:dyDescent="0.2">
      <c r="FL156" s="631"/>
      <c r="FM156" s="631"/>
      <c r="FN156" s="631"/>
      <c r="FO156" s="631"/>
      <c r="FP156" s="631"/>
      <c r="FU156" s="631"/>
      <c r="FV156" s="631"/>
      <c r="FW156" s="631"/>
      <c r="FX156" s="631"/>
      <c r="FZ156" s="69"/>
      <c r="GA156" s="69"/>
      <c r="GB156" s="69"/>
      <c r="GC156" s="69"/>
      <c r="GD156" s="69"/>
      <c r="GE156" s="69"/>
      <c r="GF156" s="69"/>
      <c r="HY156" s="77"/>
      <c r="LE156" s="77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S156" s="69"/>
      <c r="ZT156" s="69"/>
      <c r="ZU156" s="69"/>
      <c r="ZV156" s="69"/>
      <c r="ZW156" s="69"/>
      <c r="ZX156" s="69"/>
      <c r="ZY156" s="69"/>
      <c r="ZZ156" s="69"/>
      <c r="AAA156" s="69"/>
    </row>
    <row r="157" spans="168:703" ht="15" customHeight="1" x14ac:dyDescent="0.2">
      <c r="FL157" s="631"/>
      <c r="FM157" s="631"/>
      <c r="FN157" s="631"/>
      <c r="FO157" s="631"/>
      <c r="FP157" s="631"/>
      <c r="FU157" s="631"/>
      <c r="FV157" s="631"/>
      <c r="FW157" s="631"/>
      <c r="FX157" s="631"/>
      <c r="FZ157" s="69"/>
      <c r="GA157" s="69"/>
      <c r="GB157" s="69"/>
      <c r="GC157" s="69"/>
      <c r="GD157" s="69"/>
      <c r="GE157" s="69"/>
      <c r="GF157" s="69"/>
      <c r="LE157" s="77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S157" s="69"/>
      <c r="ZT157" s="69"/>
      <c r="ZU157" s="69"/>
      <c r="ZV157" s="69"/>
      <c r="ZW157" s="69"/>
      <c r="ZX157" s="69"/>
      <c r="ZY157" s="69"/>
      <c r="ZZ157" s="69"/>
      <c r="AAA157" s="69"/>
    </row>
    <row r="158" spans="168:703" ht="15" customHeight="1" x14ac:dyDescent="0.2">
      <c r="FL158" s="631"/>
      <c r="FM158" s="631"/>
      <c r="FN158" s="631"/>
      <c r="FO158" s="631"/>
      <c r="FP158" s="631"/>
      <c r="FU158" s="631"/>
      <c r="FV158" s="631"/>
      <c r="FW158" s="631"/>
      <c r="FX158" s="631"/>
      <c r="FZ158" s="69"/>
      <c r="GA158" s="69"/>
      <c r="GB158" s="69"/>
      <c r="GC158" s="69"/>
      <c r="GD158" s="69"/>
      <c r="GE158" s="69"/>
      <c r="GF158" s="69"/>
      <c r="LE158" s="77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S158" s="69"/>
      <c r="ZT158" s="69"/>
      <c r="ZU158" s="69"/>
      <c r="ZV158" s="69"/>
      <c r="ZW158" s="69"/>
      <c r="ZX158" s="69"/>
      <c r="ZY158" s="69"/>
      <c r="ZZ158" s="69"/>
      <c r="AAA158" s="69"/>
    </row>
    <row r="159" spans="168:703" ht="15" customHeight="1" x14ac:dyDescent="0.2">
      <c r="FL159" s="631"/>
      <c r="FM159" s="631"/>
      <c r="FN159" s="631"/>
      <c r="FO159" s="631"/>
      <c r="FP159" s="631"/>
      <c r="FU159" s="631"/>
      <c r="FV159" s="631"/>
      <c r="FW159" s="631"/>
      <c r="FX159" s="631"/>
      <c r="FZ159" s="69"/>
      <c r="GA159" s="69"/>
      <c r="GB159" s="69"/>
      <c r="GC159" s="69"/>
      <c r="GD159" s="69"/>
      <c r="GE159" s="69"/>
      <c r="GF159" s="69"/>
      <c r="LE159" s="77"/>
      <c r="YA159" s="69"/>
      <c r="YB159" s="69"/>
      <c r="YC159" s="69"/>
      <c r="YD159" s="69"/>
      <c r="YE159" s="69"/>
      <c r="YF159" s="69"/>
      <c r="YG159" s="69"/>
      <c r="YH159" s="69"/>
      <c r="YI159" s="69"/>
      <c r="YJ159" s="69"/>
      <c r="YK159" s="69"/>
      <c r="YL159" s="69"/>
      <c r="YM159" s="69"/>
      <c r="YN159" s="69"/>
      <c r="YO159" s="69"/>
      <c r="YP159" s="69"/>
      <c r="YQ159" s="69"/>
      <c r="YR159" s="69"/>
      <c r="YS159" s="69"/>
      <c r="YT159" s="69"/>
      <c r="YU159" s="69"/>
      <c r="YV159" s="69"/>
      <c r="YW159" s="69"/>
      <c r="YX159" s="69"/>
      <c r="YY159" s="69"/>
      <c r="YZ159" s="69"/>
      <c r="ZA159" s="69"/>
      <c r="ZB159" s="69"/>
      <c r="ZC159" s="69"/>
      <c r="ZE159" s="69"/>
      <c r="ZF159" s="69"/>
      <c r="ZG159" s="69"/>
      <c r="ZH159" s="69"/>
      <c r="ZI159" s="69"/>
      <c r="ZJ159" s="69"/>
      <c r="ZK159" s="69"/>
      <c r="ZL159" s="69"/>
      <c r="ZM159" s="69"/>
      <c r="ZN159" s="69"/>
      <c r="ZO159" s="69"/>
      <c r="ZP159" s="69"/>
      <c r="ZQ159" s="69"/>
      <c r="ZS159" s="69"/>
      <c r="ZT159" s="69"/>
      <c r="ZU159" s="69"/>
      <c r="ZV159" s="69"/>
      <c r="ZW159" s="69"/>
      <c r="ZX159" s="69"/>
      <c r="ZY159" s="69"/>
      <c r="ZZ159" s="69"/>
      <c r="AAA159" s="69"/>
    </row>
    <row r="160" spans="168:703" ht="15" customHeight="1" x14ac:dyDescent="0.2">
      <c r="FL160" s="631"/>
      <c r="FM160" s="631"/>
      <c r="FN160" s="631"/>
      <c r="FO160" s="631"/>
      <c r="FP160" s="631"/>
      <c r="FU160" s="631"/>
      <c r="FV160" s="631"/>
      <c r="FW160" s="631"/>
      <c r="FX160" s="631"/>
      <c r="FZ160" s="69"/>
      <c r="GA160" s="69"/>
      <c r="GB160" s="69"/>
      <c r="GC160" s="69"/>
      <c r="GD160" s="69"/>
      <c r="GE160" s="69"/>
      <c r="GF160" s="69"/>
      <c r="LE160" s="77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S160" s="69"/>
      <c r="ZT160" s="69"/>
      <c r="ZU160" s="69"/>
      <c r="ZV160" s="69"/>
      <c r="ZW160" s="69"/>
      <c r="ZX160" s="69"/>
      <c r="ZY160" s="69"/>
      <c r="ZZ160" s="69"/>
      <c r="AAA160" s="69"/>
    </row>
    <row r="161" spans="168:703" ht="15" customHeight="1" x14ac:dyDescent="0.2">
      <c r="FL161" s="631"/>
      <c r="FM161" s="631"/>
      <c r="FN161" s="631"/>
      <c r="FO161" s="631"/>
      <c r="FP161" s="631"/>
      <c r="FU161" s="631"/>
      <c r="FV161" s="631"/>
      <c r="FW161" s="631"/>
      <c r="FX161" s="631"/>
      <c r="FZ161" s="69"/>
      <c r="GA161" s="69"/>
      <c r="GB161" s="69"/>
      <c r="GC161" s="69"/>
      <c r="GD161" s="69"/>
      <c r="GE161" s="69"/>
      <c r="GF161" s="69"/>
      <c r="LE161" s="77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S161" s="69"/>
      <c r="ZT161" s="69"/>
      <c r="ZU161" s="69"/>
      <c r="ZV161" s="69"/>
      <c r="ZW161" s="69"/>
      <c r="ZX161" s="69"/>
      <c r="ZY161" s="69"/>
      <c r="ZZ161" s="69"/>
      <c r="AAA161" s="69"/>
    </row>
    <row r="162" spans="168:703" ht="15" customHeight="1" x14ac:dyDescent="0.2">
      <c r="FL162" s="631"/>
      <c r="FM162" s="631"/>
      <c r="FN162" s="631"/>
      <c r="FO162" s="631"/>
      <c r="FP162" s="631"/>
      <c r="FU162" s="631"/>
      <c r="FV162" s="631"/>
      <c r="FW162" s="631"/>
      <c r="FX162" s="631"/>
      <c r="FZ162" s="69"/>
      <c r="GA162" s="69"/>
      <c r="GB162" s="69"/>
      <c r="GC162" s="69"/>
      <c r="GD162" s="69"/>
      <c r="GE162" s="69"/>
      <c r="GF162" s="69"/>
      <c r="LE162" s="77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S162" s="69"/>
      <c r="ZT162" s="69"/>
      <c r="ZU162" s="69"/>
      <c r="ZV162" s="69"/>
      <c r="ZW162" s="69"/>
      <c r="ZX162" s="69"/>
      <c r="ZY162" s="69"/>
      <c r="ZZ162" s="69"/>
      <c r="AAA162" s="69"/>
    </row>
    <row r="163" spans="168:703" ht="15" customHeight="1" x14ac:dyDescent="0.2">
      <c r="FL163" s="631"/>
      <c r="FM163" s="631"/>
      <c r="FN163" s="631"/>
      <c r="FO163" s="631"/>
      <c r="FP163" s="631"/>
      <c r="FU163" s="631"/>
      <c r="FV163" s="631"/>
      <c r="FW163" s="631"/>
      <c r="FX163" s="631"/>
      <c r="FZ163" s="69"/>
      <c r="GA163" s="69"/>
      <c r="GB163" s="69"/>
      <c r="GC163" s="69"/>
      <c r="GD163" s="69"/>
      <c r="GE163" s="69"/>
      <c r="GF163" s="69"/>
      <c r="LE163" s="77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S163" s="69"/>
      <c r="ZT163" s="69"/>
      <c r="ZU163" s="69"/>
      <c r="ZV163" s="69"/>
      <c r="ZW163" s="69"/>
      <c r="ZX163" s="69"/>
      <c r="ZY163" s="69"/>
      <c r="ZZ163" s="69"/>
      <c r="AAA163" s="69"/>
    </row>
    <row r="164" spans="168:703" ht="15" customHeight="1" x14ac:dyDescent="0.2">
      <c r="FL164" s="631"/>
      <c r="FM164" s="631"/>
      <c r="FN164" s="631"/>
      <c r="FO164" s="631"/>
      <c r="FP164" s="631"/>
      <c r="FU164" s="631"/>
      <c r="FV164" s="631"/>
      <c r="FW164" s="631"/>
      <c r="FX164" s="631"/>
      <c r="FZ164" s="69"/>
      <c r="GA164" s="69"/>
      <c r="GB164" s="69"/>
      <c r="GC164" s="69"/>
      <c r="GD164" s="69"/>
      <c r="GE164" s="69"/>
      <c r="GF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S164" s="69"/>
      <c r="ZT164" s="69"/>
      <c r="ZU164" s="69"/>
      <c r="ZV164" s="69"/>
      <c r="ZW164" s="69"/>
      <c r="ZX164" s="69"/>
      <c r="ZY164" s="69"/>
      <c r="ZZ164" s="69"/>
      <c r="AAA164" s="69"/>
    </row>
    <row r="165" spans="168:703" ht="15" customHeight="1" x14ac:dyDescent="0.2">
      <c r="FL165" s="631"/>
      <c r="FM165" s="631"/>
      <c r="FN165" s="631"/>
      <c r="FO165" s="631"/>
      <c r="FP165" s="631"/>
      <c r="FU165" s="631"/>
      <c r="FV165" s="631"/>
      <c r="FW165" s="631"/>
      <c r="FX165" s="631"/>
      <c r="FZ165" s="69"/>
      <c r="GA165" s="69"/>
      <c r="GB165" s="69"/>
      <c r="GC165" s="69"/>
      <c r="GD165" s="69"/>
      <c r="GE165" s="69"/>
      <c r="GF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S165" s="69"/>
      <c r="ZT165" s="69"/>
      <c r="ZU165" s="69"/>
      <c r="ZV165" s="69"/>
      <c r="ZW165" s="69"/>
      <c r="ZX165" s="69"/>
      <c r="ZY165" s="69"/>
      <c r="ZZ165" s="69"/>
      <c r="AAA165" s="69"/>
    </row>
    <row r="166" spans="168:703" ht="15" customHeight="1" x14ac:dyDescent="0.2">
      <c r="FL166" s="631"/>
      <c r="FM166" s="631"/>
      <c r="FN166" s="631"/>
      <c r="FO166" s="631"/>
      <c r="FP166" s="631"/>
      <c r="FU166" s="631"/>
      <c r="FV166" s="631"/>
      <c r="FW166" s="631"/>
      <c r="FX166" s="631"/>
      <c r="FZ166" s="69"/>
      <c r="GA166" s="69"/>
      <c r="GB166" s="69"/>
      <c r="GC166" s="69"/>
      <c r="GD166" s="69"/>
      <c r="GE166" s="69"/>
      <c r="GF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S166" s="69"/>
      <c r="ZT166" s="69"/>
      <c r="ZU166" s="69"/>
      <c r="ZV166" s="69"/>
      <c r="ZW166" s="69"/>
      <c r="ZX166" s="69"/>
      <c r="ZY166" s="69"/>
      <c r="ZZ166" s="69"/>
      <c r="AAA166" s="69"/>
    </row>
    <row r="167" spans="168:703" ht="15" customHeight="1" x14ac:dyDescent="0.2">
      <c r="FL167" s="631"/>
      <c r="FM167" s="631"/>
      <c r="FN167" s="631"/>
      <c r="FO167" s="631"/>
      <c r="FP167" s="631"/>
      <c r="FU167" s="631"/>
      <c r="FV167" s="631"/>
      <c r="FW167" s="631"/>
      <c r="FX167" s="631"/>
      <c r="FZ167" s="69"/>
      <c r="GA167" s="69"/>
      <c r="GB167" s="69"/>
      <c r="GC167" s="69"/>
      <c r="GD167" s="69"/>
      <c r="GE167" s="69"/>
      <c r="GF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S167" s="69"/>
      <c r="ZT167" s="69"/>
      <c r="ZU167" s="69"/>
      <c r="ZV167" s="69"/>
      <c r="ZW167" s="69"/>
      <c r="ZX167" s="69"/>
      <c r="ZY167" s="69"/>
      <c r="ZZ167" s="69"/>
      <c r="AAA167" s="69"/>
    </row>
    <row r="168" spans="168:703" ht="15" customHeight="1" x14ac:dyDescent="0.2">
      <c r="FL168" s="631"/>
      <c r="FM168" s="631"/>
      <c r="FN168" s="631"/>
      <c r="FO168" s="631"/>
      <c r="FP168" s="631"/>
      <c r="FU168" s="631"/>
      <c r="FV168" s="631"/>
      <c r="FW168" s="631"/>
      <c r="FX168" s="631"/>
      <c r="FZ168" s="69"/>
      <c r="GA168" s="69"/>
      <c r="GB168" s="69"/>
      <c r="GC168" s="69"/>
      <c r="GD168" s="69"/>
      <c r="GE168" s="69"/>
      <c r="GF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S168" s="69"/>
      <c r="ZT168" s="69"/>
      <c r="ZU168" s="69"/>
      <c r="ZV168" s="69"/>
      <c r="ZW168" s="69"/>
      <c r="ZX168" s="69"/>
      <c r="ZY168" s="69"/>
      <c r="ZZ168" s="69"/>
      <c r="AAA168" s="69"/>
    </row>
    <row r="169" spans="168:703" ht="15" customHeight="1" x14ac:dyDescent="0.2">
      <c r="FL169" s="631"/>
      <c r="FM169" s="631"/>
      <c r="FN169" s="631"/>
      <c r="FO169" s="631"/>
      <c r="FP169" s="631"/>
      <c r="FU169" s="631"/>
      <c r="FV169" s="631"/>
      <c r="FW169" s="631"/>
      <c r="FX169" s="631"/>
      <c r="FZ169" s="69"/>
      <c r="GA169" s="69"/>
      <c r="GB169" s="69"/>
      <c r="GC169" s="69"/>
      <c r="GD169" s="69"/>
      <c r="GE169" s="69"/>
      <c r="GF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S169" s="69"/>
      <c r="ZT169" s="69"/>
      <c r="ZU169" s="69"/>
      <c r="ZV169" s="69"/>
      <c r="ZW169" s="69"/>
      <c r="ZX169" s="69"/>
      <c r="ZY169" s="69"/>
      <c r="ZZ169" s="69"/>
      <c r="AAA169" s="69"/>
    </row>
    <row r="170" spans="168:703" ht="15" customHeight="1" x14ac:dyDescent="0.2">
      <c r="FL170" s="631"/>
      <c r="FM170" s="631"/>
      <c r="FN170" s="631"/>
      <c r="FO170" s="631"/>
      <c r="FP170" s="631"/>
      <c r="FU170" s="631"/>
      <c r="FV170" s="631"/>
      <c r="FW170" s="631"/>
      <c r="FX170" s="631"/>
      <c r="FZ170" s="69"/>
      <c r="GA170" s="69"/>
      <c r="GB170" s="69"/>
      <c r="GC170" s="69"/>
      <c r="GD170" s="69"/>
      <c r="GE170" s="69"/>
      <c r="GF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S170" s="69"/>
      <c r="ZT170" s="69"/>
      <c r="ZU170" s="69"/>
      <c r="ZV170" s="69"/>
      <c r="ZW170" s="69"/>
      <c r="ZX170" s="69"/>
      <c r="ZY170" s="69"/>
      <c r="ZZ170" s="69"/>
      <c r="AAA170" s="69"/>
    </row>
    <row r="171" spans="168:703" ht="15" customHeight="1" x14ac:dyDescent="0.2">
      <c r="FL171" s="631"/>
      <c r="FM171" s="631"/>
      <c r="FN171" s="631"/>
      <c r="FO171" s="631"/>
      <c r="FP171" s="631"/>
      <c r="FU171" s="631"/>
      <c r="FV171" s="631"/>
      <c r="FW171" s="631"/>
      <c r="FX171" s="631"/>
      <c r="FZ171" s="69"/>
      <c r="GA171" s="69"/>
      <c r="GB171" s="69"/>
      <c r="GC171" s="69"/>
      <c r="GD171" s="69"/>
      <c r="GE171" s="69"/>
      <c r="GF171" s="69"/>
      <c r="YA171" s="69"/>
      <c r="YB171" s="69"/>
      <c r="YC171" s="69"/>
      <c r="YD171" s="69"/>
      <c r="YE171" s="69"/>
      <c r="YF171" s="69"/>
      <c r="YG171" s="69"/>
      <c r="YH171" s="69"/>
      <c r="YI171" s="69"/>
      <c r="YJ171" s="69"/>
      <c r="YK171" s="69"/>
      <c r="YL171" s="69"/>
      <c r="YM171" s="69"/>
      <c r="YN171" s="69"/>
      <c r="YO171" s="69"/>
      <c r="YP171" s="69"/>
      <c r="YQ171" s="69"/>
      <c r="YR171" s="69"/>
      <c r="YS171" s="69"/>
      <c r="YT171" s="69"/>
      <c r="YU171" s="69"/>
      <c r="YV171" s="69"/>
      <c r="YW171" s="69"/>
      <c r="YX171" s="69"/>
      <c r="YY171" s="69"/>
      <c r="YZ171" s="69"/>
      <c r="ZA171" s="69"/>
      <c r="ZB171" s="69"/>
      <c r="ZC171" s="69"/>
      <c r="ZE171" s="69"/>
      <c r="ZF171" s="69"/>
      <c r="ZG171" s="69"/>
      <c r="ZH171" s="69"/>
      <c r="ZI171" s="69"/>
      <c r="ZJ171" s="69"/>
      <c r="ZK171" s="69"/>
      <c r="ZL171" s="69"/>
      <c r="ZM171" s="69"/>
      <c r="ZN171" s="69"/>
      <c r="ZO171" s="69"/>
      <c r="ZP171" s="69"/>
      <c r="ZQ171" s="69"/>
      <c r="ZS171" s="69"/>
      <c r="ZT171" s="69"/>
      <c r="ZU171" s="69"/>
      <c r="ZV171" s="69"/>
      <c r="ZW171" s="69"/>
      <c r="ZX171" s="69"/>
      <c r="ZY171" s="69"/>
      <c r="ZZ171" s="69"/>
      <c r="AAA171" s="69"/>
    </row>
    <row r="172" spans="168:703" ht="15" customHeight="1" x14ac:dyDescent="0.2">
      <c r="FL172" s="631"/>
      <c r="FM172" s="631"/>
      <c r="FN172" s="631"/>
      <c r="FO172" s="631"/>
      <c r="FP172" s="631"/>
      <c r="FU172" s="631"/>
      <c r="FV172" s="631"/>
      <c r="FW172" s="631"/>
      <c r="FX172" s="631"/>
      <c r="FZ172" s="69"/>
      <c r="GA172" s="69"/>
      <c r="GB172" s="69"/>
      <c r="GC172" s="69"/>
      <c r="GD172" s="69"/>
      <c r="GE172" s="69"/>
      <c r="GF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S172" s="69"/>
      <c r="ZT172" s="69"/>
      <c r="ZU172" s="69"/>
      <c r="ZV172" s="69"/>
      <c r="ZW172" s="69"/>
      <c r="ZX172" s="69"/>
      <c r="ZY172" s="69"/>
      <c r="ZZ172" s="69"/>
      <c r="AAA172" s="69"/>
    </row>
    <row r="173" spans="168:703" ht="15" customHeight="1" x14ac:dyDescent="0.2">
      <c r="FL173" s="631"/>
      <c r="FM173" s="631"/>
      <c r="FN173" s="631"/>
      <c r="FO173" s="631"/>
      <c r="FP173" s="631"/>
      <c r="FU173" s="631"/>
      <c r="FV173" s="631"/>
      <c r="FW173" s="631"/>
      <c r="FX173" s="631"/>
      <c r="FZ173" s="69"/>
      <c r="GA173" s="69"/>
      <c r="GB173" s="69"/>
      <c r="GC173" s="69"/>
      <c r="GD173" s="69"/>
      <c r="GE173" s="69"/>
      <c r="GF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S173" s="69"/>
      <c r="ZT173" s="69"/>
      <c r="ZU173" s="69"/>
      <c r="ZV173" s="69"/>
      <c r="ZW173" s="69"/>
      <c r="ZX173" s="69"/>
      <c r="ZY173" s="69"/>
      <c r="ZZ173" s="69"/>
      <c r="AAA173" s="69"/>
    </row>
    <row r="174" spans="168:703" ht="15" customHeight="1" x14ac:dyDescent="0.2">
      <c r="FL174" s="631"/>
      <c r="FM174" s="631"/>
      <c r="FN174" s="631"/>
      <c r="FO174" s="631"/>
      <c r="FP174" s="631"/>
      <c r="FU174" s="631"/>
      <c r="FV174" s="631"/>
      <c r="FW174" s="631"/>
      <c r="FX174" s="631"/>
      <c r="FZ174" s="69"/>
      <c r="GA174" s="69"/>
      <c r="GB174" s="69"/>
      <c r="GC174" s="69"/>
      <c r="GD174" s="69"/>
      <c r="GE174" s="69"/>
      <c r="GF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S174" s="69"/>
      <c r="ZT174" s="69"/>
      <c r="ZU174" s="69"/>
      <c r="ZV174" s="69"/>
      <c r="ZW174" s="69"/>
      <c r="ZX174" s="69"/>
      <c r="ZY174" s="69"/>
      <c r="ZZ174" s="69"/>
      <c r="AAA174" s="69"/>
    </row>
    <row r="175" spans="168:703" ht="15" customHeight="1" x14ac:dyDescent="0.2">
      <c r="FL175" s="631"/>
      <c r="FM175" s="631"/>
      <c r="FN175" s="631"/>
      <c r="FO175" s="631"/>
      <c r="FP175" s="631"/>
      <c r="FU175" s="631"/>
      <c r="FV175" s="631"/>
      <c r="FW175" s="631"/>
      <c r="FX175" s="631"/>
      <c r="FZ175" s="69"/>
      <c r="GA175" s="69"/>
      <c r="GB175" s="69"/>
      <c r="GC175" s="69"/>
      <c r="GD175" s="69"/>
      <c r="GE175" s="69"/>
      <c r="GF175" s="69"/>
      <c r="YA175" s="69"/>
      <c r="YB175" s="69"/>
      <c r="YC175" s="69"/>
      <c r="YD175" s="69"/>
      <c r="YE175" s="69"/>
      <c r="YF175" s="69"/>
      <c r="YG175" s="69"/>
      <c r="YH175" s="69"/>
      <c r="YI175" s="69"/>
      <c r="YJ175" s="69"/>
      <c r="YK175" s="69"/>
      <c r="YL175" s="69"/>
      <c r="YM175" s="69"/>
      <c r="YN175" s="69"/>
      <c r="YO175" s="69"/>
      <c r="YP175" s="69"/>
      <c r="YQ175" s="69"/>
      <c r="YR175" s="69"/>
      <c r="YS175" s="69"/>
      <c r="YT175" s="69"/>
      <c r="YU175" s="69"/>
      <c r="YV175" s="69"/>
      <c r="YW175" s="69"/>
      <c r="YX175" s="69"/>
      <c r="YY175" s="69"/>
      <c r="YZ175" s="69"/>
      <c r="ZA175" s="69"/>
      <c r="ZB175" s="69"/>
      <c r="ZC175" s="69"/>
      <c r="ZE175" s="69"/>
      <c r="ZF175" s="69"/>
      <c r="ZG175" s="69"/>
      <c r="ZH175" s="69"/>
      <c r="ZI175" s="69"/>
      <c r="ZJ175" s="69"/>
      <c r="ZK175" s="69"/>
      <c r="ZL175" s="69"/>
      <c r="ZM175" s="69"/>
      <c r="ZN175" s="69"/>
      <c r="ZO175" s="69"/>
      <c r="ZP175" s="69"/>
      <c r="ZQ175" s="69"/>
      <c r="ZS175" s="69"/>
      <c r="ZT175" s="69"/>
      <c r="ZU175" s="69"/>
      <c r="ZV175" s="69"/>
      <c r="ZW175" s="69"/>
      <c r="ZX175" s="69"/>
      <c r="ZY175" s="69"/>
      <c r="ZZ175" s="69"/>
      <c r="AAA175" s="69"/>
    </row>
    <row r="176" spans="168:703" ht="15" customHeight="1" x14ac:dyDescent="0.2">
      <c r="FL176" s="631"/>
      <c r="FM176" s="631"/>
      <c r="FN176" s="631"/>
      <c r="FO176" s="631"/>
      <c r="FP176" s="631"/>
      <c r="FU176" s="631"/>
      <c r="FV176" s="631"/>
      <c r="FW176" s="631"/>
      <c r="FX176" s="631"/>
      <c r="FZ176" s="69"/>
      <c r="GA176" s="69"/>
      <c r="GB176" s="69"/>
      <c r="GC176" s="69"/>
      <c r="GD176" s="69"/>
      <c r="GE176" s="69"/>
      <c r="GF176" s="69"/>
      <c r="YA176" s="69"/>
      <c r="YB176" s="69"/>
      <c r="YC176" s="69"/>
      <c r="YD176" s="69"/>
      <c r="YE176" s="69"/>
      <c r="YF176" s="69"/>
      <c r="YG176" s="69"/>
      <c r="YH176" s="69"/>
      <c r="YI176" s="69"/>
      <c r="YJ176" s="69"/>
      <c r="YK176" s="69"/>
      <c r="YL176" s="69"/>
      <c r="YM176" s="69"/>
      <c r="YN176" s="69"/>
      <c r="YO176" s="69"/>
      <c r="YP176" s="69"/>
      <c r="YQ176" s="69"/>
      <c r="YR176" s="69"/>
      <c r="YS176" s="69"/>
      <c r="YT176" s="69"/>
      <c r="YU176" s="69"/>
      <c r="YV176" s="69"/>
      <c r="YW176" s="69"/>
      <c r="YX176" s="69"/>
      <c r="YY176" s="69"/>
      <c r="YZ176" s="69"/>
      <c r="ZA176" s="69"/>
      <c r="ZB176" s="69"/>
      <c r="ZC176" s="69"/>
      <c r="ZE176" s="69"/>
      <c r="ZF176" s="69"/>
      <c r="ZG176" s="69"/>
      <c r="ZH176" s="69"/>
      <c r="ZI176" s="69"/>
      <c r="ZJ176" s="69"/>
      <c r="ZK176" s="69"/>
      <c r="ZL176" s="69"/>
      <c r="ZM176" s="69"/>
      <c r="ZN176" s="69"/>
      <c r="ZO176" s="69"/>
      <c r="ZP176" s="69"/>
      <c r="ZQ176" s="69"/>
      <c r="ZS176" s="69"/>
      <c r="ZT176" s="69"/>
      <c r="ZU176" s="69"/>
      <c r="ZV176" s="69"/>
      <c r="ZW176" s="69"/>
      <c r="ZX176" s="69"/>
      <c r="ZY176" s="69"/>
      <c r="ZZ176" s="69"/>
      <c r="AAA176" s="69"/>
    </row>
    <row r="177" spans="168:703" ht="15" customHeight="1" x14ac:dyDescent="0.2">
      <c r="FL177" s="631"/>
      <c r="FM177" s="631"/>
      <c r="FN177" s="631"/>
      <c r="FO177" s="631"/>
      <c r="FP177" s="631"/>
      <c r="FU177" s="631"/>
      <c r="FV177" s="631"/>
      <c r="FW177" s="631"/>
      <c r="FX177" s="631"/>
      <c r="FZ177" s="69"/>
      <c r="GA177" s="69"/>
      <c r="GB177" s="69"/>
      <c r="GC177" s="69"/>
      <c r="GD177" s="69"/>
      <c r="GE177" s="69"/>
      <c r="GF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S177" s="69"/>
      <c r="ZT177" s="69"/>
      <c r="ZU177" s="69"/>
      <c r="ZV177" s="69"/>
      <c r="ZW177" s="69"/>
      <c r="ZX177" s="69"/>
      <c r="ZY177" s="69"/>
      <c r="ZZ177" s="69"/>
      <c r="AAA177" s="69"/>
    </row>
    <row r="178" spans="168:703" ht="15" customHeight="1" x14ac:dyDescent="0.2">
      <c r="FL178" s="631"/>
      <c r="FM178" s="631"/>
      <c r="FN178" s="631"/>
      <c r="FO178" s="631"/>
      <c r="FP178" s="631"/>
      <c r="FU178" s="631"/>
      <c r="FV178" s="631"/>
      <c r="FW178" s="631"/>
      <c r="FX178" s="631"/>
      <c r="FZ178" s="69"/>
      <c r="GA178" s="69"/>
      <c r="GB178" s="69"/>
      <c r="GC178" s="69"/>
      <c r="GD178" s="69"/>
      <c r="GE178" s="69"/>
      <c r="GF178" s="69"/>
      <c r="YA178" s="69"/>
      <c r="YB178" s="69"/>
      <c r="YC178" s="69"/>
      <c r="YD178" s="69"/>
      <c r="YE178" s="69"/>
      <c r="YF178" s="69"/>
      <c r="YG178" s="69"/>
      <c r="YH178" s="69"/>
      <c r="YI178" s="69"/>
      <c r="YJ178" s="69"/>
      <c r="YK178" s="69"/>
      <c r="YL178" s="69"/>
      <c r="YM178" s="69"/>
      <c r="YN178" s="69"/>
      <c r="YO178" s="69"/>
      <c r="YP178" s="69"/>
      <c r="YQ178" s="69"/>
      <c r="YR178" s="69"/>
      <c r="YS178" s="69"/>
      <c r="YT178" s="69"/>
      <c r="YU178" s="69"/>
      <c r="YV178" s="69"/>
      <c r="YW178" s="69"/>
      <c r="YX178" s="69"/>
      <c r="YY178" s="69"/>
      <c r="YZ178" s="69"/>
      <c r="ZA178" s="69"/>
      <c r="ZB178" s="69"/>
      <c r="ZC178" s="69"/>
      <c r="ZE178" s="69"/>
      <c r="ZF178" s="69"/>
      <c r="ZG178" s="69"/>
      <c r="ZH178" s="69"/>
      <c r="ZI178" s="69"/>
      <c r="ZJ178" s="69"/>
      <c r="ZK178" s="69"/>
      <c r="ZL178" s="69"/>
      <c r="ZM178" s="69"/>
      <c r="ZN178" s="69"/>
      <c r="ZO178" s="69"/>
      <c r="ZP178" s="69"/>
      <c r="ZQ178" s="69"/>
      <c r="ZS178" s="69"/>
      <c r="ZT178" s="69"/>
      <c r="ZU178" s="69"/>
      <c r="ZV178" s="69"/>
      <c r="ZW178" s="69"/>
      <c r="ZX178" s="69"/>
      <c r="ZY178" s="69"/>
      <c r="ZZ178" s="69"/>
      <c r="AAA178" s="69"/>
    </row>
    <row r="179" spans="168:703" ht="15" customHeight="1" x14ac:dyDescent="0.2">
      <c r="FL179" s="631"/>
      <c r="FM179" s="631"/>
      <c r="FN179" s="631"/>
      <c r="FO179" s="631"/>
      <c r="FP179" s="631"/>
      <c r="FU179" s="631"/>
      <c r="FV179" s="631"/>
      <c r="FW179" s="631"/>
      <c r="FX179" s="631"/>
      <c r="FZ179" s="69"/>
      <c r="GA179" s="69"/>
      <c r="GB179" s="69"/>
      <c r="GC179" s="69"/>
      <c r="GD179" s="69"/>
      <c r="GE179" s="69"/>
      <c r="GF179" s="69"/>
      <c r="YA179" s="69"/>
      <c r="YB179" s="69"/>
      <c r="YC179" s="69"/>
      <c r="YD179" s="69"/>
      <c r="YE179" s="69"/>
      <c r="YF179" s="69"/>
      <c r="YG179" s="69"/>
      <c r="YH179" s="69"/>
      <c r="YI179" s="69"/>
      <c r="YJ179" s="69"/>
      <c r="YK179" s="69"/>
      <c r="YL179" s="69"/>
      <c r="YM179" s="69"/>
      <c r="YN179" s="69"/>
      <c r="YO179" s="69"/>
      <c r="YP179" s="69"/>
      <c r="YQ179" s="69"/>
      <c r="YR179" s="69"/>
      <c r="YS179" s="69"/>
      <c r="YT179" s="69"/>
      <c r="YU179" s="69"/>
      <c r="YV179" s="69"/>
      <c r="YW179" s="69"/>
      <c r="YX179" s="69"/>
      <c r="YY179" s="69"/>
      <c r="YZ179" s="69"/>
      <c r="ZA179" s="69"/>
      <c r="ZB179" s="69"/>
      <c r="ZC179" s="69"/>
      <c r="ZE179" s="69"/>
      <c r="ZF179" s="69"/>
      <c r="ZG179" s="69"/>
      <c r="ZH179" s="69"/>
      <c r="ZI179" s="69"/>
      <c r="ZJ179" s="69"/>
      <c r="ZK179" s="69"/>
      <c r="ZL179" s="69"/>
      <c r="ZM179" s="69"/>
      <c r="ZN179" s="69"/>
      <c r="ZO179" s="69"/>
      <c r="ZP179" s="69"/>
      <c r="ZQ179" s="69"/>
      <c r="ZS179" s="69"/>
      <c r="ZT179" s="69"/>
      <c r="ZU179" s="69"/>
      <c r="ZV179" s="69"/>
      <c r="ZW179" s="69"/>
      <c r="ZX179" s="69"/>
      <c r="ZY179" s="69"/>
      <c r="ZZ179" s="69"/>
      <c r="AAA179" s="69"/>
    </row>
    <row r="180" spans="168:703" ht="15" customHeight="1" x14ac:dyDescent="0.2">
      <c r="FL180" s="631"/>
      <c r="FM180" s="631"/>
      <c r="FN180" s="631"/>
      <c r="FO180" s="631"/>
      <c r="FP180" s="631"/>
      <c r="FU180" s="631"/>
      <c r="FV180" s="631"/>
      <c r="FW180" s="631"/>
      <c r="FX180" s="631"/>
      <c r="FZ180" s="69"/>
      <c r="GA180" s="69"/>
      <c r="GB180" s="69"/>
      <c r="GC180" s="69"/>
      <c r="GD180" s="69"/>
      <c r="GE180" s="69"/>
      <c r="GF180" s="69"/>
      <c r="YA180" s="69"/>
      <c r="YB180" s="69"/>
      <c r="YC180" s="69"/>
      <c r="YD180" s="69"/>
      <c r="YE180" s="69"/>
      <c r="YF180" s="69"/>
      <c r="YG180" s="69"/>
      <c r="YH180" s="69"/>
      <c r="YI180" s="69"/>
      <c r="YJ180" s="69"/>
      <c r="YK180" s="69"/>
      <c r="YL180" s="69"/>
      <c r="YM180" s="69"/>
      <c r="YN180" s="69"/>
      <c r="YO180" s="69"/>
      <c r="YP180" s="69"/>
      <c r="YQ180" s="69"/>
      <c r="YR180" s="69"/>
      <c r="YS180" s="69"/>
      <c r="YT180" s="69"/>
      <c r="YU180" s="69"/>
      <c r="YV180" s="69"/>
      <c r="YW180" s="69"/>
      <c r="YX180" s="69"/>
      <c r="YY180" s="69"/>
      <c r="YZ180" s="69"/>
      <c r="ZA180" s="69"/>
      <c r="ZB180" s="69"/>
      <c r="ZC180" s="69"/>
      <c r="ZE180" s="69"/>
      <c r="ZF180" s="69"/>
      <c r="ZG180" s="69"/>
      <c r="ZH180" s="69"/>
      <c r="ZI180" s="69"/>
      <c r="ZJ180" s="69"/>
      <c r="ZK180" s="69"/>
      <c r="ZL180" s="69"/>
      <c r="ZM180" s="69"/>
      <c r="ZN180" s="69"/>
      <c r="ZO180" s="69"/>
      <c r="ZP180" s="69"/>
      <c r="ZQ180" s="69"/>
      <c r="ZS180" s="69"/>
      <c r="ZT180" s="69"/>
      <c r="ZU180" s="69"/>
      <c r="ZV180" s="69"/>
      <c r="ZW180" s="69"/>
      <c r="ZX180" s="69"/>
      <c r="ZY180" s="69"/>
      <c r="ZZ180" s="69"/>
      <c r="AAA180" s="69"/>
    </row>
    <row r="181" spans="168:703" ht="15" customHeight="1" x14ac:dyDescent="0.2">
      <c r="FL181" s="631"/>
      <c r="FM181" s="631"/>
      <c r="FN181" s="631"/>
      <c r="FO181" s="631"/>
      <c r="FP181" s="631"/>
      <c r="FU181" s="631"/>
      <c r="FV181" s="631"/>
      <c r="FW181" s="631"/>
      <c r="FX181" s="631"/>
      <c r="FZ181" s="69"/>
      <c r="GA181" s="69"/>
      <c r="GB181" s="69"/>
      <c r="GC181" s="69"/>
      <c r="GD181" s="69"/>
      <c r="GE181" s="69"/>
      <c r="GF181" s="69"/>
      <c r="YA181" s="69"/>
      <c r="YB181" s="69"/>
      <c r="YC181" s="69"/>
      <c r="YD181" s="69"/>
      <c r="YE181" s="69"/>
      <c r="YF181" s="69"/>
      <c r="YG181" s="69"/>
      <c r="YH181" s="69"/>
      <c r="YI181" s="69"/>
      <c r="YJ181" s="69"/>
      <c r="YK181" s="69"/>
      <c r="YL181" s="69"/>
      <c r="YM181" s="69"/>
      <c r="YN181" s="69"/>
      <c r="YO181" s="69"/>
      <c r="YP181" s="69"/>
      <c r="YQ181" s="69"/>
      <c r="YR181" s="69"/>
      <c r="YS181" s="69"/>
      <c r="YT181" s="69"/>
      <c r="YU181" s="69"/>
      <c r="YV181" s="69"/>
      <c r="YW181" s="69"/>
      <c r="YX181" s="69"/>
      <c r="YY181" s="69"/>
      <c r="YZ181" s="69"/>
      <c r="ZA181" s="69"/>
      <c r="ZB181" s="69"/>
      <c r="ZC181" s="69"/>
      <c r="ZE181" s="69"/>
      <c r="ZF181" s="69"/>
      <c r="ZG181" s="69"/>
      <c r="ZH181" s="69"/>
      <c r="ZI181" s="69"/>
      <c r="ZJ181" s="69"/>
      <c r="ZK181" s="69"/>
      <c r="ZL181" s="69"/>
      <c r="ZM181" s="69"/>
      <c r="ZN181" s="69"/>
      <c r="ZO181" s="69"/>
      <c r="ZP181" s="69"/>
      <c r="ZQ181" s="69"/>
      <c r="ZS181" s="69"/>
      <c r="ZT181" s="69"/>
      <c r="ZU181" s="69"/>
      <c r="ZV181" s="69"/>
      <c r="ZW181" s="69"/>
      <c r="ZX181" s="69"/>
      <c r="ZY181" s="69"/>
      <c r="ZZ181" s="69"/>
      <c r="AAA181" s="69"/>
    </row>
    <row r="182" spans="168:703" ht="15" customHeight="1" x14ac:dyDescent="0.2">
      <c r="FL182" s="631"/>
      <c r="FM182" s="631"/>
      <c r="FN182" s="631"/>
      <c r="FO182" s="631"/>
      <c r="FP182" s="631"/>
      <c r="FU182" s="631"/>
      <c r="FV182" s="631"/>
      <c r="FW182" s="631"/>
      <c r="FX182" s="631"/>
      <c r="FZ182" s="69"/>
      <c r="GA182" s="69"/>
      <c r="GB182" s="69"/>
      <c r="GC182" s="69"/>
      <c r="GD182" s="69"/>
      <c r="GE182" s="69"/>
      <c r="GF182" s="69"/>
      <c r="YA182" s="69"/>
      <c r="YB182" s="69"/>
      <c r="YC182" s="69"/>
      <c r="YD182" s="69"/>
      <c r="YE182" s="69"/>
      <c r="YF182" s="69"/>
      <c r="YG182" s="69"/>
      <c r="YH182" s="69"/>
      <c r="YI182" s="69"/>
      <c r="YJ182" s="69"/>
      <c r="YK182" s="69"/>
      <c r="YL182" s="69"/>
      <c r="YM182" s="69"/>
      <c r="YN182" s="69"/>
      <c r="YO182" s="69"/>
      <c r="YP182" s="69"/>
      <c r="YQ182" s="69"/>
      <c r="YR182" s="69"/>
      <c r="YS182" s="69"/>
      <c r="YT182" s="69"/>
      <c r="YU182" s="69"/>
      <c r="YV182" s="69"/>
      <c r="YW182" s="69"/>
      <c r="YX182" s="69"/>
      <c r="YY182" s="69"/>
      <c r="YZ182" s="69"/>
      <c r="ZA182" s="69"/>
      <c r="ZB182" s="69"/>
      <c r="ZC182" s="69"/>
      <c r="ZE182" s="69"/>
      <c r="ZF182" s="69"/>
      <c r="ZG182" s="69"/>
      <c r="ZH182" s="69"/>
      <c r="ZI182" s="69"/>
      <c r="ZJ182" s="69"/>
      <c r="ZK182" s="69"/>
      <c r="ZL182" s="69"/>
      <c r="ZM182" s="69"/>
      <c r="ZN182" s="69"/>
      <c r="ZO182" s="69"/>
      <c r="ZP182" s="69"/>
      <c r="ZQ182" s="69"/>
      <c r="ZS182" s="69"/>
      <c r="ZT182" s="69"/>
      <c r="ZU182" s="69"/>
      <c r="ZV182" s="69"/>
      <c r="ZW182" s="69"/>
      <c r="ZX182" s="69"/>
      <c r="ZY182" s="69"/>
      <c r="ZZ182" s="69"/>
      <c r="AAA182" s="69"/>
    </row>
    <row r="183" spans="168:703" ht="15" customHeight="1" x14ac:dyDescent="0.2">
      <c r="FL183" s="631"/>
      <c r="FM183" s="631"/>
      <c r="FN183" s="631"/>
      <c r="FO183" s="631"/>
      <c r="FP183" s="631"/>
      <c r="FU183" s="631"/>
      <c r="FV183" s="631"/>
      <c r="FW183" s="631"/>
      <c r="FX183" s="631"/>
      <c r="FZ183" s="69"/>
      <c r="GA183" s="69"/>
      <c r="GB183" s="69"/>
      <c r="GC183" s="69"/>
      <c r="GD183" s="69"/>
      <c r="GE183" s="69"/>
      <c r="GF183" s="69"/>
      <c r="YA183" s="69"/>
      <c r="YB183" s="69"/>
      <c r="YC183" s="69"/>
      <c r="YD183" s="69"/>
      <c r="YE183" s="69"/>
      <c r="YF183" s="69"/>
      <c r="YG183" s="69"/>
      <c r="YH183" s="69"/>
      <c r="YI183" s="69"/>
      <c r="YJ183" s="69"/>
      <c r="YK183" s="69"/>
      <c r="YL183" s="69"/>
      <c r="YM183" s="69"/>
      <c r="YN183" s="69"/>
      <c r="YO183" s="69"/>
      <c r="YP183" s="69"/>
      <c r="YQ183" s="69"/>
      <c r="YR183" s="69"/>
      <c r="YS183" s="69"/>
      <c r="YT183" s="69"/>
      <c r="YU183" s="69"/>
      <c r="YV183" s="69"/>
      <c r="YW183" s="69"/>
      <c r="YX183" s="69"/>
      <c r="YY183" s="69"/>
      <c r="YZ183" s="69"/>
      <c r="ZA183" s="69"/>
      <c r="ZB183" s="69"/>
      <c r="ZC183" s="69"/>
      <c r="ZE183" s="69"/>
      <c r="ZF183" s="69"/>
      <c r="ZG183" s="69"/>
      <c r="ZH183" s="69"/>
      <c r="ZI183" s="69"/>
      <c r="ZJ183" s="69"/>
      <c r="ZK183" s="69"/>
      <c r="ZL183" s="69"/>
      <c r="ZM183" s="69"/>
      <c r="ZN183" s="69"/>
      <c r="ZO183" s="69"/>
      <c r="ZP183" s="69"/>
      <c r="ZQ183" s="69"/>
      <c r="ZS183" s="69"/>
      <c r="ZT183" s="69"/>
      <c r="ZU183" s="69"/>
      <c r="ZV183" s="69"/>
      <c r="ZW183" s="69"/>
      <c r="ZX183" s="69"/>
      <c r="ZY183" s="69"/>
      <c r="ZZ183" s="69"/>
      <c r="AAA183" s="69"/>
    </row>
    <row r="184" spans="168:703" ht="15" customHeight="1" x14ac:dyDescent="0.2">
      <c r="FL184" s="631"/>
      <c r="FM184" s="631"/>
      <c r="FN184" s="631"/>
      <c r="FO184" s="631"/>
      <c r="FP184" s="631"/>
      <c r="FU184" s="631"/>
      <c r="FV184" s="631"/>
      <c r="FW184" s="631"/>
      <c r="FX184" s="631"/>
      <c r="FZ184" s="69"/>
      <c r="GA184" s="69"/>
      <c r="GB184" s="69"/>
      <c r="GC184" s="69"/>
      <c r="GD184" s="69"/>
      <c r="GE184" s="69"/>
      <c r="GF184" s="69"/>
      <c r="YA184" s="69"/>
      <c r="YB184" s="69"/>
      <c r="YC184" s="69"/>
      <c r="YD184" s="69"/>
      <c r="YE184" s="69"/>
      <c r="YF184" s="69"/>
      <c r="YG184" s="69"/>
      <c r="YH184" s="69"/>
      <c r="YI184" s="69"/>
      <c r="YJ184" s="69"/>
      <c r="YK184" s="69"/>
      <c r="YL184" s="69"/>
      <c r="YM184" s="69"/>
      <c r="YN184" s="69"/>
      <c r="YO184" s="69"/>
      <c r="YP184" s="69"/>
      <c r="YQ184" s="69"/>
      <c r="YR184" s="69"/>
      <c r="YS184" s="69"/>
      <c r="YT184" s="69"/>
      <c r="YU184" s="69"/>
      <c r="YV184" s="69"/>
      <c r="YW184" s="69"/>
      <c r="YX184" s="69"/>
      <c r="YY184" s="69"/>
      <c r="YZ184" s="69"/>
      <c r="ZA184" s="69"/>
      <c r="ZB184" s="69"/>
      <c r="ZC184" s="69"/>
      <c r="ZE184" s="69"/>
      <c r="ZF184" s="69"/>
      <c r="ZG184" s="69"/>
      <c r="ZH184" s="69"/>
      <c r="ZI184" s="69"/>
      <c r="ZJ184" s="69"/>
      <c r="ZK184" s="69"/>
      <c r="ZL184" s="69"/>
      <c r="ZM184" s="69"/>
      <c r="ZN184" s="69"/>
      <c r="ZO184" s="69"/>
      <c r="ZP184" s="69"/>
      <c r="ZQ184" s="69"/>
      <c r="ZS184" s="69"/>
      <c r="ZT184" s="69"/>
      <c r="ZU184" s="69"/>
      <c r="ZV184" s="69"/>
      <c r="ZW184" s="69"/>
      <c r="ZX184" s="69"/>
      <c r="ZY184" s="69"/>
      <c r="ZZ184" s="69"/>
      <c r="AAA184" s="69"/>
    </row>
    <row r="185" spans="168:703" ht="15" customHeight="1" x14ac:dyDescent="0.2">
      <c r="FL185" s="631"/>
      <c r="FM185" s="631"/>
      <c r="FN185" s="631"/>
      <c r="FO185" s="631"/>
      <c r="FP185" s="631"/>
      <c r="FU185" s="631"/>
      <c r="FV185" s="631"/>
      <c r="FW185" s="631"/>
      <c r="FX185" s="631"/>
      <c r="FZ185" s="69"/>
      <c r="GA185" s="69"/>
      <c r="GB185" s="69"/>
      <c r="GC185" s="69"/>
      <c r="GD185" s="69"/>
      <c r="GE185" s="69"/>
      <c r="GF185" s="69"/>
      <c r="YA185" s="69"/>
      <c r="YB185" s="69"/>
      <c r="YC185" s="69"/>
      <c r="YD185" s="69"/>
      <c r="YE185" s="69"/>
      <c r="YF185" s="69"/>
      <c r="YG185" s="69"/>
      <c r="YH185" s="69"/>
      <c r="YI185" s="69"/>
      <c r="YJ185" s="69"/>
      <c r="YK185" s="69"/>
      <c r="YL185" s="69"/>
      <c r="YM185" s="69"/>
      <c r="YN185" s="69"/>
      <c r="YO185" s="69"/>
      <c r="YP185" s="69"/>
      <c r="YQ185" s="69"/>
      <c r="YR185" s="69"/>
      <c r="YS185" s="69"/>
      <c r="YT185" s="69"/>
      <c r="YU185" s="69"/>
      <c r="YV185" s="69"/>
      <c r="YW185" s="69"/>
      <c r="YX185" s="69"/>
      <c r="YY185" s="69"/>
      <c r="YZ185" s="69"/>
      <c r="ZA185" s="69"/>
      <c r="ZB185" s="69"/>
      <c r="ZC185" s="69"/>
      <c r="ZE185" s="69"/>
      <c r="ZF185" s="69"/>
      <c r="ZG185" s="69"/>
      <c r="ZH185" s="69"/>
      <c r="ZI185" s="69"/>
      <c r="ZJ185" s="69"/>
      <c r="ZK185" s="69"/>
      <c r="ZL185" s="69"/>
      <c r="ZM185" s="69"/>
      <c r="ZN185" s="69"/>
      <c r="ZO185" s="69"/>
      <c r="ZP185" s="69"/>
      <c r="ZQ185" s="69"/>
      <c r="ZS185" s="69"/>
      <c r="ZT185" s="69"/>
      <c r="ZU185" s="69"/>
      <c r="ZV185" s="69"/>
      <c r="ZW185" s="69"/>
      <c r="ZX185" s="69"/>
      <c r="ZY185" s="69"/>
      <c r="ZZ185" s="69"/>
      <c r="AAA185" s="69"/>
    </row>
    <row r="186" spans="168:703" ht="15" customHeight="1" x14ac:dyDescent="0.2">
      <c r="FL186" s="631"/>
      <c r="FM186" s="631"/>
      <c r="FN186" s="631"/>
      <c r="FO186" s="631"/>
      <c r="FP186" s="631"/>
      <c r="FU186" s="631"/>
      <c r="FV186" s="631"/>
      <c r="FW186" s="631"/>
      <c r="FX186" s="631"/>
      <c r="FZ186" s="69"/>
      <c r="GA186" s="69"/>
      <c r="GB186" s="69"/>
      <c r="GC186" s="69"/>
      <c r="GD186" s="69"/>
      <c r="GE186" s="69"/>
      <c r="GF186" s="69"/>
      <c r="YA186" s="69"/>
      <c r="YB186" s="69"/>
      <c r="YC186" s="69"/>
      <c r="YD186" s="69"/>
      <c r="YE186" s="69"/>
      <c r="YF186" s="69"/>
      <c r="YG186" s="69"/>
      <c r="YH186" s="69"/>
      <c r="YI186" s="69"/>
      <c r="YJ186" s="69"/>
      <c r="YK186" s="69"/>
      <c r="YL186" s="69"/>
      <c r="YM186" s="69"/>
      <c r="YN186" s="69"/>
      <c r="YO186" s="69"/>
      <c r="YP186" s="69"/>
      <c r="YQ186" s="69"/>
      <c r="YR186" s="69"/>
      <c r="YS186" s="69"/>
      <c r="YT186" s="69"/>
      <c r="YU186" s="69"/>
      <c r="YV186" s="69"/>
      <c r="YW186" s="69"/>
      <c r="YX186" s="69"/>
      <c r="YY186" s="69"/>
      <c r="YZ186" s="69"/>
      <c r="ZA186" s="69"/>
      <c r="ZB186" s="69"/>
      <c r="ZC186" s="69"/>
      <c r="ZE186" s="69"/>
      <c r="ZF186" s="69"/>
      <c r="ZG186" s="69"/>
      <c r="ZH186" s="69"/>
      <c r="ZI186" s="69"/>
      <c r="ZJ186" s="69"/>
      <c r="ZK186" s="69"/>
      <c r="ZL186" s="69"/>
      <c r="ZM186" s="69"/>
      <c r="ZN186" s="69"/>
      <c r="ZO186" s="69"/>
      <c r="ZP186" s="69"/>
      <c r="ZQ186" s="69"/>
      <c r="ZS186" s="69"/>
      <c r="ZT186" s="69"/>
      <c r="ZU186" s="69"/>
      <c r="ZV186" s="69"/>
      <c r="ZW186" s="69"/>
      <c r="ZX186" s="69"/>
      <c r="ZY186" s="69"/>
      <c r="ZZ186" s="69"/>
      <c r="AAA186" s="69"/>
    </row>
    <row r="187" spans="168:703" ht="15" customHeight="1" x14ac:dyDescent="0.2">
      <c r="FL187" s="631"/>
      <c r="FM187" s="631"/>
      <c r="FN187" s="631"/>
      <c r="FO187" s="631"/>
      <c r="FP187" s="631"/>
      <c r="FU187" s="631"/>
      <c r="FV187" s="631"/>
      <c r="FW187" s="631"/>
      <c r="FX187" s="631"/>
      <c r="FZ187" s="69"/>
      <c r="GA187" s="69"/>
      <c r="GB187" s="69"/>
      <c r="GC187" s="69"/>
      <c r="GD187" s="69"/>
      <c r="GE187" s="69"/>
      <c r="GF187" s="69"/>
      <c r="YA187" s="69"/>
      <c r="YB187" s="69"/>
      <c r="YC187" s="69"/>
      <c r="YD187" s="69"/>
      <c r="YE187" s="69"/>
      <c r="YF187" s="69"/>
      <c r="YG187" s="69"/>
      <c r="YH187" s="69"/>
      <c r="YI187" s="69"/>
      <c r="YJ187" s="69"/>
      <c r="YK187" s="69"/>
      <c r="YL187" s="69"/>
      <c r="YM187" s="69"/>
      <c r="YN187" s="69"/>
      <c r="YO187" s="69"/>
      <c r="YP187" s="69"/>
      <c r="YQ187" s="69"/>
      <c r="YR187" s="69"/>
      <c r="YS187" s="69"/>
      <c r="YT187" s="69"/>
      <c r="YU187" s="69"/>
      <c r="YV187" s="69"/>
      <c r="YW187" s="69"/>
      <c r="YX187" s="69"/>
      <c r="YY187" s="69"/>
      <c r="YZ187" s="69"/>
      <c r="ZA187" s="69"/>
      <c r="ZB187" s="69"/>
      <c r="ZC187" s="69"/>
      <c r="ZE187" s="69"/>
      <c r="ZF187" s="69"/>
      <c r="ZG187" s="69"/>
      <c r="ZH187" s="69"/>
      <c r="ZI187" s="69"/>
      <c r="ZJ187" s="69"/>
      <c r="ZK187" s="69"/>
      <c r="ZL187" s="69"/>
      <c r="ZM187" s="69"/>
      <c r="ZN187" s="69"/>
      <c r="ZO187" s="69"/>
      <c r="ZP187" s="69"/>
      <c r="ZQ187" s="69"/>
      <c r="ZS187" s="69"/>
      <c r="ZT187" s="69"/>
      <c r="ZU187" s="69"/>
      <c r="ZV187" s="69"/>
      <c r="ZW187" s="69"/>
      <c r="ZX187" s="69"/>
      <c r="ZY187" s="69"/>
      <c r="ZZ187" s="69"/>
      <c r="AAA187" s="69"/>
    </row>
    <row r="188" spans="168:703" ht="15" customHeight="1" x14ac:dyDescent="0.2">
      <c r="FL188" s="631"/>
      <c r="FM188" s="631"/>
      <c r="FN188" s="631"/>
      <c r="FO188" s="631"/>
      <c r="FP188" s="631"/>
      <c r="FU188" s="631"/>
      <c r="FV188" s="631"/>
      <c r="FW188" s="631"/>
      <c r="FX188" s="631"/>
      <c r="FZ188" s="69"/>
      <c r="GA188" s="69"/>
      <c r="GB188" s="69"/>
      <c r="GC188" s="69"/>
      <c r="GD188" s="69"/>
      <c r="GE188" s="69"/>
      <c r="GF188" s="69"/>
      <c r="YA188" s="69"/>
      <c r="YB188" s="69"/>
      <c r="YC188" s="69"/>
      <c r="YD188" s="69"/>
      <c r="YE188" s="69"/>
      <c r="YF188" s="69"/>
      <c r="YG188" s="69"/>
      <c r="YH188" s="69"/>
      <c r="YI188" s="69"/>
      <c r="YJ188" s="69"/>
      <c r="YK188" s="69"/>
      <c r="YL188" s="69"/>
      <c r="YM188" s="69"/>
      <c r="YN188" s="69"/>
      <c r="YO188" s="69"/>
      <c r="YP188" s="69"/>
      <c r="YQ188" s="69"/>
      <c r="YR188" s="69"/>
      <c r="YS188" s="69"/>
      <c r="YT188" s="69"/>
      <c r="YU188" s="69"/>
      <c r="YV188" s="69"/>
      <c r="YW188" s="69"/>
      <c r="YX188" s="69"/>
      <c r="YY188" s="69"/>
      <c r="YZ188" s="69"/>
      <c r="ZA188" s="69"/>
      <c r="ZB188" s="69"/>
      <c r="ZC188" s="69"/>
      <c r="ZE188" s="69"/>
      <c r="ZF188" s="69"/>
      <c r="ZG188" s="69"/>
      <c r="ZH188" s="69"/>
      <c r="ZI188" s="69"/>
      <c r="ZJ188" s="69"/>
      <c r="ZK188" s="69"/>
      <c r="ZL188" s="69"/>
      <c r="ZM188" s="69"/>
      <c r="ZN188" s="69"/>
      <c r="ZO188" s="69"/>
      <c r="ZP188" s="69"/>
      <c r="ZQ188" s="69"/>
      <c r="ZS188" s="69"/>
      <c r="ZT188" s="69"/>
      <c r="ZU188" s="69"/>
      <c r="ZV188" s="69"/>
      <c r="ZW188" s="69"/>
      <c r="ZX188" s="69"/>
      <c r="ZY188" s="69"/>
      <c r="ZZ188" s="69"/>
      <c r="AAA188" s="69"/>
    </row>
    <row r="189" spans="168:703" ht="15" customHeight="1" x14ac:dyDescent="0.2">
      <c r="FL189" s="631"/>
      <c r="FM189" s="631"/>
      <c r="FN189" s="631"/>
      <c r="FO189" s="631"/>
      <c r="FP189" s="631"/>
      <c r="FU189" s="631"/>
      <c r="FV189" s="631"/>
      <c r="FW189" s="631"/>
      <c r="FX189" s="631"/>
      <c r="FZ189" s="69"/>
      <c r="GA189" s="69"/>
      <c r="GB189" s="69"/>
      <c r="GC189" s="69"/>
      <c r="GD189" s="69"/>
      <c r="GE189" s="69"/>
      <c r="GF189" s="69"/>
      <c r="YA189" s="69"/>
      <c r="YB189" s="69"/>
      <c r="YC189" s="69"/>
      <c r="YD189" s="69"/>
      <c r="YE189" s="69"/>
      <c r="YF189" s="69"/>
      <c r="YG189" s="69"/>
      <c r="YH189" s="69"/>
      <c r="YI189" s="69"/>
      <c r="YJ189" s="69"/>
      <c r="YK189" s="69"/>
      <c r="YL189" s="69"/>
      <c r="YM189" s="69"/>
      <c r="YN189" s="69"/>
      <c r="YO189" s="69"/>
      <c r="YP189" s="69"/>
      <c r="YQ189" s="69"/>
      <c r="YR189" s="69"/>
      <c r="YS189" s="69"/>
      <c r="YT189" s="69"/>
      <c r="YU189" s="69"/>
      <c r="YV189" s="69"/>
      <c r="YW189" s="69"/>
      <c r="YX189" s="69"/>
      <c r="YY189" s="69"/>
      <c r="YZ189" s="69"/>
      <c r="ZA189" s="69"/>
      <c r="ZB189" s="69"/>
      <c r="ZC189" s="69"/>
      <c r="ZE189" s="69"/>
      <c r="ZF189" s="69"/>
      <c r="ZG189" s="69"/>
      <c r="ZH189" s="69"/>
      <c r="ZI189" s="69"/>
      <c r="ZJ189" s="69"/>
      <c r="ZK189" s="69"/>
      <c r="ZL189" s="69"/>
      <c r="ZM189" s="69"/>
      <c r="ZN189" s="69"/>
      <c r="ZO189" s="69"/>
      <c r="ZP189" s="69"/>
      <c r="ZQ189" s="69"/>
      <c r="ZS189" s="69"/>
      <c r="ZT189" s="69"/>
      <c r="ZU189" s="69"/>
      <c r="ZV189" s="69"/>
      <c r="ZW189" s="69"/>
      <c r="ZX189" s="69"/>
      <c r="ZY189" s="69"/>
      <c r="ZZ189" s="69"/>
      <c r="AAA189" s="69"/>
    </row>
    <row r="190" spans="168:703" ht="15" customHeight="1" x14ac:dyDescent="0.2">
      <c r="FL190" s="631"/>
      <c r="FM190" s="631"/>
      <c r="FN190" s="631"/>
      <c r="FO190" s="631"/>
      <c r="FP190" s="631"/>
      <c r="FU190" s="631"/>
      <c r="FV190" s="631"/>
      <c r="FW190" s="631"/>
      <c r="FX190" s="631"/>
      <c r="FZ190" s="69"/>
      <c r="GA190" s="69"/>
      <c r="GB190" s="69"/>
      <c r="GC190" s="69"/>
      <c r="GD190" s="69"/>
      <c r="GE190" s="69"/>
      <c r="GF190" s="69"/>
      <c r="YA190" s="69"/>
      <c r="YB190" s="69"/>
      <c r="YC190" s="69"/>
      <c r="YD190" s="69"/>
      <c r="YE190" s="69"/>
      <c r="YF190" s="69"/>
      <c r="YG190" s="69"/>
      <c r="YH190" s="69"/>
      <c r="YI190" s="69"/>
      <c r="YJ190" s="69"/>
      <c r="YK190" s="69"/>
      <c r="YL190" s="69"/>
      <c r="YM190" s="69"/>
      <c r="YN190" s="69"/>
      <c r="YO190" s="69"/>
      <c r="YP190" s="69"/>
      <c r="YQ190" s="69"/>
      <c r="YR190" s="69"/>
      <c r="YS190" s="69"/>
      <c r="YT190" s="69"/>
      <c r="YU190" s="69"/>
      <c r="YV190" s="69"/>
      <c r="YW190" s="69"/>
      <c r="YX190" s="69"/>
      <c r="YY190" s="69"/>
      <c r="YZ190" s="69"/>
      <c r="ZA190" s="69"/>
      <c r="ZB190" s="69"/>
      <c r="ZC190" s="69"/>
      <c r="ZE190" s="69"/>
      <c r="ZF190" s="69"/>
      <c r="ZG190" s="69"/>
      <c r="ZH190" s="69"/>
      <c r="ZI190" s="69"/>
      <c r="ZJ190" s="69"/>
      <c r="ZK190" s="69"/>
      <c r="ZL190" s="69"/>
      <c r="ZM190" s="69"/>
      <c r="ZN190" s="69"/>
      <c r="ZO190" s="69"/>
      <c r="ZP190" s="69"/>
      <c r="ZQ190" s="69"/>
      <c r="ZS190" s="69"/>
      <c r="ZT190" s="69"/>
      <c r="ZU190" s="69"/>
      <c r="ZV190" s="69"/>
      <c r="ZW190" s="69"/>
      <c r="ZX190" s="69"/>
      <c r="ZY190" s="69"/>
      <c r="ZZ190" s="69"/>
      <c r="AAA190" s="69"/>
    </row>
    <row r="191" spans="168:703" ht="15" customHeight="1" x14ac:dyDescent="0.2">
      <c r="FL191" s="631"/>
      <c r="FM191" s="631"/>
      <c r="FN191" s="631"/>
      <c r="FO191" s="631"/>
      <c r="FP191" s="631"/>
      <c r="FU191" s="631"/>
      <c r="FV191" s="631"/>
      <c r="FW191" s="631"/>
      <c r="FX191" s="631"/>
      <c r="FZ191" s="69"/>
      <c r="GA191" s="69"/>
      <c r="GB191" s="69"/>
      <c r="GC191" s="69"/>
      <c r="GD191" s="69"/>
      <c r="GE191" s="69"/>
      <c r="GF191" s="69"/>
      <c r="ZS191" s="69"/>
      <c r="ZT191" s="69"/>
      <c r="ZU191" s="69"/>
      <c r="ZV191" s="69"/>
      <c r="ZW191" s="69"/>
      <c r="ZX191" s="69"/>
      <c r="ZY191" s="69"/>
      <c r="ZZ191" s="69"/>
      <c r="AAA191" s="69"/>
    </row>
    <row r="192" spans="168:703" ht="15" customHeight="1" x14ac:dyDescent="0.2">
      <c r="FL192" s="631"/>
      <c r="FM192" s="631"/>
      <c r="FN192" s="631"/>
      <c r="FO192" s="631"/>
      <c r="FP192" s="631"/>
      <c r="FU192" s="631"/>
      <c r="FV192" s="631"/>
      <c r="FW192" s="631"/>
      <c r="FX192" s="631"/>
      <c r="FZ192" s="69"/>
      <c r="GA192" s="69"/>
      <c r="GB192" s="69"/>
      <c r="GC192" s="69"/>
      <c r="GD192" s="69"/>
      <c r="GE192" s="69"/>
      <c r="GF192" s="69"/>
      <c r="ZS192" s="69"/>
      <c r="ZT192" s="69"/>
      <c r="ZU192" s="69"/>
      <c r="ZV192" s="69"/>
      <c r="ZW192" s="69"/>
      <c r="ZX192" s="69"/>
      <c r="ZY192" s="69"/>
      <c r="ZZ192" s="69"/>
      <c r="AAA192" s="69"/>
    </row>
    <row r="193" spans="168:703" ht="15" customHeight="1" x14ac:dyDescent="0.2">
      <c r="FL193" s="631"/>
      <c r="FM193" s="631"/>
      <c r="FN193" s="631"/>
      <c r="FO193" s="631"/>
      <c r="FP193" s="631"/>
      <c r="FU193" s="631"/>
      <c r="FV193" s="631"/>
      <c r="FW193" s="631"/>
      <c r="FX193" s="631"/>
      <c r="FZ193" s="69"/>
      <c r="GA193" s="69"/>
      <c r="GB193" s="69"/>
      <c r="GC193" s="69"/>
      <c r="GD193" s="69"/>
      <c r="GE193" s="69"/>
      <c r="GF193" s="69"/>
      <c r="ZS193" s="69"/>
      <c r="ZT193" s="69"/>
      <c r="ZU193" s="69"/>
      <c r="ZV193" s="69"/>
      <c r="ZW193" s="69"/>
      <c r="ZX193" s="69"/>
      <c r="ZY193" s="69"/>
      <c r="ZZ193" s="69"/>
      <c r="AAA193" s="69"/>
    </row>
    <row r="194" spans="168:703" ht="15" customHeight="1" x14ac:dyDescent="0.2">
      <c r="FL194" s="631"/>
      <c r="FM194" s="631"/>
      <c r="FN194" s="631"/>
      <c r="FO194" s="631"/>
      <c r="FP194" s="631"/>
      <c r="FU194" s="631"/>
      <c r="FV194" s="631"/>
      <c r="FW194" s="631"/>
      <c r="FX194" s="631"/>
      <c r="FZ194" s="69"/>
      <c r="GA194" s="69"/>
      <c r="GB194" s="69"/>
      <c r="GC194" s="69"/>
      <c r="GD194" s="69"/>
      <c r="GE194" s="69"/>
      <c r="GF194" s="69"/>
      <c r="ZS194" s="69"/>
      <c r="ZT194" s="69"/>
      <c r="ZU194" s="69"/>
      <c r="ZV194" s="69"/>
      <c r="ZW194" s="69"/>
      <c r="ZX194" s="69"/>
      <c r="ZY194" s="69"/>
      <c r="ZZ194" s="69"/>
      <c r="AAA194" s="69"/>
    </row>
    <row r="195" spans="168:703" ht="15" customHeight="1" x14ac:dyDescent="0.2">
      <c r="FL195" s="631"/>
      <c r="FM195" s="631"/>
      <c r="FN195" s="631"/>
      <c r="FO195" s="631"/>
      <c r="FP195" s="631"/>
      <c r="FU195" s="631"/>
      <c r="FV195" s="631"/>
      <c r="FW195" s="631"/>
      <c r="FX195" s="631"/>
      <c r="FZ195" s="69"/>
      <c r="GA195" s="69"/>
      <c r="GB195" s="69"/>
      <c r="GC195" s="69"/>
      <c r="GD195" s="69"/>
      <c r="GE195" s="69"/>
      <c r="GF195" s="69"/>
      <c r="ZS195" s="69"/>
      <c r="ZT195" s="69"/>
      <c r="ZU195" s="69"/>
      <c r="ZV195" s="69"/>
      <c r="ZW195" s="69"/>
      <c r="ZX195" s="69"/>
      <c r="ZY195" s="69"/>
      <c r="ZZ195" s="69"/>
      <c r="AAA195" s="69"/>
    </row>
    <row r="196" spans="168:703" ht="15" customHeight="1" x14ac:dyDescent="0.2">
      <c r="FL196" s="631"/>
      <c r="FM196" s="631"/>
      <c r="FN196" s="631"/>
      <c r="FO196" s="631"/>
      <c r="FP196" s="631"/>
      <c r="FU196" s="631"/>
      <c r="FV196" s="631"/>
      <c r="FW196" s="631"/>
      <c r="FX196" s="631"/>
      <c r="FZ196" s="69"/>
      <c r="GA196" s="69"/>
      <c r="GB196" s="69"/>
      <c r="GC196" s="69"/>
      <c r="GD196" s="69"/>
      <c r="GE196" s="69"/>
      <c r="GF196" s="69"/>
      <c r="ZS196" s="69"/>
      <c r="ZT196" s="69"/>
      <c r="ZU196" s="69"/>
      <c r="ZV196" s="69"/>
      <c r="ZW196" s="69"/>
      <c r="ZX196" s="69"/>
      <c r="ZY196" s="69"/>
      <c r="ZZ196" s="69"/>
      <c r="AAA196" s="69"/>
    </row>
    <row r="197" spans="168:703" ht="15" customHeight="1" x14ac:dyDescent="0.2">
      <c r="FL197" s="631"/>
      <c r="FM197" s="631"/>
      <c r="FN197" s="631"/>
      <c r="FO197" s="631"/>
      <c r="FP197" s="631"/>
      <c r="FU197" s="631"/>
      <c r="FV197" s="631"/>
      <c r="FW197" s="631"/>
      <c r="FX197" s="631"/>
      <c r="FZ197" s="69"/>
      <c r="GA197" s="69"/>
      <c r="GB197" s="69"/>
      <c r="GC197" s="69"/>
      <c r="GD197" s="69"/>
      <c r="GE197" s="69"/>
      <c r="GF197" s="69"/>
      <c r="ZS197" s="69"/>
      <c r="ZT197" s="69"/>
      <c r="ZU197" s="69"/>
      <c r="ZV197" s="69"/>
      <c r="ZW197" s="69"/>
      <c r="ZX197" s="69"/>
      <c r="ZY197" s="69"/>
      <c r="ZZ197" s="69"/>
      <c r="AAA197" s="69"/>
    </row>
    <row r="198" spans="168:703" ht="15" customHeight="1" x14ac:dyDescent="0.2">
      <c r="FL198" s="631"/>
      <c r="FM198" s="631"/>
      <c r="FN198" s="631"/>
      <c r="FO198" s="631"/>
      <c r="FP198" s="631"/>
      <c r="FU198" s="631"/>
      <c r="FV198" s="631"/>
      <c r="FW198" s="631"/>
      <c r="FX198" s="631"/>
      <c r="FZ198" s="69"/>
      <c r="GA198" s="69"/>
      <c r="GB198" s="69"/>
      <c r="GC198" s="69"/>
      <c r="GD198" s="69"/>
      <c r="GE198" s="69"/>
      <c r="GF198" s="69"/>
      <c r="ZS198" s="69"/>
      <c r="ZT198" s="69"/>
      <c r="ZU198" s="69"/>
      <c r="ZV198" s="69"/>
      <c r="ZW198" s="69"/>
      <c r="ZX198" s="69"/>
      <c r="ZY198" s="69"/>
      <c r="ZZ198" s="69"/>
      <c r="AAA198" s="69"/>
    </row>
    <row r="199" spans="168:703" ht="15" customHeight="1" x14ac:dyDescent="0.2">
      <c r="FL199" s="631"/>
      <c r="FM199" s="631"/>
      <c r="FN199" s="631"/>
      <c r="FO199" s="631"/>
      <c r="FP199" s="631"/>
      <c r="FU199" s="631"/>
      <c r="FV199" s="631"/>
      <c r="FW199" s="631"/>
      <c r="FX199" s="631"/>
      <c r="FZ199" s="69"/>
      <c r="GA199" s="69"/>
      <c r="GB199" s="69"/>
      <c r="GC199" s="69"/>
      <c r="GD199" s="69"/>
      <c r="GE199" s="69"/>
      <c r="GF199" s="69"/>
      <c r="ZS199" s="69"/>
      <c r="ZT199" s="69"/>
      <c r="ZU199" s="69"/>
      <c r="ZV199" s="69"/>
      <c r="ZW199" s="69"/>
      <c r="ZX199" s="69"/>
      <c r="ZY199" s="69"/>
      <c r="ZZ199" s="69"/>
      <c r="AAA199" s="69"/>
    </row>
    <row r="200" spans="168:703" ht="15" customHeight="1" x14ac:dyDescent="0.2">
      <c r="FL200" s="631"/>
      <c r="FM200" s="631"/>
      <c r="FN200" s="631"/>
      <c r="FO200" s="631"/>
      <c r="FP200" s="631"/>
      <c r="FU200" s="631"/>
      <c r="FV200" s="631"/>
      <c r="FW200" s="631"/>
      <c r="FX200" s="631"/>
      <c r="FZ200" s="69"/>
      <c r="GA200" s="69"/>
      <c r="GB200" s="69"/>
      <c r="GC200" s="69"/>
      <c r="GD200" s="69"/>
      <c r="GE200" s="69"/>
      <c r="GF200" s="69"/>
      <c r="ZS200" s="69"/>
      <c r="ZT200" s="69"/>
      <c r="ZU200" s="69"/>
      <c r="ZV200" s="69"/>
      <c r="ZW200" s="69"/>
      <c r="ZX200" s="69"/>
      <c r="ZY200" s="69"/>
      <c r="ZZ200" s="69"/>
      <c r="AAA200" s="69"/>
    </row>
    <row r="201" spans="168:703" ht="15" customHeight="1" x14ac:dyDescent="0.2">
      <c r="FL201" s="631"/>
      <c r="FM201" s="631"/>
      <c r="FN201" s="631"/>
      <c r="FO201" s="631"/>
      <c r="FP201" s="631"/>
      <c r="FU201" s="631"/>
      <c r="FV201" s="631"/>
      <c r="FW201" s="631"/>
      <c r="FX201" s="631"/>
      <c r="FZ201" s="69"/>
      <c r="GA201" s="69"/>
      <c r="GB201" s="69"/>
      <c r="GC201" s="69"/>
      <c r="GD201" s="69"/>
      <c r="GE201" s="69"/>
      <c r="GF201" s="69"/>
      <c r="ZS201" s="69"/>
      <c r="ZT201" s="69"/>
      <c r="ZU201" s="69"/>
      <c r="ZV201" s="69"/>
      <c r="ZW201" s="69"/>
      <c r="ZX201" s="69"/>
      <c r="ZY201" s="69"/>
      <c r="ZZ201" s="69"/>
      <c r="AAA201" s="69"/>
    </row>
    <row r="202" spans="168:703" ht="15" customHeight="1" x14ac:dyDescent="0.2">
      <c r="FL202" s="631"/>
      <c r="FM202" s="631"/>
      <c r="FN202" s="631"/>
      <c r="FO202" s="631"/>
      <c r="FP202" s="631"/>
      <c r="FU202" s="631"/>
      <c r="FV202" s="631"/>
      <c r="FW202" s="631"/>
      <c r="FX202" s="631"/>
      <c r="FZ202" s="69"/>
      <c r="GA202" s="69"/>
      <c r="GB202" s="69"/>
      <c r="GC202" s="69"/>
      <c r="GD202" s="69"/>
      <c r="GE202" s="69"/>
      <c r="GF202" s="69"/>
      <c r="ZS202" s="69"/>
      <c r="ZT202" s="69"/>
      <c r="ZU202" s="69"/>
      <c r="ZV202" s="69"/>
      <c r="ZW202" s="69"/>
      <c r="ZX202" s="69"/>
      <c r="ZY202" s="69"/>
      <c r="ZZ202" s="69"/>
      <c r="AAA202" s="69"/>
    </row>
    <row r="203" spans="168:703" ht="15" customHeight="1" x14ac:dyDescent="0.2">
      <c r="FL203" s="631"/>
      <c r="FM203" s="631"/>
      <c r="FN203" s="631"/>
      <c r="FO203" s="631"/>
      <c r="FP203" s="631"/>
      <c r="FU203" s="631"/>
      <c r="FV203" s="631"/>
      <c r="FW203" s="631"/>
      <c r="FX203" s="631"/>
      <c r="FZ203" s="69"/>
      <c r="GA203" s="69"/>
      <c r="GB203" s="69"/>
      <c r="GC203" s="69"/>
      <c r="GD203" s="69"/>
      <c r="GE203" s="69"/>
      <c r="GF203" s="69"/>
      <c r="ZS203" s="69"/>
      <c r="ZT203" s="69"/>
      <c r="ZU203" s="69"/>
      <c r="ZV203" s="69"/>
      <c r="ZW203" s="69"/>
      <c r="ZX203" s="69"/>
      <c r="ZY203" s="69"/>
      <c r="ZZ203" s="69"/>
      <c r="AAA203" s="69"/>
    </row>
    <row r="204" spans="168:703" ht="15" customHeight="1" x14ac:dyDescent="0.2">
      <c r="FL204" s="631"/>
      <c r="FM204" s="631"/>
      <c r="FN204" s="631"/>
      <c r="FO204" s="631"/>
      <c r="FP204" s="631"/>
      <c r="FU204" s="631"/>
      <c r="FV204" s="631"/>
      <c r="FW204" s="631"/>
      <c r="FX204" s="631"/>
      <c r="FZ204" s="69"/>
      <c r="GA204" s="69"/>
      <c r="GB204" s="69"/>
      <c r="GC204" s="69"/>
      <c r="GD204" s="69"/>
      <c r="GE204" s="69"/>
      <c r="GF204" s="69"/>
      <c r="ZS204" s="69"/>
      <c r="ZT204" s="69"/>
      <c r="ZU204" s="69"/>
      <c r="ZV204" s="69"/>
      <c r="ZW204" s="69"/>
      <c r="ZX204" s="69"/>
      <c r="ZY204" s="69"/>
      <c r="ZZ204" s="69"/>
      <c r="AAA204" s="69"/>
    </row>
    <row r="205" spans="168:703" ht="15" customHeight="1" x14ac:dyDescent="0.2">
      <c r="FL205" s="631"/>
      <c r="FM205" s="631"/>
      <c r="FN205" s="631"/>
      <c r="FO205" s="631"/>
      <c r="FP205" s="631"/>
      <c r="FU205" s="631"/>
      <c r="FV205" s="631"/>
      <c r="FW205" s="631"/>
      <c r="FX205" s="631"/>
      <c r="FZ205" s="69"/>
      <c r="GA205" s="69"/>
      <c r="GB205" s="69"/>
      <c r="GC205" s="69"/>
      <c r="GD205" s="69"/>
      <c r="GE205" s="69"/>
      <c r="GF205" s="69"/>
      <c r="ZS205" s="69"/>
      <c r="ZT205" s="69"/>
      <c r="ZU205" s="69"/>
      <c r="ZV205" s="69"/>
      <c r="ZW205" s="69"/>
      <c r="ZX205" s="69"/>
      <c r="ZY205" s="69"/>
      <c r="ZZ205" s="69"/>
      <c r="AAA205" s="69"/>
    </row>
    <row r="206" spans="168:703" ht="15" customHeight="1" x14ac:dyDescent="0.2">
      <c r="FL206" s="631"/>
      <c r="FM206" s="631"/>
      <c r="FN206" s="631"/>
      <c r="FO206" s="631"/>
      <c r="FP206" s="631"/>
      <c r="FU206" s="631"/>
      <c r="FV206" s="631"/>
      <c r="FW206" s="631"/>
      <c r="FX206" s="631"/>
      <c r="FZ206" s="69"/>
      <c r="GA206" s="69"/>
      <c r="GB206" s="69"/>
      <c r="GC206" s="69"/>
      <c r="GD206" s="69"/>
      <c r="GE206" s="69"/>
      <c r="GF206" s="69"/>
      <c r="ZS206" s="69"/>
      <c r="ZT206" s="69"/>
      <c r="ZU206" s="69"/>
      <c r="ZV206" s="69"/>
      <c r="ZW206" s="69"/>
      <c r="ZX206" s="69"/>
      <c r="ZY206" s="69"/>
      <c r="ZZ206" s="69"/>
      <c r="AAA206" s="69"/>
    </row>
    <row r="207" spans="168:703" x14ac:dyDescent="0.2">
      <c r="FL207" s="631"/>
      <c r="FM207" s="631"/>
      <c r="FN207" s="631"/>
      <c r="FO207" s="631"/>
      <c r="FP207" s="631"/>
      <c r="FU207" s="631"/>
      <c r="FV207" s="631"/>
      <c r="FW207" s="631"/>
      <c r="FX207" s="631"/>
      <c r="FZ207" s="69"/>
      <c r="GA207" s="69"/>
      <c r="GB207" s="69"/>
      <c r="GC207" s="69"/>
      <c r="GD207" s="69"/>
      <c r="GE207" s="69"/>
      <c r="GF207" s="69"/>
      <c r="ZS207" s="69"/>
      <c r="ZT207" s="69"/>
      <c r="ZU207" s="69"/>
      <c r="ZV207" s="69"/>
      <c r="ZW207" s="69"/>
      <c r="ZX207" s="69"/>
      <c r="ZY207" s="69"/>
      <c r="ZZ207" s="69"/>
      <c r="AAA207" s="69"/>
    </row>
    <row r="208" spans="168:703" x14ac:dyDescent="0.2">
      <c r="FL208" s="631"/>
      <c r="FM208" s="631"/>
      <c r="FN208" s="631"/>
      <c r="FO208" s="631"/>
      <c r="FP208" s="631"/>
      <c r="FU208" s="631"/>
      <c r="FV208" s="631"/>
      <c r="FW208" s="631"/>
      <c r="FX208" s="631"/>
      <c r="FZ208" s="69"/>
      <c r="GA208" s="69"/>
      <c r="GB208" s="69"/>
      <c r="GC208" s="69"/>
      <c r="GD208" s="69"/>
      <c r="GE208" s="69"/>
      <c r="GF208" s="69"/>
      <c r="ZS208" s="69"/>
      <c r="ZT208" s="69"/>
      <c r="ZU208" s="69"/>
      <c r="ZV208" s="69"/>
      <c r="ZW208" s="69"/>
      <c r="ZX208" s="69"/>
      <c r="ZY208" s="69"/>
      <c r="ZZ208" s="69"/>
      <c r="AAA208" s="69"/>
    </row>
    <row r="209" spans="168:703" x14ac:dyDescent="0.2">
      <c r="FL209" s="631"/>
      <c r="FM209" s="631"/>
      <c r="FN209" s="631"/>
      <c r="FO209" s="631"/>
      <c r="FP209" s="631"/>
      <c r="FU209" s="631"/>
      <c r="FV209" s="631"/>
      <c r="FW209" s="631"/>
      <c r="FX209" s="631"/>
      <c r="FZ209" s="69"/>
      <c r="GA209" s="69"/>
      <c r="GB209" s="69"/>
      <c r="GC209" s="69"/>
      <c r="GD209" s="69"/>
      <c r="GE209" s="69"/>
      <c r="GF209" s="69"/>
      <c r="ZS209" s="69"/>
      <c r="ZT209" s="69"/>
      <c r="ZU209" s="69"/>
      <c r="ZV209" s="69"/>
      <c r="ZW209" s="69"/>
      <c r="ZX209" s="69"/>
      <c r="ZY209" s="69"/>
      <c r="ZZ209" s="69"/>
      <c r="AAA209" s="69"/>
    </row>
    <row r="210" spans="168:703" x14ac:dyDescent="0.2">
      <c r="FL210" s="631"/>
      <c r="FM210" s="631"/>
      <c r="FN210" s="631"/>
      <c r="FO210" s="631"/>
      <c r="FP210" s="631"/>
      <c r="FU210" s="631"/>
      <c r="FV210" s="631"/>
      <c r="FW210" s="631"/>
      <c r="FX210" s="631"/>
      <c r="FZ210" s="69"/>
      <c r="GA210" s="69"/>
      <c r="GB210" s="69"/>
      <c r="GC210" s="69"/>
      <c r="GD210" s="69"/>
      <c r="GE210" s="69"/>
      <c r="GF210" s="69"/>
      <c r="ZS210" s="69"/>
      <c r="ZT210" s="69"/>
      <c r="ZU210" s="69"/>
      <c r="ZV210" s="69"/>
      <c r="ZW210" s="69"/>
      <c r="ZX210" s="69"/>
      <c r="ZY210" s="69"/>
      <c r="ZZ210" s="69"/>
      <c r="AAA210" s="69"/>
    </row>
    <row r="211" spans="168:703" ht="14.25" customHeight="1" x14ac:dyDescent="0.2">
      <c r="FL211" s="631"/>
      <c r="FM211" s="631"/>
      <c r="FN211" s="631"/>
      <c r="FO211" s="631"/>
      <c r="FP211" s="631"/>
      <c r="FU211" s="631"/>
      <c r="FV211" s="631"/>
      <c r="FW211" s="631"/>
      <c r="FX211" s="631"/>
      <c r="FZ211" s="69"/>
      <c r="GA211" s="69"/>
      <c r="GB211" s="69"/>
      <c r="GC211" s="69"/>
      <c r="GD211" s="69"/>
      <c r="GE211" s="69"/>
      <c r="GF211" s="69"/>
      <c r="ZS211" s="69"/>
      <c r="ZT211" s="69"/>
      <c r="ZU211" s="69"/>
      <c r="ZV211" s="69"/>
      <c r="ZW211" s="69"/>
      <c r="ZX211" s="69"/>
      <c r="ZY211" s="69"/>
      <c r="ZZ211" s="69"/>
      <c r="AAA211" s="69"/>
    </row>
    <row r="212" spans="168:703" ht="15" customHeight="1" x14ac:dyDescent="0.2">
      <c r="FL212" s="631"/>
      <c r="FM212" s="631"/>
      <c r="FN212" s="631"/>
      <c r="FO212" s="631"/>
      <c r="FP212" s="631"/>
      <c r="FU212" s="631"/>
      <c r="FV212" s="631"/>
      <c r="FW212" s="631"/>
      <c r="FX212" s="631"/>
      <c r="FZ212" s="69"/>
      <c r="GA212" s="69"/>
      <c r="GB212" s="69"/>
      <c r="GC212" s="69"/>
      <c r="GD212" s="69"/>
      <c r="GE212" s="69"/>
      <c r="GF212" s="69"/>
      <c r="ZS212" s="69"/>
      <c r="ZT212" s="69"/>
      <c r="ZU212" s="69"/>
      <c r="ZV212" s="69"/>
      <c r="ZW212" s="69"/>
      <c r="ZX212" s="69"/>
      <c r="ZY212" s="69"/>
      <c r="ZZ212" s="69"/>
      <c r="AAA212" s="69"/>
    </row>
    <row r="213" spans="168:703" ht="15" customHeight="1" x14ac:dyDescent="0.2">
      <c r="FL213" s="631"/>
      <c r="FM213" s="631"/>
      <c r="FN213" s="631"/>
      <c r="FO213" s="631"/>
      <c r="FP213" s="631"/>
      <c r="FU213" s="631"/>
      <c r="FV213" s="631"/>
      <c r="FW213" s="631"/>
      <c r="FX213" s="631"/>
      <c r="FZ213" s="69"/>
      <c r="GA213" s="69"/>
      <c r="GB213" s="69"/>
      <c r="GC213" s="69"/>
      <c r="GD213" s="69"/>
      <c r="GE213" s="69"/>
      <c r="GF213" s="69"/>
      <c r="ZS213" s="69"/>
      <c r="ZT213" s="69"/>
      <c r="ZU213" s="69"/>
      <c r="ZV213" s="69"/>
      <c r="ZW213" s="69"/>
      <c r="ZX213" s="69"/>
      <c r="ZY213" s="69"/>
      <c r="ZZ213" s="69"/>
      <c r="AAA213" s="69"/>
    </row>
    <row r="214" spans="168:703" ht="15" customHeight="1" x14ac:dyDescent="0.2">
      <c r="FL214" s="631"/>
      <c r="FM214" s="631"/>
      <c r="FN214" s="631"/>
      <c r="FO214" s="631"/>
      <c r="FP214" s="631"/>
      <c r="FU214" s="631"/>
      <c r="FV214" s="631"/>
      <c r="FW214" s="631"/>
      <c r="FX214" s="631"/>
      <c r="FZ214" s="69"/>
      <c r="GA214" s="69"/>
      <c r="GB214" s="69"/>
      <c r="GC214" s="69"/>
      <c r="GD214" s="69"/>
      <c r="GE214" s="69"/>
      <c r="GF214" s="69"/>
      <c r="ZS214" s="69"/>
      <c r="ZT214" s="69"/>
      <c r="ZU214" s="69"/>
      <c r="ZV214" s="69"/>
      <c r="ZW214" s="69"/>
      <c r="ZX214" s="69"/>
      <c r="ZY214" s="69"/>
      <c r="ZZ214" s="69"/>
      <c r="AAA214" s="69"/>
    </row>
    <row r="215" spans="168:703" ht="15" customHeight="1" x14ac:dyDescent="0.2">
      <c r="FL215" s="631"/>
      <c r="FM215" s="631"/>
      <c r="FN215" s="631"/>
      <c r="FO215" s="631"/>
      <c r="FP215" s="631"/>
      <c r="FU215" s="631"/>
      <c r="FV215" s="631"/>
      <c r="FW215" s="631"/>
      <c r="FX215" s="631"/>
      <c r="FZ215" s="69"/>
      <c r="GA215" s="69"/>
      <c r="GB215" s="69"/>
      <c r="GC215" s="69"/>
      <c r="GD215" s="69"/>
      <c r="GE215" s="69"/>
      <c r="GF215" s="69"/>
      <c r="ZS215" s="69"/>
      <c r="ZT215" s="69"/>
      <c r="ZU215" s="69"/>
      <c r="ZV215" s="69"/>
      <c r="ZW215" s="69"/>
      <c r="ZX215" s="69"/>
      <c r="ZY215" s="69"/>
      <c r="ZZ215" s="69"/>
      <c r="AAA215" s="69"/>
    </row>
    <row r="216" spans="168:703" ht="15" customHeight="1" x14ac:dyDescent="0.2">
      <c r="FL216" s="631"/>
      <c r="FM216" s="631"/>
      <c r="FN216" s="631"/>
      <c r="FO216" s="631"/>
      <c r="FP216" s="631"/>
      <c r="FU216" s="631"/>
      <c r="FV216" s="631"/>
      <c r="FW216" s="631"/>
      <c r="FX216" s="631"/>
      <c r="FZ216" s="69"/>
      <c r="GA216" s="69"/>
      <c r="GB216" s="69"/>
      <c r="GC216" s="69"/>
      <c r="GD216" s="69"/>
      <c r="GE216" s="69"/>
      <c r="GF216" s="69"/>
      <c r="ZS216" s="69"/>
      <c r="ZT216" s="69"/>
      <c r="ZU216" s="69"/>
      <c r="ZV216" s="69"/>
      <c r="ZW216" s="69"/>
      <c r="ZX216" s="69"/>
      <c r="ZY216" s="69"/>
      <c r="ZZ216" s="69"/>
      <c r="AAA216" s="69"/>
    </row>
    <row r="217" spans="168:703" ht="15" customHeight="1" x14ac:dyDescent="0.2">
      <c r="FL217" s="631"/>
      <c r="FM217" s="631"/>
      <c r="FN217" s="631"/>
      <c r="FO217" s="631"/>
      <c r="FP217" s="631"/>
      <c r="FU217" s="631"/>
      <c r="FV217" s="631"/>
      <c r="FW217" s="631"/>
      <c r="FX217" s="631"/>
      <c r="FZ217" s="69"/>
      <c r="GA217" s="69"/>
      <c r="GB217" s="69"/>
      <c r="GC217" s="69"/>
      <c r="GD217" s="69"/>
      <c r="GE217" s="69"/>
      <c r="GF217" s="69"/>
      <c r="ZS217" s="69"/>
      <c r="ZT217" s="69"/>
      <c r="ZU217" s="69"/>
      <c r="ZV217" s="69"/>
      <c r="ZW217" s="69"/>
      <c r="ZX217" s="69"/>
      <c r="ZY217" s="69"/>
      <c r="ZZ217" s="69"/>
      <c r="AAA217" s="69"/>
    </row>
    <row r="218" spans="168:703" ht="15" customHeight="1" x14ac:dyDescent="0.2">
      <c r="FL218" s="631"/>
      <c r="FM218" s="631"/>
      <c r="FN218" s="631"/>
      <c r="FO218" s="631"/>
      <c r="FP218" s="631"/>
      <c r="FU218" s="631"/>
      <c r="FV218" s="631"/>
      <c r="FW218" s="631"/>
      <c r="FX218" s="631"/>
      <c r="FZ218" s="69"/>
      <c r="GA218" s="69"/>
      <c r="GB218" s="69"/>
      <c r="GC218" s="69"/>
      <c r="GD218" s="69"/>
      <c r="GE218" s="69"/>
      <c r="GF218" s="69"/>
      <c r="ZS218" s="69"/>
      <c r="ZT218" s="69"/>
      <c r="ZU218" s="69"/>
      <c r="ZV218" s="69"/>
      <c r="ZW218" s="69"/>
      <c r="ZX218" s="69"/>
      <c r="ZY218" s="69"/>
      <c r="ZZ218" s="69"/>
      <c r="AAA218" s="69"/>
    </row>
    <row r="219" spans="168:703" ht="15" customHeight="1" x14ac:dyDescent="0.2">
      <c r="FL219" s="631"/>
      <c r="FM219" s="631"/>
      <c r="FN219" s="631"/>
      <c r="FO219" s="631"/>
      <c r="FP219" s="631"/>
      <c r="FU219" s="631"/>
      <c r="FV219" s="631"/>
      <c r="FW219" s="631"/>
      <c r="FX219" s="631"/>
      <c r="FZ219" s="69"/>
      <c r="GA219" s="69"/>
      <c r="GB219" s="69"/>
      <c r="GC219" s="69"/>
      <c r="GD219" s="69"/>
      <c r="GE219" s="69"/>
      <c r="GF219" s="69"/>
      <c r="ZS219" s="69"/>
      <c r="ZT219" s="69"/>
      <c r="ZU219" s="69"/>
      <c r="ZV219" s="69"/>
      <c r="ZW219" s="69"/>
      <c r="ZX219" s="69"/>
      <c r="ZY219" s="69"/>
      <c r="ZZ219" s="69"/>
      <c r="AAA219" s="69"/>
    </row>
    <row r="220" spans="168:703" ht="15" customHeight="1" x14ac:dyDescent="0.2">
      <c r="FL220" s="631"/>
      <c r="FM220" s="631"/>
      <c r="FN220" s="631"/>
      <c r="FO220" s="631"/>
      <c r="FP220" s="631"/>
      <c r="FU220" s="631"/>
      <c r="FV220" s="631"/>
      <c r="FW220" s="631"/>
      <c r="FX220" s="631"/>
      <c r="FZ220" s="69"/>
      <c r="GA220" s="69"/>
      <c r="GB220" s="69"/>
      <c r="GC220" s="69"/>
      <c r="GD220" s="69"/>
      <c r="GE220" s="69"/>
      <c r="GF220" s="69"/>
      <c r="ZS220" s="69"/>
      <c r="ZT220" s="69"/>
      <c r="ZU220" s="69"/>
      <c r="ZV220" s="69"/>
      <c r="ZW220" s="69"/>
      <c r="ZX220" s="69"/>
      <c r="ZY220" s="69"/>
      <c r="ZZ220" s="69"/>
      <c r="AAA220" s="69"/>
    </row>
    <row r="221" spans="168:703" ht="15" customHeight="1" x14ac:dyDescent="0.2">
      <c r="FL221" s="631"/>
      <c r="FM221" s="631"/>
      <c r="FN221" s="631"/>
      <c r="FO221" s="631"/>
      <c r="FP221" s="631"/>
      <c r="FU221" s="631"/>
      <c r="FV221" s="631"/>
      <c r="FW221" s="631"/>
      <c r="FX221" s="631"/>
      <c r="FZ221" s="69"/>
      <c r="GA221" s="69"/>
      <c r="GB221" s="69"/>
      <c r="GC221" s="69"/>
      <c r="GD221" s="69"/>
      <c r="GE221" s="69"/>
      <c r="GF221" s="69"/>
      <c r="ZS221" s="69"/>
      <c r="ZT221" s="69"/>
      <c r="ZU221" s="69"/>
      <c r="ZV221" s="69"/>
      <c r="ZW221" s="69"/>
      <c r="ZX221" s="69"/>
      <c r="ZY221" s="69"/>
      <c r="ZZ221" s="69"/>
      <c r="AAA221" s="69"/>
    </row>
    <row r="222" spans="168:703" ht="15" customHeight="1" x14ac:dyDescent="0.2">
      <c r="FL222" s="631"/>
      <c r="FM222" s="631"/>
      <c r="FN222" s="631"/>
      <c r="FO222" s="631"/>
      <c r="FP222" s="631"/>
      <c r="FU222" s="631"/>
      <c r="FV222" s="631"/>
      <c r="FW222" s="631"/>
      <c r="FX222" s="631"/>
      <c r="FZ222" s="69"/>
      <c r="GA222" s="69"/>
      <c r="GB222" s="69"/>
      <c r="GC222" s="69"/>
      <c r="GD222" s="69"/>
      <c r="GE222" s="69"/>
      <c r="GF222" s="69"/>
      <c r="ZS222" s="69"/>
      <c r="ZT222" s="69"/>
      <c r="ZU222" s="69"/>
      <c r="ZV222" s="69"/>
      <c r="ZW222" s="69"/>
      <c r="ZX222" s="69"/>
      <c r="ZY222" s="69"/>
      <c r="ZZ222" s="69"/>
      <c r="AAA222" s="69"/>
    </row>
    <row r="223" spans="168:703" ht="15" customHeight="1" x14ac:dyDescent="0.2">
      <c r="FL223" s="631"/>
      <c r="FM223" s="631"/>
      <c r="FN223" s="631"/>
      <c r="FO223" s="631"/>
      <c r="FP223" s="631"/>
      <c r="FU223" s="631"/>
      <c r="FV223" s="631"/>
      <c r="FW223" s="631"/>
      <c r="FX223" s="631"/>
      <c r="FZ223" s="69"/>
      <c r="GA223" s="69"/>
      <c r="GB223" s="69"/>
      <c r="GC223" s="69"/>
      <c r="GD223" s="69"/>
      <c r="GE223" s="69"/>
      <c r="GF223" s="69"/>
      <c r="ZS223" s="69"/>
      <c r="ZT223" s="69"/>
      <c r="ZU223" s="69"/>
      <c r="ZV223" s="69"/>
      <c r="ZW223" s="69"/>
      <c r="ZX223" s="69"/>
      <c r="ZY223" s="69"/>
      <c r="ZZ223" s="69"/>
      <c r="AAA223" s="69"/>
    </row>
    <row r="224" spans="168:703" ht="15" customHeight="1" x14ac:dyDescent="0.2">
      <c r="FL224" s="631"/>
      <c r="FM224" s="631"/>
      <c r="FN224" s="631"/>
      <c r="FO224" s="631"/>
      <c r="FP224" s="631"/>
      <c r="FU224" s="631"/>
      <c r="FV224" s="631"/>
      <c r="FW224" s="631"/>
      <c r="FX224" s="631"/>
      <c r="FZ224" s="69"/>
      <c r="GA224" s="69"/>
      <c r="GB224" s="69"/>
      <c r="GC224" s="69"/>
      <c r="GD224" s="69"/>
      <c r="GE224" s="69"/>
      <c r="GF224" s="69"/>
      <c r="ZS224" s="69"/>
      <c r="ZT224" s="69"/>
      <c r="ZU224" s="69"/>
      <c r="ZV224" s="69"/>
      <c r="ZW224" s="69"/>
      <c r="ZX224" s="69"/>
      <c r="ZY224" s="69"/>
      <c r="ZZ224" s="69"/>
      <c r="AAA224" s="69"/>
    </row>
    <row r="225" spans="168:703" ht="15" customHeight="1" x14ac:dyDescent="0.2">
      <c r="FL225" s="631"/>
      <c r="FM225" s="631"/>
      <c r="FN225" s="631"/>
      <c r="FO225" s="631"/>
      <c r="FP225" s="631"/>
      <c r="FU225" s="631"/>
      <c r="FV225" s="631"/>
      <c r="FW225" s="631"/>
      <c r="FX225" s="631"/>
      <c r="FZ225" s="69"/>
      <c r="GA225" s="69"/>
      <c r="GB225" s="69"/>
      <c r="GC225" s="69"/>
      <c r="GD225" s="69"/>
      <c r="GE225" s="69"/>
      <c r="GF225" s="69"/>
      <c r="ZS225" s="69"/>
      <c r="ZT225" s="69"/>
      <c r="ZU225" s="69"/>
      <c r="ZV225" s="69"/>
      <c r="ZW225" s="69"/>
      <c r="ZX225" s="69"/>
      <c r="ZY225" s="69"/>
      <c r="ZZ225" s="69"/>
      <c r="AAA225" s="69"/>
    </row>
    <row r="226" spans="168:703" ht="15" customHeight="1" x14ac:dyDescent="0.2">
      <c r="FL226" s="631"/>
      <c r="FM226" s="631"/>
      <c r="FN226" s="631"/>
      <c r="FO226" s="631"/>
      <c r="FP226" s="631"/>
      <c r="FU226" s="631"/>
      <c r="FV226" s="631"/>
      <c r="FW226" s="631"/>
      <c r="FX226" s="631"/>
      <c r="FZ226" s="69"/>
      <c r="GA226" s="69"/>
      <c r="GB226" s="69"/>
      <c r="GC226" s="69"/>
      <c r="GD226" s="69"/>
      <c r="GE226" s="69"/>
      <c r="GF226" s="69"/>
      <c r="ZS226" s="69"/>
      <c r="ZT226" s="69"/>
      <c r="ZU226" s="69"/>
      <c r="ZV226" s="69"/>
      <c r="ZW226" s="69"/>
      <c r="ZX226" s="69"/>
      <c r="ZY226" s="69"/>
      <c r="ZZ226" s="69"/>
      <c r="AAA226" s="69"/>
    </row>
    <row r="227" spans="168:703" ht="15" customHeight="1" x14ac:dyDescent="0.2">
      <c r="FL227" s="631"/>
      <c r="FM227" s="631"/>
      <c r="FN227" s="631"/>
      <c r="FO227" s="631"/>
      <c r="FP227" s="631"/>
      <c r="FU227" s="631"/>
      <c r="FV227" s="631"/>
      <c r="FW227" s="631"/>
      <c r="FX227" s="631"/>
      <c r="FZ227" s="69"/>
      <c r="GA227" s="69"/>
      <c r="GB227" s="69"/>
      <c r="GC227" s="69"/>
      <c r="GD227" s="69"/>
      <c r="GE227" s="69"/>
      <c r="GF227" s="69"/>
      <c r="ZS227" s="69"/>
      <c r="ZT227" s="69"/>
      <c r="ZU227" s="69"/>
      <c r="ZV227" s="69"/>
      <c r="ZW227" s="69"/>
      <c r="ZX227" s="69"/>
      <c r="ZY227" s="69"/>
      <c r="ZZ227" s="69"/>
      <c r="AAA227" s="69"/>
    </row>
    <row r="228" spans="168:703" ht="15" customHeight="1" x14ac:dyDescent="0.2">
      <c r="FL228" s="631"/>
      <c r="FM228" s="631"/>
      <c r="FN228" s="631"/>
      <c r="FO228" s="631"/>
      <c r="FP228" s="631"/>
      <c r="FU228" s="631"/>
      <c r="FV228" s="631"/>
      <c r="FW228" s="631"/>
      <c r="FX228" s="631"/>
      <c r="FZ228" s="69"/>
      <c r="GA228" s="69"/>
      <c r="GB228" s="69"/>
      <c r="GC228" s="69"/>
      <c r="GD228" s="69"/>
      <c r="GE228" s="69"/>
      <c r="GF228" s="69"/>
      <c r="ZS228" s="69"/>
      <c r="ZT228" s="69"/>
      <c r="ZU228" s="69"/>
      <c r="ZV228" s="69"/>
      <c r="ZW228" s="69"/>
      <c r="ZX228" s="69"/>
      <c r="ZY228" s="69"/>
      <c r="ZZ228" s="69"/>
      <c r="AAA228" s="69"/>
    </row>
    <row r="229" spans="168:703" ht="15" customHeight="1" x14ac:dyDescent="0.2">
      <c r="FL229" s="631"/>
      <c r="FM229" s="631"/>
      <c r="FN229" s="631"/>
      <c r="FO229" s="631"/>
      <c r="FP229" s="631"/>
      <c r="FU229" s="631"/>
      <c r="FV229" s="631"/>
      <c r="FW229" s="631"/>
      <c r="FX229" s="631"/>
      <c r="FZ229" s="69"/>
      <c r="GA229" s="69"/>
      <c r="GB229" s="69"/>
      <c r="GC229" s="69"/>
      <c r="GD229" s="69"/>
      <c r="GE229" s="69"/>
      <c r="GF229" s="69"/>
      <c r="ZS229" s="69"/>
      <c r="ZT229" s="69"/>
      <c r="ZU229" s="69"/>
      <c r="ZV229" s="69"/>
      <c r="ZW229" s="69"/>
      <c r="ZX229" s="69"/>
      <c r="ZY229" s="69"/>
      <c r="ZZ229" s="69"/>
      <c r="AAA229" s="69"/>
    </row>
    <row r="230" spans="168:703" ht="15" customHeight="1" x14ac:dyDescent="0.2">
      <c r="FL230" s="631"/>
      <c r="FM230" s="631"/>
      <c r="FN230" s="631"/>
      <c r="FO230" s="631"/>
      <c r="FP230" s="631"/>
      <c r="FU230" s="631"/>
      <c r="FV230" s="631"/>
      <c r="FW230" s="631"/>
      <c r="FX230" s="631"/>
      <c r="FZ230" s="69"/>
      <c r="GA230" s="69"/>
      <c r="GB230" s="69"/>
      <c r="GC230" s="69"/>
      <c r="GD230" s="69"/>
      <c r="GE230" s="69"/>
      <c r="GF230" s="69"/>
      <c r="ZS230" s="69"/>
      <c r="ZT230" s="69"/>
      <c r="ZU230" s="69"/>
      <c r="ZV230" s="69"/>
      <c r="ZW230" s="69"/>
      <c r="ZX230" s="69"/>
      <c r="ZY230" s="69"/>
      <c r="ZZ230" s="69"/>
      <c r="AAA230" s="69"/>
    </row>
    <row r="231" spans="168:703" ht="15" customHeight="1" x14ac:dyDescent="0.2">
      <c r="FL231" s="631"/>
      <c r="FM231" s="631"/>
      <c r="FN231" s="631"/>
      <c r="FO231" s="631"/>
      <c r="FP231" s="631"/>
      <c r="FU231" s="631"/>
      <c r="FV231" s="631"/>
      <c r="FW231" s="631"/>
      <c r="FX231" s="631"/>
      <c r="FZ231" s="69"/>
      <c r="GA231" s="69"/>
      <c r="GB231" s="69"/>
      <c r="GC231" s="69"/>
      <c r="GD231" s="69"/>
      <c r="GE231" s="69"/>
      <c r="GF231" s="69"/>
      <c r="ZS231" s="69"/>
      <c r="ZT231" s="69"/>
      <c r="ZU231" s="69"/>
      <c r="ZV231" s="69"/>
      <c r="ZW231" s="69"/>
      <c r="ZX231" s="69"/>
      <c r="ZY231" s="69"/>
      <c r="ZZ231" s="69"/>
      <c r="AAA231" s="69"/>
    </row>
    <row r="232" spans="168:703" ht="15" customHeight="1" x14ac:dyDescent="0.2">
      <c r="FL232" s="631"/>
      <c r="FM232" s="631"/>
      <c r="FN232" s="631"/>
      <c r="FO232" s="631"/>
      <c r="FP232" s="631"/>
      <c r="FU232" s="631"/>
      <c r="FV232" s="631"/>
      <c r="FW232" s="631"/>
      <c r="FX232" s="631"/>
      <c r="FZ232" s="69"/>
      <c r="GA232" s="69"/>
      <c r="GB232" s="69"/>
      <c r="GC232" s="69"/>
      <c r="GD232" s="69"/>
      <c r="GE232" s="69"/>
      <c r="GF232" s="69"/>
      <c r="ZS232" s="69"/>
      <c r="ZT232" s="69"/>
      <c r="ZU232" s="69"/>
      <c r="ZV232" s="69"/>
      <c r="ZW232" s="69"/>
      <c r="ZX232" s="69"/>
      <c r="ZY232" s="69"/>
      <c r="ZZ232" s="69"/>
      <c r="AAA232" s="69"/>
    </row>
    <row r="233" spans="168:703" ht="15" customHeight="1" x14ac:dyDescent="0.2">
      <c r="FL233" s="631"/>
      <c r="FM233" s="631"/>
      <c r="FN233" s="631"/>
      <c r="FO233" s="631"/>
      <c r="FP233" s="631"/>
      <c r="FU233" s="631"/>
      <c r="FV233" s="631"/>
      <c r="FW233" s="631"/>
      <c r="FX233" s="631"/>
      <c r="FZ233" s="69"/>
      <c r="GA233" s="69"/>
      <c r="GB233" s="69"/>
      <c r="GC233" s="69"/>
      <c r="GD233" s="69"/>
      <c r="GE233" s="69"/>
      <c r="GF233" s="69"/>
      <c r="ZS233" s="69"/>
      <c r="ZT233" s="69"/>
      <c r="ZU233" s="69"/>
      <c r="ZV233" s="69"/>
      <c r="ZW233" s="69"/>
      <c r="ZX233" s="69"/>
      <c r="ZY233" s="69"/>
      <c r="ZZ233" s="69"/>
      <c r="AAA233" s="69"/>
    </row>
    <row r="234" spans="168:703" ht="15" customHeight="1" x14ac:dyDescent="0.2">
      <c r="FL234" s="631"/>
      <c r="FM234" s="631"/>
      <c r="FN234" s="631"/>
      <c r="FO234" s="631"/>
      <c r="FP234" s="631"/>
      <c r="FU234" s="631"/>
      <c r="FV234" s="631"/>
      <c r="FW234" s="631"/>
      <c r="FX234" s="631"/>
      <c r="FZ234" s="69"/>
      <c r="GA234" s="69"/>
      <c r="GB234" s="69"/>
      <c r="GC234" s="69"/>
      <c r="GD234" s="69"/>
      <c r="GE234" s="69"/>
      <c r="GF234" s="69"/>
      <c r="ZS234" s="69"/>
      <c r="ZT234" s="69"/>
      <c r="ZU234" s="69"/>
      <c r="ZV234" s="69"/>
      <c r="ZW234" s="69"/>
      <c r="ZX234" s="69"/>
      <c r="ZY234" s="69"/>
      <c r="ZZ234" s="69"/>
      <c r="AAA234" s="69"/>
    </row>
    <row r="235" spans="168:703" ht="15" customHeight="1" x14ac:dyDescent="0.2">
      <c r="FL235" s="631"/>
      <c r="FM235" s="631"/>
      <c r="FN235" s="631"/>
      <c r="FO235" s="631"/>
      <c r="FP235" s="631"/>
      <c r="FU235" s="631"/>
      <c r="FV235" s="631"/>
      <c r="FW235" s="631"/>
      <c r="FX235" s="631"/>
      <c r="FZ235" s="69"/>
      <c r="GA235" s="69"/>
      <c r="GB235" s="69"/>
      <c r="GC235" s="69"/>
      <c r="GD235" s="69"/>
      <c r="GE235" s="69"/>
      <c r="GF235" s="69"/>
      <c r="ZS235" s="69"/>
      <c r="ZT235" s="69"/>
      <c r="ZU235" s="69"/>
      <c r="ZV235" s="69"/>
      <c r="ZW235" s="69"/>
      <c r="ZX235" s="69"/>
      <c r="ZY235" s="69"/>
      <c r="ZZ235" s="69"/>
      <c r="AAA235" s="69"/>
    </row>
    <row r="236" spans="168:703" ht="15" customHeight="1" x14ac:dyDescent="0.2">
      <c r="FL236" s="631"/>
      <c r="FM236" s="631"/>
      <c r="FN236" s="631"/>
      <c r="FO236" s="631"/>
      <c r="FP236" s="631"/>
      <c r="FU236" s="631"/>
      <c r="FV236" s="631"/>
      <c r="FW236" s="631"/>
      <c r="FX236" s="631"/>
      <c r="FZ236" s="69"/>
      <c r="GA236" s="69"/>
      <c r="GB236" s="69"/>
      <c r="GC236" s="69"/>
      <c r="GD236" s="69"/>
      <c r="GE236" s="69"/>
      <c r="GF236" s="69"/>
      <c r="ZS236" s="69"/>
      <c r="ZT236" s="69"/>
      <c r="ZU236" s="69"/>
      <c r="ZV236" s="69"/>
      <c r="ZW236" s="69"/>
      <c r="ZX236" s="69"/>
      <c r="ZY236" s="69"/>
      <c r="ZZ236" s="69"/>
      <c r="AAA236" s="69"/>
    </row>
    <row r="237" spans="168:703" ht="15" customHeight="1" x14ac:dyDescent="0.2">
      <c r="FL237" s="631"/>
      <c r="FM237" s="631"/>
      <c r="FN237" s="631"/>
      <c r="FO237" s="631"/>
      <c r="FP237" s="631"/>
      <c r="FU237" s="631"/>
      <c r="FV237" s="631"/>
      <c r="FW237" s="631"/>
      <c r="FX237" s="631"/>
      <c r="FZ237" s="69"/>
      <c r="GA237" s="69"/>
      <c r="GB237" s="69"/>
      <c r="GC237" s="69"/>
      <c r="GD237" s="69"/>
      <c r="GE237" s="69"/>
      <c r="GF237" s="69"/>
      <c r="ZS237" s="69"/>
      <c r="ZT237" s="69"/>
      <c r="ZU237" s="69"/>
      <c r="ZV237" s="69"/>
      <c r="ZW237" s="69"/>
      <c r="ZX237" s="69"/>
      <c r="ZY237" s="69"/>
      <c r="ZZ237" s="69"/>
      <c r="AAA237" s="69"/>
    </row>
    <row r="238" spans="168:703" ht="15" customHeight="1" x14ac:dyDescent="0.2">
      <c r="FL238" s="631"/>
      <c r="FM238" s="631"/>
      <c r="FN238" s="631"/>
      <c r="FO238" s="631"/>
      <c r="FP238" s="631"/>
      <c r="FU238" s="631"/>
      <c r="FV238" s="631"/>
      <c r="FW238" s="631"/>
      <c r="FX238" s="631"/>
      <c r="FZ238" s="69"/>
      <c r="GA238" s="69"/>
      <c r="GB238" s="69"/>
      <c r="GC238" s="69"/>
      <c r="GD238" s="69"/>
      <c r="GE238" s="69"/>
      <c r="GF238" s="69"/>
      <c r="ZS238" s="69"/>
      <c r="ZT238" s="69"/>
      <c r="ZU238" s="69"/>
      <c r="ZV238" s="69"/>
      <c r="ZW238" s="69"/>
      <c r="ZX238" s="69"/>
      <c r="ZY238" s="69"/>
      <c r="ZZ238" s="69"/>
      <c r="AAA238" s="69"/>
    </row>
    <row r="239" spans="168:703" ht="15" customHeight="1" x14ac:dyDescent="0.2">
      <c r="FL239" s="631"/>
      <c r="FM239" s="631"/>
      <c r="FN239" s="631"/>
      <c r="FO239" s="631"/>
      <c r="FP239" s="631"/>
      <c r="FU239" s="631"/>
      <c r="FV239" s="631"/>
      <c r="FW239" s="631"/>
      <c r="FX239" s="631"/>
      <c r="FZ239" s="69"/>
      <c r="GA239" s="69"/>
      <c r="GB239" s="69"/>
      <c r="GC239" s="69"/>
      <c r="GD239" s="69"/>
      <c r="GE239" s="69"/>
      <c r="GF239" s="69"/>
      <c r="ZS239" s="69"/>
      <c r="ZT239" s="69"/>
      <c r="ZU239" s="69"/>
      <c r="ZV239" s="69"/>
      <c r="ZW239" s="69"/>
      <c r="ZX239" s="69"/>
      <c r="ZY239" s="69"/>
      <c r="ZZ239" s="69"/>
      <c r="AAA239" s="69"/>
    </row>
    <row r="240" spans="168:703" ht="14.25" customHeight="1" x14ac:dyDescent="0.2">
      <c r="FL240" s="631"/>
      <c r="FM240" s="631"/>
      <c r="FN240" s="631"/>
      <c r="FO240" s="631"/>
      <c r="FP240" s="631"/>
      <c r="FU240" s="631"/>
      <c r="FV240" s="631"/>
      <c r="FW240" s="631"/>
      <c r="FX240" s="631"/>
      <c r="FZ240" s="69"/>
      <c r="GA240" s="69"/>
      <c r="GB240" s="69"/>
      <c r="GC240" s="69"/>
      <c r="GD240" s="69"/>
      <c r="GE240" s="69"/>
      <c r="GF240" s="69"/>
      <c r="ZS240" s="69"/>
      <c r="ZT240" s="69"/>
      <c r="ZU240" s="69"/>
      <c r="ZV240" s="69"/>
      <c r="ZW240" s="69"/>
      <c r="ZX240" s="69"/>
      <c r="ZY240" s="69"/>
      <c r="ZZ240" s="69"/>
      <c r="AAA240" s="69"/>
    </row>
    <row r="241" spans="168:703" ht="15" customHeight="1" x14ac:dyDescent="0.2">
      <c r="FL241" s="631"/>
      <c r="FM241" s="631"/>
      <c r="FN241" s="631"/>
      <c r="FO241" s="631"/>
      <c r="FP241" s="631"/>
      <c r="FU241" s="631"/>
      <c r="FV241" s="631"/>
      <c r="FW241" s="631"/>
      <c r="FX241" s="631"/>
      <c r="FZ241" s="69"/>
      <c r="GA241" s="69"/>
      <c r="GB241" s="69"/>
      <c r="GC241" s="69"/>
      <c r="GD241" s="69"/>
      <c r="GE241" s="69"/>
      <c r="GF241" s="69"/>
      <c r="ZS241" s="69"/>
      <c r="ZT241" s="69"/>
      <c r="ZU241" s="69"/>
      <c r="ZV241" s="69"/>
      <c r="ZW241" s="69"/>
      <c r="ZX241" s="69"/>
      <c r="ZY241" s="69"/>
      <c r="ZZ241" s="69"/>
      <c r="AAA241" s="69"/>
    </row>
    <row r="242" spans="168:703" ht="15" customHeight="1" x14ac:dyDescent="0.2">
      <c r="FL242" s="631"/>
      <c r="FM242" s="631"/>
      <c r="FN242" s="631"/>
      <c r="FO242" s="631"/>
      <c r="FP242" s="631"/>
      <c r="FU242" s="631"/>
      <c r="FV242" s="631"/>
      <c r="FW242" s="631"/>
      <c r="FX242" s="631"/>
      <c r="FZ242" s="69"/>
      <c r="GA242" s="69"/>
      <c r="GB242" s="69"/>
      <c r="GC242" s="69"/>
      <c r="GD242" s="69"/>
      <c r="GE242" s="69"/>
      <c r="GF242" s="69"/>
      <c r="ZS242" s="69"/>
      <c r="ZT242" s="69"/>
      <c r="ZU242" s="69"/>
      <c r="ZV242" s="69"/>
      <c r="ZW242" s="69"/>
      <c r="ZX242" s="69"/>
      <c r="ZY242" s="69"/>
      <c r="ZZ242" s="69"/>
      <c r="AAA242" s="69"/>
    </row>
    <row r="243" spans="168:703" ht="15" customHeight="1" x14ac:dyDescent="0.2">
      <c r="FL243" s="631"/>
      <c r="FM243" s="631"/>
      <c r="FN243" s="631"/>
      <c r="FO243" s="631"/>
      <c r="FP243" s="631"/>
      <c r="FU243" s="631"/>
      <c r="FV243" s="631"/>
      <c r="FW243" s="631"/>
      <c r="FX243" s="631"/>
      <c r="FZ243" s="69"/>
      <c r="GA243" s="69"/>
      <c r="GB243" s="69"/>
      <c r="GC243" s="69"/>
      <c r="GD243" s="69"/>
      <c r="GE243" s="69"/>
      <c r="GF243" s="69"/>
      <c r="ZS243" s="69"/>
      <c r="ZT243" s="69"/>
      <c r="ZU243" s="69"/>
      <c r="ZV243" s="69"/>
      <c r="ZW243" s="69"/>
      <c r="ZX243" s="69"/>
      <c r="ZY243" s="69"/>
      <c r="ZZ243" s="69"/>
      <c r="AAA243" s="69"/>
    </row>
    <row r="244" spans="168:703" ht="15" customHeight="1" x14ac:dyDescent="0.2">
      <c r="FL244" s="631"/>
      <c r="FM244" s="631"/>
      <c r="FN244" s="631"/>
      <c r="FO244" s="631"/>
      <c r="FP244" s="631"/>
      <c r="FU244" s="631"/>
      <c r="FV244" s="631"/>
      <c r="FW244" s="631"/>
      <c r="FX244" s="631"/>
      <c r="FZ244" s="69"/>
      <c r="GA244" s="69"/>
      <c r="GB244" s="69"/>
      <c r="GC244" s="69"/>
      <c r="GD244" s="69"/>
      <c r="GE244" s="69"/>
      <c r="GF244" s="69"/>
      <c r="ZS244" s="69"/>
      <c r="ZT244" s="69"/>
      <c r="ZU244" s="69"/>
      <c r="ZV244" s="69"/>
      <c r="ZW244" s="69"/>
      <c r="ZX244" s="69"/>
      <c r="ZY244" s="69"/>
      <c r="ZZ244" s="69"/>
      <c r="AAA244" s="69"/>
    </row>
    <row r="245" spans="168:703" ht="15" customHeight="1" x14ac:dyDescent="0.2">
      <c r="FL245" s="631"/>
      <c r="FM245" s="631"/>
      <c r="FN245" s="631"/>
      <c r="FO245" s="631"/>
      <c r="FP245" s="631"/>
      <c r="FU245" s="631"/>
      <c r="FV245" s="631"/>
      <c r="FW245" s="631"/>
      <c r="FX245" s="631"/>
      <c r="FZ245" s="69"/>
      <c r="GA245" s="69"/>
      <c r="GB245" s="69"/>
      <c r="GC245" s="69"/>
      <c r="GD245" s="69"/>
      <c r="GE245" s="69"/>
      <c r="GF245" s="69"/>
      <c r="ZS245" s="69"/>
      <c r="ZT245" s="69"/>
      <c r="ZU245" s="69"/>
      <c r="ZV245" s="69"/>
      <c r="ZW245" s="69"/>
      <c r="ZX245" s="69"/>
      <c r="ZY245" s="69"/>
      <c r="ZZ245" s="69"/>
      <c r="AAA245" s="69"/>
    </row>
    <row r="246" spans="168:703" ht="15" customHeight="1" x14ac:dyDescent="0.2">
      <c r="FL246" s="631"/>
      <c r="FM246" s="631"/>
      <c r="FN246" s="631"/>
      <c r="FO246" s="631"/>
      <c r="FP246" s="631"/>
      <c r="FU246" s="631"/>
      <c r="FV246" s="631"/>
      <c r="FW246" s="631"/>
      <c r="FX246" s="631"/>
      <c r="FZ246" s="69"/>
      <c r="GA246" s="69"/>
      <c r="GB246" s="69"/>
      <c r="GC246" s="69"/>
      <c r="GD246" s="69"/>
      <c r="GE246" s="69"/>
      <c r="GF246" s="69"/>
      <c r="ZS246" s="69"/>
      <c r="ZT246" s="69"/>
      <c r="ZU246" s="69"/>
      <c r="ZV246" s="69"/>
      <c r="ZW246" s="69"/>
      <c r="ZX246" s="69"/>
      <c r="ZY246" s="69"/>
      <c r="ZZ246" s="69"/>
      <c r="AAA246" s="69"/>
    </row>
    <row r="247" spans="168:703" ht="15" customHeight="1" x14ac:dyDescent="0.2">
      <c r="FL247" s="631"/>
      <c r="FM247" s="631"/>
      <c r="FN247" s="631"/>
      <c r="FO247" s="631"/>
      <c r="FP247" s="631"/>
      <c r="FU247" s="631"/>
      <c r="FV247" s="631"/>
      <c r="FW247" s="631"/>
      <c r="FX247" s="631"/>
      <c r="FZ247" s="69"/>
      <c r="GA247" s="69"/>
      <c r="GB247" s="69"/>
      <c r="GC247" s="69"/>
      <c r="GD247" s="69"/>
      <c r="GE247" s="69"/>
      <c r="GF247" s="69"/>
      <c r="ZS247" s="69"/>
      <c r="ZT247" s="69"/>
      <c r="ZU247" s="69"/>
      <c r="ZV247" s="69"/>
      <c r="ZW247" s="69"/>
      <c r="ZX247" s="69"/>
      <c r="ZY247" s="69"/>
      <c r="ZZ247" s="69"/>
      <c r="AAA247" s="69"/>
    </row>
    <row r="248" spans="168:703" ht="15" customHeight="1" x14ac:dyDescent="0.2">
      <c r="FL248" s="631"/>
      <c r="FM248" s="631"/>
      <c r="FN248" s="631"/>
      <c r="FO248" s="631"/>
      <c r="FP248" s="631"/>
      <c r="FU248" s="631"/>
      <c r="FV248" s="631"/>
      <c r="FW248" s="631"/>
      <c r="FX248" s="631"/>
      <c r="FZ248" s="69"/>
      <c r="GA248" s="69"/>
      <c r="GB248" s="69"/>
      <c r="GC248" s="69"/>
      <c r="GD248" s="69"/>
      <c r="GE248" s="69"/>
      <c r="GF248" s="69"/>
      <c r="ZS248" s="69"/>
      <c r="ZT248" s="69"/>
      <c r="ZU248" s="69"/>
      <c r="ZV248" s="69"/>
      <c r="ZW248" s="69"/>
      <c r="ZX248" s="69"/>
      <c r="ZY248" s="69"/>
      <c r="ZZ248" s="69"/>
      <c r="AAA248" s="69"/>
    </row>
    <row r="249" spans="168:703" ht="15" customHeight="1" x14ac:dyDescent="0.2">
      <c r="FL249" s="631"/>
      <c r="FM249" s="631"/>
      <c r="FN249" s="631"/>
      <c r="FO249" s="631"/>
      <c r="FP249" s="631"/>
      <c r="FU249" s="631"/>
      <c r="FV249" s="631"/>
      <c r="FW249" s="631"/>
      <c r="FX249" s="631"/>
      <c r="FZ249" s="69"/>
      <c r="GA249" s="69"/>
      <c r="GB249" s="69"/>
      <c r="GC249" s="69"/>
      <c r="GD249" s="69"/>
      <c r="GE249" s="69"/>
      <c r="GF249" s="69"/>
      <c r="ZS249" s="69"/>
      <c r="ZT249" s="69"/>
      <c r="ZU249" s="69"/>
      <c r="ZV249" s="69"/>
      <c r="ZW249" s="69"/>
      <c r="ZX249" s="69"/>
      <c r="ZY249" s="69"/>
      <c r="ZZ249" s="69"/>
      <c r="AAA249" s="69"/>
    </row>
    <row r="250" spans="168:703" ht="15" customHeight="1" x14ac:dyDescent="0.2">
      <c r="FL250" s="631"/>
      <c r="FM250" s="631"/>
      <c r="FN250" s="631"/>
      <c r="FO250" s="631"/>
      <c r="FP250" s="631"/>
      <c r="FU250" s="631"/>
      <c r="FV250" s="631"/>
      <c r="FW250" s="631"/>
      <c r="FX250" s="631"/>
      <c r="FZ250" s="69"/>
      <c r="GA250" s="69"/>
      <c r="GB250" s="69"/>
      <c r="GC250" s="69"/>
      <c r="GD250" s="69"/>
      <c r="GE250" s="69"/>
      <c r="GF250" s="69"/>
      <c r="ZS250" s="69"/>
      <c r="ZT250" s="69"/>
      <c r="ZU250" s="69"/>
      <c r="ZV250" s="69"/>
      <c r="ZW250" s="69"/>
      <c r="ZX250" s="69"/>
      <c r="ZY250" s="69"/>
      <c r="ZZ250" s="69"/>
      <c r="AAA250" s="69"/>
    </row>
    <row r="251" spans="168:703" ht="15" customHeight="1" x14ac:dyDescent="0.2">
      <c r="FL251" s="631"/>
      <c r="FM251" s="631"/>
      <c r="FN251" s="631"/>
      <c r="FO251" s="631"/>
      <c r="FP251" s="631"/>
      <c r="FQ251" s="631"/>
      <c r="FR251" s="631"/>
      <c r="FS251" s="631"/>
      <c r="FT251" s="631"/>
      <c r="FU251" s="631"/>
      <c r="FV251" s="631"/>
      <c r="FW251" s="631"/>
      <c r="FX251" s="631"/>
      <c r="FZ251" s="69"/>
      <c r="GA251" s="69"/>
      <c r="GB251" s="69"/>
      <c r="GC251" s="69"/>
      <c r="GD251" s="69"/>
      <c r="GE251" s="69"/>
      <c r="GF251" s="69"/>
      <c r="ZS251" s="69"/>
      <c r="ZT251" s="69"/>
      <c r="ZU251" s="69"/>
      <c r="ZV251" s="69"/>
      <c r="ZW251" s="69"/>
      <c r="ZX251" s="69"/>
      <c r="ZY251" s="69"/>
      <c r="ZZ251" s="69"/>
      <c r="AAA251" s="69"/>
    </row>
    <row r="252" spans="168:703" ht="15" customHeight="1" x14ac:dyDescent="0.2">
      <c r="FL252" s="631"/>
      <c r="FM252" s="631"/>
      <c r="FN252" s="631"/>
      <c r="FO252" s="631"/>
      <c r="FP252" s="631"/>
      <c r="FQ252" s="631"/>
      <c r="FR252" s="631"/>
      <c r="FS252" s="631"/>
      <c r="FT252" s="631"/>
      <c r="FU252" s="631"/>
      <c r="FV252" s="631"/>
      <c r="FW252" s="631"/>
      <c r="FX252" s="631"/>
      <c r="FZ252" s="69"/>
      <c r="GA252" s="69"/>
      <c r="GB252" s="69"/>
      <c r="GC252" s="69"/>
      <c r="GD252" s="69"/>
      <c r="GE252" s="69"/>
      <c r="GF252" s="69"/>
      <c r="ZS252" s="69"/>
      <c r="ZT252" s="69"/>
      <c r="ZU252" s="69"/>
      <c r="ZV252" s="69"/>
      <c r="ZW252" s="69"/>
      <c r="ZX252" s="69"/>
      <c r="ZY252" s="69"/>
      <c r="ZZ252" s="69"/>
      <c r="AAA252" s="69"/>
    </row>
    <row r="253" spans="168:703" ht="15" customHeight="1" x14ac:dyDescent="0.2">
      <c r="FL253" s="631"/>
      <c r="FM253" s="631"/>
      <c r="FN253" s="631"/>
      <c r="FO253" s="631"/>
      <c r="FP253" s="631"/>
      <c r="FQ253" s="631"/>
      <c r="FR253" s="631"/>
      <c r="FS253" s="631"/>
      <c r="FT253" s="631"/>
      <c r="FU253" s="631"/>
      <c r="FV253" s="631"/>
      <c r="FW253" s="631"/>
      <c r="FX253" s="631"/>
      <c r="FZ253" s="69"/>
      <c r="GA253" s="69"/>
      <c r="GB253" s="69"/>
      <c r="GC253" s="69"/>
      <c r="GD253" s="69"/>
      <c r="GE253" s="69"/>
      <c r="GF253" s="69"/>
      <c r="ZS253" s="69"/>
      <c r="ZT253" s="69"/>
      <c r="ZU253" s="69"/>
      <c r="ZV253" s="69"/>
      <c r="ZW253" s="69"/>
      <c r="ZX253" s="69"/>
      <c r="ZY253" s="69"/>
      <c r="ZZ253" s="69"/>
      <c r="AAA253" s="69"/>
    </row>
    <row r="254" spans="168:703" ht="15" customHeight="1" x14ac:dyDescent="0.2">
      <c r="FL254" s="631"/>
      <c r="FM254" s="631"/>
      <c r="FN254" s="631"/>
      <c r="FO254" s="631"/>
      <c r="FP254" s="631"/>
      <c r="FQ254" s="631"/>
      <c r="FR254" s="631"/>
      <c r="FS254" s="631"/>
      <c r="FT254" s="631"/>
      <c r="FU254" s="631"/>
      <c r="FV254" s="631"/>
      <c r="FW254" s="631"/>
      <c r="FX254" s="631"/>
      <c r="FZ254" s="69"/>
      <c r="GA254" s="69"/>
      <c r="GB254" s="69"/>
      <c r="GC254" s="69"/>
      <c r="GD254" s="69"/>
      <c r="GE254" s="69"/>
      <c r="GF254" s="69"/>
      <c r="ZS254" s="69"/>
      <c r="ZT254" s="69"/>
      <c r="ZU254" s="69"/>
      <c r="ZV254" s="69"/>
      <c r="ZW254" s="69"/>
      <c r="ZX254" s="69"/>
      <c r="ZY254" s="69"/>
      <c r="ZZ254" s="69"/>
      <c r="AAA254" s="69"/>
    </row>
    <row r="255" spans="168:703" ht="15" customHeight="1" x14ac:dyDescent="0.2">
      <c r="FL255" s="631"/>
      <c r="FM255" s="631"/>
      <c r="FN255" s="631"/>
      <c r="FO255" s="631"/>
      <c r="FP255" s="631"/>
      <c r="FQ255" s="631"/>
      <c r="FR255" s="631"/>
      <c r="FS255" s="631"/>
      <c r="FT255" s="631"/>
      <c r="FU255" s="631"/>
      <c r="FV255" s="631"/>
      <c r="FW255" s="631"/>
      <c r="FX255" s="631"/>
      <c r="FZ255" s="69"/>
      <c r="GA255" s="69"/>
      <c r="GB255" s="69"/>
      <c r="GC255" s="69"/>
      <c r="GD255" s="69"/>
      <c r="GE255" s="69"/>
      <c r="GF255" s="69"/>
      <c r="ZS255" s="69"/>
      <c r="ZT255" s="69"/>
      <c r="ZU255" s="69"/>
      <c r="ZV255" s="69"/>
      <c r="ZW255" s="69"/>
      <c r="ZX255" s="69"/>
      <c r="ZY255" s="69"/>
      <c r="ZZ255" s="69"/>
      <c r="AAA255" s="69"/>
    </row>
    <row r="256" spans="168:703" ht="15" customHeight="1" x14ac:dyDescent="0.2">
      <c r="FL256" s="631"/>
      <c r="FM256" s="631"/>
      <c r="FN256" s="631"/>
      <c r="FO256" s="631"/>
      <c r="FP256" s="631"/>
      <c r="FQ256" s="631"/>
      <c r="FR256" s="631"/>
      <c r="FS256" s="631"/>
      <c r="FT256" s="631"/>
      <c r="FU256" s="631"/>
      <c r="FV256" s="631"/>
      <c r="FW256" s="631"/>
      <c r="FX256" s="631"/>
      <c r="FZ256" s="69"/>
      <c r="GA256" s="69"/>
      <c r="GB256" s="69"/>
      <c r="GC256" s="69"/>
      <c r="GD256" s="69"/>
      <c r="GE256" s="69"/>
      <c r="GF256" s="69"/>
      <c r="ZS256" s="69"/>
      <c r="ZT256" s="69"/>
      <c r="ZU256" s="69"/>
      <c r="ZV256" s="69"/>
      <c r="ZW256" s="69"/>
      <c r="ZX256" s="69"/>
      <c r="ZY256" s="69"/>
      <c r="ZZ256" s="69"/>
      <c r="AAA256" s="69"/>
    </row>
    <row r="257" spans="168:703" ht="15" customHeight="1" x14ac:dyDescent="0.2">
      <c r="FL257" s="631"/>
      <c r="FM257" s="631"/>
      <c r="FN257" s="631"/>
      <c r="FO257" s="631"/>
      <c r="FP257" s="631"/>
      <c r="FQ257" s="631"/>
      <c r="FR257" s="631"/>
      <c r="FS257" s="631"/>
      <c r="FT257" s="631"/>
      <c r="FU257" s="631"/>
      <c r="FV257" s="631"/>
      <c r="FW257" s="631"/>
      <c r="FX257" s="631"/>
      <c r="FZ257" s="69"/>
      <c r="GA257" s="69"/>
      <c r="GB257" s="69"/>
      <c r="GC257" s="69"/>
      <c r="GD257" s="69"/>
      <c r="GE257" s="69"/>
      <c r="GF257" s="69"/>
      <c r="ZS257" s="69"/>
      <c r="ZT257" s="69"/>
      <c r="ZU257" s="69"/>
      <c r="ZV257" s="69"/>
      <c r="ZW257" s="69"/>
      <c r="ZX257" s="69"/>
      <c r="ZY257" s="69"/>
      <c r="ZZ257" s="69"/>
      <c r="AAA257" s="69"/>
    </row>
    <row r="258" spans="168:703" ht="15" customHeight="1" x14ac:dyDescent="0.2">
      <c r="FL258" s="631"/>
      <c r="FM258" s="631"/>
      <c r="FN258" s="631"/>
      <c r="FO258" s="631"/>
      <c r="FP258" s="631"/>
      <c r="FQ258" s="631"/>
      <c r="FR258" s="631"/>
      <c r="FS258" s="631"/>
      <c r="FT258" s="631"/>
      <c r="FU258" s="631"/>
      <c r="FV258" s="631"/>
      <c r="FW258" s="631"/>
      <c r="FX258" s="631"/>
      <c r="FZ258" s="69"/>
      <c r="GA258" s="69"/>
      <c r="GB258" s="69"/>
      <c r="GC258" s="69"/>
      <c r="GD258" s="69"/>
      <c r="GE258" s="69"/>
      <c r="GF258" s="69"/>
      <c r="ZS258" s="69"/>
      <c r="ZT258" s="69"/>
      <c r="ZU258" s="69"/>
      <c r="ZV258" s="69"/>
      <c r="ZW258" s="69"/>
      <c r="ZX258" s="69"/>
      <c r="ZY258" s="69"/>
      <c r="ZZ258" s="69"/>
      <c r="AAA258" s="69"/>
    </row>
    <row r="259" spans="168:703" ht="15" customHeight="1" x14ac:dyDescent="0.2">
      <c r="FL259" s="631"/>
      <c r="FM259" s="631"/>
      <c r="FN259" s="631"/>
      <c r="FO259" s="631"/>
      <c r="FP259" s="631"/>
      <c r="FQ259" s="631"/>
      <c r="FR259" s="631"/>
      <c r="FS259" s="631"/>
      <c r="FT259" s="631"/>
      <c r="FU259" s="631"/>
      <c r="FV259" s="631"/>
      <c r="FW259" s="631"/>
      <c r="FX259" s="631"/>
      <c r="FZ259" s="69"/>
      <c r="GA259" s="69"/>
      <c r="GB259" s="69"/>
      <c r="GC259" s="69"/>
      <c r="GD259" s="69"/>
      <c r="GE259" s="69"/>
      <c r="GF259" s="69"/>
    </row>
    <row r="260" spans="168:703" ht="15" customHeight="1" x14ac:dyDescent="0.2">
      <c r="FL260" s="631"/>
      <c r="FM260" s="631"/>
      <c r="FN260" s="631"/>
      <c r="FO260" s="631"/>
      <c r="FP260" s="631"/>
      <c r="FQ260" s="631"/>
      <c r="FR260" s="631"/>
      <c r="FS260" s="631"/>
      <c r="FT260" s="631"/>
      <c r="FU260" s="631"/>
      <c r="FV260" s="631"/>
      <c r="FW260" s="631"/>
      <c r="FX260" s="631"/>
      <c r="FZ260" s="69"/>
      <c r="GA260" s="69"/>
      <c r="GB260" s="69"/>
      <c r="GC260" s="69"/>
      <c r="GD260" s="69"/>
      <c r="GE260" s="69"/>
      <c r="GF260" s="69"/>
    </row>
    <row r="261" spans="168:703" ht="15" customHeight="1" x14ac:dyDescent="0.2">
      <c r="FL261" s="631"/>
      <c r="FM261" s="631"/>
      <c r="FN261" s="631"/>
      <c r="FO261" s="631"/>
      <c r="FP261" s="631"/>
      <c r="FQ261" s="631"/>
      <c r="FR261" s="631"/>
      <c r="FS261" s="631"/>
      <c r="FT261" s="631"/>
      <c r="FU261" s="631"/>
      <c r="FV261" s="631"/>
      <c r="FW261" s="631"/>
      <c r="FX261" s="631"/>
      <c r="FZ261" s="69"/>
      <c r="GA261" s="69"/>
      <c r="GB261" s="69"/>
      <c r="GC261" s="69"/>
      <c r="GD261" s="69"/>
      <c r="GE261" s="69"/>
      <c r="GF261" s="69"/>
    </row>
    <row r="262" spans="168:703" ht="15" customHeight="1" x14ac:dyDescent="0.2">
      <c r="FL262" s="631"/>
      <c r="FM262" s="631"/>
      <c r="FN262" s="631"/>
      <c r="FO262" s="631"/>
      <c r="FP262" s="631"/>
      <c r="FQ262" s="631"/>
      <c r="FR262" s="631"/>
      <c r="FS262" s="631"/>
      <c r="FT262" s="631"/>
      <c r="FU262" s="631"/>
      <c r="FV262" s="631"/>
      <c r="FW262" s="631"/>
      <c r="FX262" s="631"/>
      <c r="FZ262" s="69"/>
      <c r="GA262" s="69"/>
      <c r="GB262" s="69"/>
      <c r="GC262" s="69"/>
      <c r="GD262" s="69"/>
      <c r="GE262" s="69"/>
      <c r="GF262" s="69"/>
    </row>
    <row r="263" spans="168:703" ht="15" customHeight="1" x14ac:dyDescent="0.2">
      <c r="FL263" s="631"/>
      <c r="FM263" s="631"/>
      <c r="FN263" s="631"/>
      <c r="FO263" s="631"/>
      <c r="FP263" s="631"/>
      <c r="FQ263" s="631"/>
      <c r="FR263" s="631"/>
      <c r="FS263" s="631"/>
      <c r="FT263" s="631"/>
      <c r="FU263" s="631"/>
      <c r="FV263" s="631"/>
      <c r="FW263" s="631"/>
      <c r="FX263" s="631"/>
      <c r="FZ263" s="69"/>
      <c r="GA263" s="69"/>
      <c r="GB263" s="69"/>
      <c r="GC263" s="69"/>
      <c r="GD263" s="69"/>
      <c r="GE263" s="69"/>
      <c r="GF263" s="69"/>
    </row>
    <row r="264" spans="168:703" ht="15" customHeight="1" x14ac:dyDescent="0.2">
      <c r="FL264" s="631"/>
      <c r="FM264" s="631"/>
      <c r="FN264" s="631"/>
      <c r="FO264" s="631"/>
      <c r="FP264" s="631"/>
      <c r="FQ264" s="631"/>
      <c r="FR264" s="631"/>
      <c r="FS264" s="631"/>
      <c r="FT264" s="631"/>
      <c r="FU264" s="631"/>
      <c r="FV264" s="631"/>
      <c r="FW264" s="631"/>
      <c r="FX264" s="631"/>
      <c r="FZ264" s="69"/>
      <c r="GA264" s="69"/>
      <c r="GB264" s="69"/>
      <c r="GC264" s="69"/>
      <c r="GD264" s="69"/>
      <c r="GE264" s="69"/>
      <c r="GF264" s="69"/>
    </row>
    <row r="265" spans="168:703" ht="15" customHeight="1" x14ac:dyDescent="0.2">
      <c r="FL265" s="631"/>
      <c r="FM265" s="631"/>
      <c r="FN265" s="631"/>
      <c r="FO265" s="631"/>
      <c r="FP265" s="631"/>
      <c r="FQ265" s="631"/>
      <c r="FR265" s="631"/>
      <c r="FS265" s="631"/>
      <c r="FT265" s="631"/>
      <c r="FU265" s="631"/>
      <c r="FV265" s="631"/>
      <c r="FW265" s="631"/>
      <c r="FX265" s="631"/>
      <c r="FZ265" s="69"/>
      <c r="GA265" s="69"/>
      <c r="GB265" s="69"/>
      <c r="GC265" s="69"/>
      <c r="GD265" s="69"/>
      <c r="GE265" s="69"/>
      <c r="GF265" s="69"/>
    </row>
    <row r="266" spans="168:703" ht="15" customHeight="1" x14ac:dyDescent="0.2">
      <c r="FL266" s="631"/>
      <c r="FM266" s="631"/>
      <c r="FN266" s="631"/>
      <c r="FO266" s="631"/>
      <c r="FP266" s="631"/>
      <c r="FQ266" s="631"/>
      <c r="FR266" s="631"/>
      <c r="FS266" s="631"/>
      <c r="FT266" s="631"/>
      <c r="FU266" s="631"/>
      <c r="FV266" s="631"/>
      <c r="FW266" s="631"/>
      <c r="FX266" s="631"/>
      <c r="FZ266" s="69"/>
      <c r="GA266" s="69"/>
      <c r="GB266" s="69"/>
      <c r="GC266" s="69"/>
      <c r="GD266" s="69"/>
      <c r="GE266" s="69"/>
      <c r="GF266" s="69"/>
    </row>
    <row r="267" spans="168:703" ht="15" customHeight="1" x14ac:dyDescent="0.2">
      <c r="FL267" s="631"/>
      <c r="FM267" s="631"/>
      <c r="FN267" s="631"/>
      <c r="FO267" s="631"/>
      <c r="FP267" s="631"/>
      <c r="FQ267" s="631"/>
      <c r="FR267" s="631"/>
      <c r="FS267" s="631"/>
      <c r="FT267" s="631"/>
      <c r="FU267" s="631"/>
      <c r="FV267" s="631"/>
      <c r="FW267" s="631"/>
      <c r="FX267" s="631"/>
      <c r="FZ267" s="69"/>
      <c r="GA267" s="69"/>
      <c r="GB267" s="69"/>
      <c r="GC267" s="69"/>
      <c r="GD267" s="69"/>
      <c r="GE267" s="69"/>
      <c r="GF267" s="69"/>
    </row>
    <row r="268" spans="168:703" ht="15" customHeight="1" x14ac:dyDescent="0.2">
      <c r="FL268" s="631"/>
      <c r="FM268" s="631"/>
      <c r="FN268" s="631"/>
      <c r="FO268" s="631"/>
      <c r="FP268" s="631"/>
      <c r="FQ268" s="631"/>
      <c r="FR268" s="631"/>
      <c r="FS268" s="631"/>
      <c r="FT268" s="631"/>
      <c r="FU268" s="631"/>
      <c r="FV268" s="631"/>
      <c r="FW268" s="631"/>
      <c r="FX268" s="631"/>
      <c r="FZ268" s="69"/>
      <c r="GA268" s="69"/>
      <c r="GB268" s="69"/>
      <c r="GC268" s="69"/>
      <c r="GD268" s="69"/>
      <c r="GE268" s="69"/>
      <c r="GF268" s="69"/>
    </row>
    <row r="269" spans="168:703" ht="15" customHeight="1" x14ac:dyDescent="0.2">
      <c r="FU269" s="631"/>
      <c r="FV269" s="631"/>
      <c r="FW269" s="631"/>
      <c r="FX269" s="631"/>
      <c r="FZ269" s="69"/>
      <c r="GA269" s="69"/>
      <c r="GB269" s="69"/>
      <c r="GC269" s="69"/>
      <c r="GD269" s="69"/>
      <c r="GE269" s="69"/>
      <c r="GF269" s="69"/>
    </row>
    <row r="270" spans="168:703" ht="15" customHeight="1" x14ac:dyDescent="0.2">
      <c r="FU270" s="631"/>
      <c r="FV270" s="631"/>
      <c r="FW270" s="631"/>
      <c r="FX270" s="631"/>
      <c r="FZ270" s="69"/>
      <c r="GA270" s="69"/>
      <c r="GB270" s="69"/>
      <c r="GC270" s="69"/>
      <c r="GD270" s="69"/>
      <c r="GE270" s="69"/>
      <c r="GF270" s="69"/>
    </row>
    <row r="271" spans="168:703" ht="15" customHeight="1" x14ac:dyDescent="0.2">
      <c r="FU271" s="631"/>
      <c r="FV271" s="631"/>
      <c r="FW271" s="631"/>
      <c r="FX271" s="631"/>
      <c r="FZ271" s="69"/>
      <c r="GA271" s="69"/>
      <c r="GB271" s="69"/>
      <c r="GC271" s="69"/>
      <c r="GD271" s="69"/>
      <c r="GE271" s="69"/>
      <c r="GF271" s="69"/>
    </row>
    <row r="272" spans="168:703" ht="15" customHeight="1" x14ac:dyDescent="0.2">
      <c r="FU272" s="631"/>
      <c r="FV272" s="631"/>
      <c r="FW272" s="631"/>
      <c r="FX272" s="631"/>
      <c r="FZ272" s="69"/>
      <c r="GA272" s="69"/>
      <c r="GB272" s="69"/>
      <c r="GC272" s="69"/>
      <c r="GD272" s="69"/>
      <c r="GE272" s="69"/>
      <c r="GF272" s="69"/>
    </row>
    <row r="273" spans="177:188" ht="15" customHeight="1" x14ac:dyDescent="0.2">
      <c r="FU273" s="631"/>
      <c r="FV273" s="631"/>
      <c r="FW273" s="631"/>
      <c r="FX273" s="631"/>
      <c r="FZ273" s="69"/>
      <c r="GA273" s="69"/>
      <c r="GB273" s="69"/>
      <c r="GC273" s="69"/>
      <c r="GD273" s="69"/>
      <c r="GE273" s="69"/>
      <c r="GF273" s="69"/>
    </row>
    <row r="274" spans="177:188" ht="15" customHeight="1" x14ac:dyDescent="0.2">
      <c r="FZ274" s="69"/>
      <c r="GA274" s="69"/>
      <c r="GB274" s="69"/>
      <c r="GC274" s="69"/>
      <c r="GD274" s="69"/>
      <c r="GE274" s="69"/>
      <c r="GF274" s="69"/>
    </row>
    <row r="275" spans="177:188" ht="15" customHeight="1" x14ac:dyDescent="0.2">
      <c r="FZ275" s="69"/>
      <c r="GA275" s="69"/>
      <c r="GB275" s="69"/>
      <c r="GC275" s="69"/>
      <c r="GD275" s="69"/>
      <c r="GE275" s="69"/>
      <c r="GF275" s="69"/>
    </row>
    <row r="276" spans="177:188" ht="15" customHeight="1" x14ac:dyDescent="0.2">
      <c r="FZ276" s="69"/>
      <c r="GA276" s="69"/>
      <c r="GB276" s="69"/>
      <c r="GC276" s="69"/>
      <c r="GD276" s="69"/>
      <c r="GE276" s="69"/>
      <c r="GF276" s="69"/>
    </row>
    <row r="277" spans="177:188" ht="15" customHeight="1" x14ac:dyDescent="0.2">
      <c r="FZ277" s="69"/>
      <c r="GA277" s="69"/>
      <c r="GB277" s="69"/>
      <c r="GC277" s="69"/>
      <c r="GD277" s="69"/>
      <c r="GE277" s="69"/>
      <c r="GF277" s="69"/>
    </row>
    <row r="278" spans="177:188" ht="15" customHeight="1" x14ac:dyDescent="0.2">
      <c r="FZ278" s="69"/>
      <c r="GA278" s="69"/>
      <c r="GB278" s="69"/>
      <c r="GC278" s="69"/>
      <c r="GD278" s="69"/>
      <c r="GE278" s="69"/>
      <c r="GF278" s="69"/>
    </row>
    <row r="279" spans="177:188" ht="15" customHeight="1" x14ac:dyDescent="0.2">
      <c r="FZ279" s="69"/>
      <c r="GA279" s="69"/>
      <c r="GB279" s="69"/>
      <c r="GC279" s="69"/>
      <c r="GD279" s="69"/>
      <c r="GE279" s="69"/>
      <c r="GF279" s="69"/>
    </row>
    <row r="280" spans="177:188" ht="15" customHeight="1" x14ac:dyDescent="0.2">
      <c r="FZ280" s="69"/>
      <c r="GA280" s="69"/>
      <c r="GB280" s="69"/>
      <c r="GC280" s="69"/>
      <c r="GD280" s="69"/>
      <c r="GE280" s="69"/>
      <c r="GF280" s="69"/>
    </row>
    <row r="281" spans="177:188" ht="15" customHeight="1" x14ac:dyDescent="0.2">
      <c r="FZ281" s="69"/>
      <c r="GA281" s="69"/>
      <c r="GB281" s="69"/>
      <c r="GC281" s="69"/>
      <c r="GD281" s="69"/>
      <c r="GE281" s="69"/>
      <c r="GF281" s="69"/>
    </row>
    <row r="282" spans="177:188" ht="15" customHeight="1" x14ac:dyDescent="0.2">
      <c r="FZ282" s="69"/>
      <c r="GA282" s="69"/>
      <c r="GB282" s="69"/>
      <c r="GC282" s="69"/>
      <c r="GD282" s="69"/>
      <c r="GE282" s="69"/>
      <c r="GF282" s="69"/>
    </row>
    <row r="283" spans="177:188" ht="15" customHeight="1" x14ac:dyDescent="0.2">
      <c r="FZ283" s="69"/>
      <c r="GA283" s="69"/>
      <c r="GB283" s="69"/>
      <c r="GC283" s="69"/>
      <c r="GD283" s="69"/>
      <c r="GE283" s="69"/>
      <c r="GF283" s="69"/>
    </row>
    <row r="284" spans="177:188" ht="15" customHeight="1" x14ac:dyDescent="0.2">
      <c r="FZ284" s="69"/>
      <c r="GA284" s="69"/>
      <c r="GB284" s="69"/>
      <c r="GC284" s="69"/>
      <c r="GD284" s="69"/>
      <c r="GE284" s="69"/>
      <c r="GF284" s="69"/>
    </row>
    <row r="285" spans="177:188" ht="15" customHeight="1" x14ac:dyDescent="0.2">
      <c r="FZ285" s="69"/>
      <c r="GA285" s="69"/>
      <c r="GB285" s="69"/>
      <c r="GC285" s="69"/>
      <c r="GD285" s="69"/>
      <c r="GE285" s="69"/>
      <c r="GF285" s="69"/>
    </row>
    <row r="286" spans="177:188" ht="15" customHeight="1" x14ac:dyDescent="0.2">
      <c r="FZ286" s="69"/>
      <c r="GA286" s="69"/>
      <c r="GB286" s="69"/>
      <c r="GC286" s="69"/>
      <c r="GD286" s="69"/>
      <c r="GE286" s="69"/>
      <c r="GF286" s="69"/>
    </row>
    <row r="287" spans="177:188" ht="15" customHeight="1" x14ac:dyDescent="0.2">
      <c r="FZ287" s="69"/>
      <c r="GA287" s="69"/>
      <c r="GB287" s="69"/>
      <c r="GC287" s="69"/>
      <c r="GD287" s="69"/>
      <c r="GE287" s="69"/>
      <c r="GF287" s="69"/>
    </row>
    <row r="288" spans="177:188" ht="15" customHeight="1" x14ac:dyDescent="0.2">
      <c r="FZ288" s="69"/>
      <c r="GA288" s="69"/>
      <c r="GB288" s="69"/>
      <c r="GC288" s="69"/>
      <c r="GD288" s="69"/>
      <c r="GE288" s="69"/>
      <c r="GF288" s="69"/>
    </row>
    <row r="289" spans="182:188" ht="15" customHeight="1" x14ac:dyDescent="0.2">
      <c r="FZ289" s="69"/>
      <c r="GA289" s="69"/>
      <c r="GB289" s="69"/>
      <c r="GC289" s="69"/>
      <c r="GD289" s="69"/>
      <c r="GE289" s="69"/>
      <c r="GF289" s="69"/>
    </row>
    <row r="290" spans="182:188" ht="15" customHeight="1" x14ac:dyDescent="0.2">
      <c r="FZ290" s="69"/>
      <c r="GA290" s="69"/>
      <c r="GB290" s="69"/>
      <c r="GC290" s="69"/>
      <c r="GD290" s="69"/>
      <c r="GE290" s="69"/>
      <c r="GF290" s="69"/>
    </row>
    <row r="291" spans="182:188" ht="15" customHeight="1" x14ac:dyDescent="0.2">
      <c r="FZ291" s="69"/>
      <c r="GA291" s="69"/>
      <c r="GB291" s="69"/>
      <c r="GC291" s="69"/>
      <c r="GD291" s="69"/>
      <c r="GE291" s="69"/>
      <c r="GF291" s="69"/>
    </row>
    <row r="292" spans="182:188" ht="15" customHeight="1" x14ac:dyDescent="0.2">
      <c r="FZ292" s="69"/>
      <c r="GA292" s="69"/>
      <c r="GB292" s="69"/>
      <c r="GC292" s="69"/>
      <c r="GD292" s="69"/>
      <c r="GE292" s="69"/>
      <c r="GF292" s="69"/>
    </row>
    <row r="293" spans="182:188" ht="15" customHeight="1" x14ac:dyDescent="0.2">
      <c r="FZ293" s="69"/>
      <c r="GA293" s="69"/>
      <c r="GB293" s="69"/>
      <c r="GC293" s="69"/>
      <c r="GD293" s="69"/>
      <c r="GE293" s="69"/>
      <c r="GF293" s="69"/>
    </row>
    <row r="294" spans="182:188" ht="15" customHeight="1" x14ac:dyDescent="0.2">
      <c r="FZ294" s="69"/>
      <c r="GA294" s="69"/>
      <c r="GB294" s="69"/>
      <c r="GC294" s="69"/>
      <c r="GD294" s="69"/>
      <c r="GE294" s="69"/>
      <c r="GF294" s="69"/>
    </row>
    <row r="295" spans="182:188" ht="15" customHeight="1" x14ac:dyDescent="0.2">
      <c r="FZ295" s="69"/>
      <c r="GA295" s="69"/>
      <c r="GB295" s="69"/>
      <c r="GC295" s="69"/>
      <c r="GD295" s="69"/>
      <c r="GE295" s="69"/>
      <c r="GF295" s="69"/>
    </row>
    <row r="296" spans="182:188" ht="15" customHeight="1" x14ac:dyDescent="0.2">
      <c r="FZ296" s="69"/>
      <c r="GA296" s="69"/>
      <c r="GB296" s="69"/>
      <c r="GC296" s="69"/>
      <c r="GD296" s="69"/>
      <c r="GE296" s="69"/>
      <c r="GF296" s="69"/>
    </row>
    <row r="297" spans="182:188" ht="15" customHeight="1" x14ac:dyDescent="0.2">
      <c r="FZ297" s="69"/>
      <c r="GA297" s="69"/>
      <c r="GB297" s="69"/>
      <c r="GC297" s="69"/>
      <c r="GD297" s="69"/>
      <c r="GE297" s="69"/>
      <c r="GF297" s="69"/>
    </row>
    <row r="298" spans="182:188" ht="15" customHeight="1" x14ac:dyDescent="0.2"/>
  </sheetData>
  <sortState ref="B8:J47">
    <sortCondition ref="B8:B47"/>
  </sortState>
  <mergeCells count="340">
    <mergeCell ref="CM2:CM3"/>
    <mergeCell ref="BT2:CC3"/>
    <mergeCell ref="CN2:CW3"/>
    <mergeCell ref="GZ2:GZ3"/>
    <mergeCell ref="HA2:HG3"/>
    <mergeCell ref="GQ2:GQ3"/>
    <mergeCell ref="GR2:GX3"/>
    <mergeCell ref="DX6:EE6"/>
    <mergeCell ref="FM5:FP5"/>
    <mergeCell ref="FM6:FN6"/>
    <mergeCell ref="FO6:FP6"/>
    <mergeCell ref="FM2:FX3"/>
    <mergeCell ref="CY2:CY3"/>
    <mergeCell ref="FZ2:FZ3"/>
    <mergeCell ref="FQ5:FT5"/>
    <mergeCell ref="MC2:MQ3"/>
    <mergeCell ref="MB2:MB3"/>
    <mergeCell ref="KW2:KW3"/>
    <mergeCell ref="LR6:LT6"/>
    <mergeCell ref="GA6:GC6"/>
    <mergeCell ref="GD6:GF6"/>
    <mergeCell ref="KR6:KU6"/>
    <mergeCell ref="KJ6:KM6"/>
    <mergeCell ref="LJ6:LL6"/>
    <mergeCell ref="HO6:HS6"/>
    <mergeCell ref="IF6:IJ6"/>
    <mergeCell ref="IA6:IE6"/>
    <mergeCell ref="HI2:HI3"/>
    <mergeCell ref="HJ6:HN6"/>
    <mergeCell ref="HJ2:HX3"/>
    <mergeCell ref="AA2:AA3"/>
    <mergeCell ref="AI2:AI3"/>
    <mergeCell ref="AX2:BC3"/>
    <mergeCell ref="AW2:AW3"/>
    <mergeCell ref="BE2:BE3"/>
    <mergeCell ref="JM6:JS6"/>
    <mergeCell ref="JF5:JS5"/>
    <mergeCell ref="IQ2:IQ3"/>
    <mergeCell ref="IR5:JE5"/>
    <mergeCell ref="IR6:IX6"/>
    <mergeCell ref="IY6:JE6"/>
    <mergeCell ref="DP6:DW6"/>
    <mergeCell ref="GA2:GF3"/>
    <mergeCell ref="FQ6:FR6"/>
    <mergeCell ref="FS6:FT6"/>
    <mergeCell ref="FU5:FX5"/>
    <mergeCell ref="FU6:FV6"/>
    <mergeCell ref="IK6:IO6"/>
    <mergeCell ref="HT6:HX6"/>
    <mergeCell ref="GH2:GH3"/>
    <mergeCell ref="GI2:GO3"/>
    <mergeCell ref="FW6:FX6"/>
    <mergeCell ref="HZ2:HZ3"/>
    <mergeCell ref="AL6:AM6"/>
    <mergeCell ref="B2:B3"/>
    <mergeCell ref="L2:Q3"/>
    <mergeCell ref="K2:K3"/>
    <mergeCell ref="T2:Y3"/>
    <mergeCell ref="S2:S3"/>
    <mergeCell ref="AJ2:AU3"/>
    <mergeCell ref="C6:I6"/>
    <mergeCell ref="FL2:FL3"/>
    <mergeCell ref="C2:I3"/>
    <mergeCell ref="AT6:AU6"/>
    <mergeCell ref="BF2:BQ3"/>
    <mergeCell ref="BF6:BK6"/>
    <mergeCell ref="BL6:BQ6"/>
    <mergeCell ref="AJ6:AK6"/>
    <mergeCell ref="AP6:AQ6"/>
    <mergeCell ref="AR6:AS6"/>
    <mergeCell ref="BS2:BS3"/>
    <mergeCell ref="CF2:CK3"/>
    <mergeCell ref="CE2:CE3"/>
    <mergeCell ref="DH6:DO6"/>
    <mergeCell ref="AN6:AO6"/>
    <mergeCell ref="EG2:EG3"/>
    <mergeCell ref="FE6:FG6"/>
    <mergeCell ref="AB2:AG3"/>
    <mergeCell ref="IK78:IO78"/>
    <mergeCell ref="FQ78:FT78"/>
    <mergeCell ref="FM32:FM33"/>
    <mergeCell ref="FN32:FN33"/>
    <mergeCell ref="FO32:FO33"/>
    <mergeCell ref="FQ32:FQ33"/>
    <mergeCell ref="FR32:FR33"/>
    <mergeCell ref="EH78:EM78"/>
    <mergeCell ref="CZ2:DE3"/>
    <mergeCell ref="FP32:FP33"/>
    <mergeCell ref="FM30:FP30"/>
    <mergeCell ref="DX78:EE78"/>
    <mergeCell ref="DG2:DG3"/>
    <mergeCell ref="DH2:EE3"/>
    <mergeCell ref="FB6:FD6"/>
    <mergeCell ref="EH6:EM6"/>
    <mergeCell ref="FB2:FJ3"/>
    <mergeCell ref="FA2:FA3"/>
    <mergeCell ref="EH2:EY3"/>
    <mergeCell ref="EN6:ES6"/>
    <mergeCell ref="ET6:EY6"/>
    <mergeCell ref="FH6:FJ6"/>
    <mergeCell ref="IA2:IO3"/>
    <mergeCell ref="NN78:NR78"/>
    <mergeCell ref="NT78:NX78"/>
    <mergeCell ref="NZ78:OD78"/>
    <mergeCell ref="OH78:OK78"/>
    <mergeCell ref="LR78:LT78"/>
    <mergeCell ref="JF78:JL78"/>
    <mergeCell ref="LU78:LW78"/>
    <mergeCell ref="LX78:LZ78"/>
    <mergeCell ref="MM78:MQ78"/>
    <mergeCell ref="JT78:JZ78"/>
    <mergeCell ref="LM78:LO78"/>
    <mergeCell ref="LG78:LI78"/>
    <mergeCell ref="MH78:ML78"/>
    <mergeCell ref="MC78:MG78"/>
    <mergeCell ref="NC2:NK3"/>
    <mergeCell ref="LG6:LI6"/>
    <mergeCell ref="NC6:NE6"/>
    <mergeCell ref="NF6:NH6"/>
    <mergeCell ref="NI6:NK6"/>
    <mergeCell ref="AJ78:AK78"/>
    <mergeCell ref="AL78:AM78"/>
    <mergeCell ref="AN78:AO78"/>
    <mergeCell ref="AP78:AQ78"/>
    <mergeCell ref="AR78:AS78"/>
    <mergeCell ref="AT78:AU78"/>
    <mergeCell ref="HO78:HS78"/>
    <mergeCell ref="HT78:HX78"/>
    <mergeCell ref="HJ78:HN78"/>
    <mergeCell ref="DH78:DO78"/>
    <mergeCell ref="DP78:DW78"/>
    <mergeCell ref="EN78:ES78"/>
    <mergeCell ref="ET78:EY78"/>
    <mergeCell ref="FB78:FD78"/>
    <mergeCell ref="FE78:FG78"/>
    <mergeCell ref="FS31:FT31"/>
    <mergeCell ref="IR78:IX78"/>
    <mergeCell ref="IA78:IE78"/>
    <mergeCell ref="IF78:IJ78"/>
    <mergeCell ref="PD78:PI78"/>
    <mergeCell ref="SP2:SP3"/>
    <mergeCell ref="RF2:RF3"/>
    <mergeCell ref="RR2:RR3"/>
    <mergeCell ref="SD2:SD3"/>
    <mergeCell ref="RS2:SB3"/>
    <mergeCell ref="RG2:RP3"/>
    <mergeCell ref="QU2:RD3"/>
    <mergeCell ref="PP6:PU6"/>
    <mergeCell ref="QT2:QT3"/>
    <mergeCell ref="QI2:QR3"/>
    <mergeCell ref="PD2:PU3"/>
    <mergeCell ref="SE2:SN3"/>
    <mergeCell ref="OP78:OS78"/>
    <mergeCell ref="LJ78:LL78"/>
    <mergeCell ref="KI2:KI3"/>
    <mergeCell ref="OV2:PA3"/>
    <mergeCell ref="FH78:FJ78"/>
    <mergeCell ref="OP6:OS6"/>
    <mergeCell ref="LM6:LO6"/>
    <mergeCell ref="JT6:JZ6"/>
    <mergeCell ref="KX6:LD6"/>
    <mergeCell ref="JF6:JL6"/>
    <mergeCell ref="NC78:NE78"/>
    <mergeCell ref="NF78:NH78"/>
    <mergeCell ref="NI78:NK78"/>
    <mergeCell ref="KJ78:KM78"/>
    <mergeCell ref="KN78:KQ78"/>
    <mergeCell ref="KR78:KU78"/>
    <mergeCell ref="OL78:OO78"/>
    <mergeCell ref="LG2:LO3"/>
    <mergeCell ref="LF2:LF3"/>
    <mergeCell ref="MS2:MS3"/>
    <mergeCell ref="LR2:LZ3"/>
    <mergeCell ref="LQ2:LQ3"/>
    <mergeCell ref="KX2:LD3"/>
    <mergeCell ref="NB2:NB3"/>
    <mergeCell ref="ZT78:ZW78"/>
    <mergeCell ref="ZX78:AAA78"/>
    <mergeCell ref="VC6:VE6"/>
    <mergeCell ref="ZJ6:ZM6"/>
    <mergeCell ref="ZN6:ZQ6"/>
    <mergeCell ref="WQ78:WV78"/>
    <mergeCell ref="WW78:XB78"/>
    <mergeCell ref="XC78:XH78"/>
    <mergeCell ref="YB78:YH78"/>
    <mergeCell ref="YI78:YO78"/>
    <mergeCell ref="ZF6:ZI6"/>
    <mergeCell ref="VL6:VO6"/>
    <mergeCell ref="ZJ78:ZM78"/>
    <mergeCell ref="ZN78:ZQ78"/>
    <mergeCell ref="ZF78:ZI78"/>
    <mergeCell ref="YI6:YO6"/>
    <mergeCell ref="XK6:XO6"/>
    <mergeCell ref="XP6:XT6"/>
    <mergeCell ref="XU6:XY6"/>
    <mergeCell ref="XK78:XO78"/>
    <mergeCell ref="XP78:XT78"/>
    <mergeCell ref="XU78:XY78"/>
    <mergeCell ref="ZT2:AAA3"/>
    <mergeCell ref="ZT6:ZW6"/>
    <mergeCell ref="ZX6:AAA6"/>
    <mergeCell ref="ZT5:AAA5"/>
    <mergeCell ref="ZF2:ZQ3"/>
    <mergeCell ref="ZS2:ZS3"/>
    <mergeCell ref="ZE2:ZE3"/>
    <mergeCell ref="WJ6:WN6"/>
    <mergeCell ref="YW6:ZC6"/>
    <mergeCell ref="YB6:YH6"/>
    <mergeCell ref="YP6:YV6"/>
    <mergeCell ref="YB2:ZC3"/>
    <mergeCell ref="YB5:YO5"/>
    <mergeCell ref="YP5:ZC5"/>
    <mergeCell ref="YA2:YA3"/>
    <mergeCell ref="XJ2:XJ3"/>
    <mergeCell ref="XK2:XY3"/>
    <mergeCell ref="SY2:TN3"/>
    <mergeCell ref="SX2:SX3"/>
    <mergeCell ref="OL6:OO6"/>
    <mergeCell ref="QA6:QC6"/>
    <mergeCell ref="PX2:QF3"/>
    <mergeCell ref="PW2:PW3"/>
    <mergeCell ref="IR2:KG3"/>
    <mergeCell ref="SQ6:SR6"/>
    <mergeCell ref="SQ2:SV3"/>
    <mergeCell ref="TE6:TI6"/>
    <mergeCell ref="TJ6:TN6"/>
    <mergeCell ref="MM6:MQ6"/>
    <mergeCell ref="LU6:LW6"/>
    <mergeCell ref="MH6:ML6"/>
    <mergeCell ref="LX6:LZ6"/>
    <mergeCell ref="OU2:OU3"/>
    <mergeCell ref="MC6:MG6"/>
    <mergeCell ref="MT6:MZ6"/>
    <mergeCell ref="KN6:KQ6"/>
    <mergeCell ref="JT5:KG5"/>
    <mergeCell ref="KA6:KG6"/>
    <mergeCell ref="KJ2:KU3"/>
    <mergeCell ref="SX5:TN5"/>
    <mergeCell ref="PC2:PC3"/>
    <mergeCell ref="FM105:FM106"/>
    <mergeCell ref="FN105:FN106"/>
    <mergeCell ref="FO105:FO106"/>
    <mergeCell ref="FP105:FP106"/>
    <mergeCell ref="FQ105:FQ106"/>
    <mergeCell ref="FM103:FP103"/>
    <mergeCell ref="FQ103:FT103"/>
    <mergeCell ref="FM104:FN104"/>
    <mergeCell ref="FO104:FP104"/>
    <mergeCell ref="FQ104:FR104"/>
    <mergeCell ref="FS104:FT104"/>
    <mergeCell ref="FR105:FR106"/>
    <mergeCell ref="FS105:FS106"/>
    <mergeCell ref="FT105:FT106"/>
    <mergeCell ref="UK82:UL82"/>
    <mergeCell ref="UM82:UN82"/>
    <mergeCell ref="UC6:UH6"/>
    <mergeCell ref="SY6:TD6"/>
    <mergeCell ref="SS6:ST6"/>
    <mergeCell ref="SU6:SV6"/>
    <mergeCell ref="PJ78:PO78"/>
    <mergeCell ref="PP78:PU78"/>
    <mergeCell ref="UN78:UP78"/>
    <mergeCell ref="QA78:QC78"/>
    <mergeCell ref="QD78:QF78"/>
    <mergeCell ref="QD6:QF6"/>
    <mergeCell ref="TQ78:TV78"/>
    <mergeCell ref="TW78:UB78"/>
    <mergeCell ref="UC78:UH78"/>
    <mergeCell ref="UK78:UM78"/>
    <mergeCell ref="PX78:PZ78"/>
    <mergeCell ref="UJ2:UJ3"/>
    <mergeCell ref="UK6:UM6"/>
    <mergeCell ref="UK2:US3"/>
    <mergeCell ref="UQ78:US78"/>
    <mergeCell ref="UQ6:US6"/>
    <mergeCell ref="UN6:UP6"/>
    <mergeCell ref="FM79:FN79"/>
    <mergeCell ref="FO79:FP79"/>
    <mergeCell ref="FQ79:FR79"/>
    <mergeCell ref="FS79:FT79"/>
    <mergeCell ref="FM78:FP78"/>
    <mergeCell ref="FU31:FV31"/>
    <mergeCell ref="FW31:FX31"/>
    <mergeCell ref="FW32:FW33"/>
    <mergeCell ref="FX32:FX33"/>
    <mergeCell ref="FQ30:FT30"/>
    <mergeCell ref="FU30:FX30"/>
    <mergeCell ref="FQ31:FR31"/>
    <mergeCell ref="FM31:FN31"/>
    <mergeCell ref="FO31:FP31"/>
    <mergeCell ref="FS32:FS33"/>
    <mergeCell ref="FT32:FT33"/>
    <mergeCell ref="FU32:FU33"/>
    <mergeCell ref="FV32:FV33"/>
    <mergeCell ref="UU2:UU3"/>
    <mergeCell ref="VG2:VG3"/>
    <mergeCell ref="VH6:VK6"/>
    <mergeCell ref="VH2:VO3"/>
    <mergeCell ref="WE6:WI6"/>
    <mergeCell ref="VZ6:WD6"/>
    <mergeCell ref="MT2:MZ3"/>
    <mergeCell ref="OH2:OS3"/>
    <mergeCell ref="OG2:OG3"/>
    <mergeCell ref="NM2:NM3"/>
    <mergeCell ref="NN2:OE3"/>
    <mergeCell ref="QH2:QH3"/>
    <mergeCell ref="VA6:VB6"/>
    <mergeCell ref="PX6:PZ6"/>
    <mergeCell ref="NZ6:OE6"/>
    <mergeCell ref="NN6:NS6"/>
    <mergeCell ref="NT6:NY6"/>
    <mergeCell ref="PJ6:PO6"/>
    <mergeCell ref="PD6:PI6"/>
    <mergeCell ref="OH6:OK6"/>
    <mergeCell ref="TW6:UB6"/>
    <mergeCell ref="TQ6:TV6"/>
    <mergeCell ref="TP2:TP3"/>
    <mergeCell ref="TQ2:UH3"/>
    <mergeCell ref="VR82:VS82"/>
    <mergeCell ref="VT82:VU82"/>
    <mergeCell ref="UV6:UW6"/>
    <mergeCell ref="UX6:UZ6"/>
    <mergeCell ref="UV2:VE3"/>
    <mergeCell ref="UV5:UZ5"/>
    <mergeCell ref="VA5:VE5"/>
    <mergeCell ref="WP2:WP3"/>
    <mergeCell ref="WQ2:XH3"/>
    <mergeCell ref="VQ2:VQ3"/>
    <mergeCell ref="VR2:VW3"/>
    <mergeCell ref="VR6:VS6"/>
    <mergeCell ref="VT6:VU6"/>
    <mergeCell ref="VV6:VW6"/>
    <mergeCell ref="VZ78:WD78"/>
    <mergeCell ref="WE78:WI78"/>
    <mergeCell ref="WJ78:WN78"/>
    <mergeCell ref="WW6:XB6"/>
    <mergeCell ref="XC6:XH6"/>
    <mergeCell ref="VZ2:WN3"/>
    <mergeCell ref="WQ6:WV6"/>
    <mergeCell ref="VY2:VY3"/>
  </mergeCells>
  <conditionalFormatting sqref="LP9 CD7:CD10 CD12:CD13">
    <cfRule type="cellIs" dxfId="1" priority="9" operator="equal">
      <formula>"ì"</formula>
    </cfRule>
  </conditionalFormatting>
  <conditionalFormatting sqref="NA9">
    <cfRule type="cellIs" dxfId="0" priority="1" operator="equal">
      <formula>"ì"</formula>
    </cfRule>
  </conditionalFormatting>
  <pageMargins left="0.7" right="0.7" top="0.75" bottom="0.75" header="0.3" footer="0.3"/>
  <pageSetup paperSize="9" scale="1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6">
    <tabColor rgb="FFDD8047"/>
    <pageSetUpPr fitToPage="1"/>
  </sheetPr>
  <dimension ref="B1:R77"/>
  <sheetViews>
    <sheetView showGridLines="0" topLeftCell="B1" zoomScaleNormal="100" workbookViewId="0">
      <selection activeCell="G47" sqref="G47"/>
    </sheetView>
  </sheetViews>
  <sheetFormatPr baseColWidth="10" defaultRowHeight="12.75" x14ac:dyDescent="0.2"/>
  <cols>
    <col min="8" max="8" width="17.7109375" customWidth="1"/>
    <col min="9" max="9" width="6.5703125" customWidth="1"/>
    <col min="15" max="15" width="11.28515625" customWidth="1"/>
    <col min="16" max="16" width="11.42578125" hidden="1" customWidth="1"/>
  </cols>
  <sheetData>
    <row r="1" spans="2:18" s="339" customFormat="1" ht="16.5" x14ac:dyDescent="0.3"/>
    <row r="2" spans="2:18" s="339" customFormat="1" ht="16.5" x14ac:dyDescent="0.3"/>
    <row r="3" spans="2:18" s="339" customFormat="1" ht="17.25" x14ac:dyDescent="0.3">
      <c r="B3" s="1117" t="s">
        <v>774</v>
      </c>
      <c r="G3" s="1117" t="str">
        <f>CONCATENATE("Sélectionnez l'année à comparer avec le RP",Aides_traitements!$I$10)</f>
        <v>Sélectionnez l'année à comparer avec le RP2015</v>
      </c>
    </row>
    <row r="4" spans="2:18" s="339" customFormat="1" ht="16.5" x14ac:dyDescent="0.3">
      <c r="B4" s="1120" t="s">
        <v>775</v>
      </c>
      <c r="G4" s="1120" t="s">
        <v>776</v>
      </c>
    </row>
    <row r="5" spans="2:18" s="339" customFormat="1" ht="16.5" x14ac:dyDescent="0.3"/>
    <row r="6" spans="2:18" s="339" customFormat="1" ht="16.5" x14ac:dyDescent="0.3">
      <c r="C6" s="339">
        <v>4</v>
      </c>
      <c r="G6" s="341">
        <v>1</v>
      </c>
    </row>
    <row r="7" spans="2:18" s="441" customFormat="1" ht="12.75" customHeight="1" x14ac:dyDescent="0.3">
      <c r="B7" s="339"/>
      <c r="C7" s="440"/>
      <c r="D7" s="440"/>
      <c r="E7" s="440"/>
      <c r="F7" s="440"/>
      <c r="H7" s="339"/>
      <c r="I7" s="339"/>
      <c r="J7" s="339"/>
      <c r="K7" s="339"/>
      <c r="L7" s="339"/>
      <c r="M7" s="440"/>
      <c r="N7" s="440"/>
      <c r="O7" s="440"/>
      <c r="P7" s="440"/>
    </row>
    <row r="8" spans="2:18" s="339" customFormat="1" ht="12.75" customHeight="1" x14ac:dyDescent="0.3">
      <c r="G8" s="439"/>
      <c r="H8" s="341"/>
      <c r="I8" s="341"/>
      <c r="J8" s="341"/>
      <c r="K8" s="341"/>
      <c r="L8" s="341"/>
      <c r="M8" s="341"/>
      <c r="N8" s="341"/>
      <c r="O8" s="341"/>
    </row>
    <row r="9" spans="2:18" s="441" customFormat="1" ht="17.25" x14ac:dyDescent="0.3">
      <c r="B9" s="1118" t="s">
        <v>293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442"/>
      <c r="N9" s="442"/>
      <c r="O9" s="442"/>
      <c r="P9" s="442"/>
    </row>
    <row r="10" spans="2:18" s="339" customFormat="1" ht="16.5" x14ac:dyDescent="0.3"/>
    <row r="11" spans="2:18" s="169" customFormat="1" ht="15.75" x14ac:dyDescent="0.25">
      <c r="B11" s="743" t="s">
        <v>684</v>
      </c>
      <c r="C11" s="443"/>
      <c r="D11" s="443"/>
      <c r="E11" s="444"/>
      <c r="F11" s="444"/>
      <c r="G11" s="444"/>
      <c r="H11" s="444"/>
      <c r="J11" s="751" t="s">
        <v>690</v>
      </c>
      <c r="K11" s="692"/>
      <c r="L11" s="692"/>
      <c r="M11" s="692"/>
      <c r="N11" s="692"/>
      <c r="O11" s="692"/>
      <c r="P11" s="692"/>
    </row>
    <row r="12" spans="2:18" s="169" customFormat="1" ht="15.75" x14ac:dyDescent="0.25">
      <c r="B12" s="445"/>
      <c r="C12" s="443"/>
      <c r="D12" s="443"/>
      <c r="E12" s="444"/>
      <c r="F12" s="444"/>
      <c r="G12" s="444"/>
      <c r="H12" s="444"/>
      <c r="J12" s="693"/>
      <c r="K12" s="692"/>
      <c r="L12" s="692"/>
      <c r="M12" s="692"/>
      <c r="N12" s="692"/>
      <c r="O12" s="692"/>
      <c r="P12" s="692"/>
    </row>
    <row r="13" spans="2:18" s="339" customFormat="1" ht="16.5" x14ac:dyDescent="0.3">
      <c r="B13" s="690" t="s">
        <v>316</v>
      </c>
      <c r="C13" s="679"/>
      <c r="D13" s="680"/>
      <c r="E13" s="681"/>
      <c r="F13" s="681"/>
      <c r="G13" s="681"/>
      <c r="H13" s="681"/>
      <c r="J13" s="752" t="s">
        <v>103</v>
      </c>
      <c r="K13" s="694"/>
      <c r="L13" s="694"/>
      <c r="M13" s="695"/>
      <c r="N13" s="695"/>
      <c r="O13" s="695"/>
      <c r="P13" s="695"/>
    </row>
    <row r="14" spans="2:18" s="683" customFormat="1" x14ac:dyDescent="0.2">
      <c r="B14" s="57" t="s">
        <v>102</v>
      </c>
      <c r="C14" s="682" t="s">
        <v>137</v>
      </c>
      <c r="D14" s="58"/>
      <c r="E14" s="58"/>
      <c r="F14" s="58"/>
      <c r="G14" s="58"/>
      <c r="H14" s="58"/>
      <c r="J14" s="753" t="s">
        <v>102</v>
      </c>
      <c r="K14" s="754" t="s">
        <v>314</v>
      </c>
      <c r="L14" s="755"/>
      <c r="M14" s="696"/>
      <c r="N14" s="696"/>
      <c r="O14" s="696"/>
      <c r="P14" s="696"/>
    </row>
    <row r="15" spans="2:18" s="683" customFormat="1" x14ac:dyDescent="0.2">
      <c r="B15" s="57" t="s">
        <v>102</v>
      </c>
      <c r="C15" s="682" t="s">
        <v>111</v>
      </c>
      <c r="D15" s="58"/>
      <c r="E15" s="58"/>
      <c r="F15" s="58"/>
      <c r="G15" s="58"/>
      <c r="H15" s="58"/>
      <c r="J15" s="753" t="s">
        <v>102</v>
      </c>
      <c r="K15" s="754" t="s">
        <v>415</v>
      </c>
      <c r="L15" s="755"/>
      <c r="M15" s="696"/>
      <c r="N15" s="696"/>
      <c r="O15" s="696"/>
      <c r="P15" s="696"/>
      <c r="R15" s="69"/>
    </row>
    <row r="16" spans="2:18" s="683" customFormat="1" x14ac:dyDescent="0.2">
      <c r="B16" s="57" t="s">
        <v>102</v>
      </c>
      <c r="C16" s="682" t="s">
        <v>544</v>
      </c>
      <c r="D16" s="58"/>
      <c r="E16" s="58"/>
      <c r="F16" s="58"/>
      <c r="G16" s="58"/>
      <c r="H16" s="58"/>
      <c r="J16" s="753" t="s">
        <v>102</v>
      </c>
      <c r="K16" s="754" t="str">
        <f>CONCATENATE("Catégorie de logements en ",Aides_traitements!$I$10)</f>
        <v>Catégorie de logements en 2015</v>
      </c>
      <c r="L16" s="755"/>
      <c r="M16" s="696"/>
      <c r="N16" s="696"/>
      <c r="O16" s="696"/>
      <c r="P16" s="696"/>
    </row>
    <row r="17" spans="2:16" s="683" customFormat="1" x14ac:dyDescent="0.2">
      <c r="B17" s="57" t="s">
        <v>102</v>
      </c>
      <c r="C17" s="682" t="s">
        <v>706</v>
      </c>
      <c r="D17" s="58"/>
      <c r="E17" s="58"/>
      <c r="F17" s="58"/>
      <c r="G17" s="58"/>
      <c r="H17" s="58"/>
      <c r="J17" s="753" t="s">
        <v>102</v>
      </c>
      <c r="K17" s="754" t="str">
        <f>CONCATENATE("Typologie du parc de logements en ",Aides_traitements!$I$10)</f>
        <v>Typologie du parc de logements en 2015</v>
      </c>
      <c r="L17" s="755"/>
      <c r="M17" s="696"/>
      <c r="N17" s="696"/>
      <c r="O17" s="696"/>
      <c r="P17" s="696"/>
    </row>
    <row r="18" spans="2:16" ht="15.75" x14ac:dyDescent="0.25">
      <c r="B18" s="690" t="s">
        <v>770</v>
      </c>
      <c r="C18" s="446"/>
      <c r="D18" s="58"/>
      <c r="E18" s="58"/>
      <c r="F18" s="58"/>
      <c r="G18" s="58"/>
      <c r="H18" s="58"/>
      <c r="J18" s="752" t="s">
        <v>313</v>
      </c>
      <c r="K18" s="692"/>
      <c r="L18" s="697"/>
      <c r="M18" s="697"/>
      <c r="N18" s="697"/>
      <c r="O18" s="697"/>
      <c r="P18" s="697"/>
    </row>
    <row r="19" spans="2:16" x14ac:dyDescent="0.2">
      <c r="B19" s="57" t="s">
        <v>102</v>
      </c>
      <c r="C19" s="682" t="s">
        <v>761</v>
      </c>
      <c r="D19" s="58"/>
      <c r="E19" s="58"/>
      <c r="F19" s="58"/>
      <c r="G19" s="58"/>
      <c r="H19" s="58"/>
      <c r="J19" s="753" t="s">
        <v>102</v>
      </c>
      <c r="K19" s="754" t="s">
        <v>315</v>
      </c>
      <c r="L19" s="696"/>
      <c r="M19" s="696"/>
      <c r="N19" s="696"/>
      <c r="O19" s="696"/>
      <c r="P19" s="696"/>
    </row>
    <row r="20" spans="2:16" x14ac:dyDescent="0.2">
      <c r="B20" s="57" t="s">
        <v>102</v>
      </c>
      <c r="C20" s="682" t="s">
        <v>762</v>
      </c>
      <c r="D20" s="58"/>
      <c r="E20" s="58"/>
      <c r="F20" s="58"/>
      <c r="G20" s="58"/>
      <c r="H20" s="58"/>
      <c r="J20" s="753" t="s">
        <v>102</v>
      </c>
      <c r="K20" s="754" t="str">
        <f>CONCATENATE("Taille des résidences principales en ",Aides_traitements!$I$10)</f>
        <v>Taille des résidences principales en 2015</v>
      </c>
      <c r="L20" s="696"/>
      <c r="M20" s="696"/>
      <c r="N20" s="696"/>
      <c r="O20" s="696"/>
      <c r="P20" s="696"/>
    </row>
    <row r="21" spans="2:16" x14ac:dyDescent="0.2">
      <c r="B21" s="57" t="s">
        <v>102</v>
      </c>
      <c r="C21" s="682" t="s">
        <v>682</v>
      </c>
      <c r="D21" s="58"/>
      <c r="E21" s="58"/>
      <c r="F21" s="58"/>
      <c r="G21" s="58"/>
      <c r="H21" s="58"/>
      <c r="I21" s="683"/>
      <c r="J21" s="753" t="s">
        <v>102</v>
      </c>
      <c r="K21" s="754" t="str">
        <f>CONCATENATE("Statut d'occupation des résidences principales en ",Aides_traitements!$I$10)</f>
        <v>Statut d'occupation des résidences principales en 2015</v>
      </c>
      <c r="L21" s="696"/>
      <c r="M21" s="696"/>
      <c r="N21" s="696"/>
      <c r="O21" s="696"/>
      <c r="P21" s="696"/>
    </row>
    <row r="22" spans="2:16" s="683" customFormat="1" x14ac:dyDescent="0.2">
      <c r="B22" s="57" t="s">
        <v>102</v>
      </c>
      <c r="C22" s="682" t="s">
        <v>683</v>
      </c>
      <c r="D22" s="58"/>
      <c r="E22" s="58"/>
      <c r="F22" s="58"/>
      <c r="G22" s="58"/>
      <c r="H22" s="58"/>
      <c r="J22" s="753" t="s">
        <v>102</v>
      </c>
      <c r="K22" s="754" t="str">
        <f>CONCATENATE("Ancienneté d'emménagement en ",Aides_traitements!$I$10)</f>
        <v>Ancienneté d'emménagement en 2015</v>
      </c>
      <c r="L22" s="696"/>
      <c r="M22" s="696"/>
      <c r="N22" s="696"/>
      <c r="O22" s="696"/>
      <c r="P22" s="696"/>
    </row>
    <row r="23" spans="2:16" s="683" customFormat="1" ht="15.75" x14ac:dyDescent="0.25">
      <c r="B23" s="690" t="s">
        <v>405</v>
      </c>
      <c r="C23" s="446"/>
      <c r="D23" s="58"/>
      <c r="E23" s="58"/>
      <c r="F23" s="58"/>
      <c r="G23" s="58"/>
      <c r="H23" s="58"/>
      <c r="I23"/>
      <c r="J23" s="753" t="s">
        <v>102</v>
      </c>
      <c r="K23" s="754" t="str">
        <f>CONCATENATE("Période d'achèvement des résidences principales en ",Aides_traitements!$I$10)</f>
        <v>Période d'achèvement des résidences principales en 2015</v>
      </c>
      <c r="L23" s="696"/>
      <c r="M23" s="696"/>
      <c r="N23" s="696"/>
      <c r="O23" s="696"/>
      <c r="P23" s="696"/>
    </row>
    <row r="24" spans="2:16" x14ac:dyDescent="0.2">
      <c r="B24" s="57" t="s">
        <v>102</v>
      </c>
      <c r="C24" s="682" t="s">
        <v>364</v>
      </c>
      <c r="D24" s="58"/>
      <c r="E24" s="58"/>
      <c r="F24" s="58"/>
      <c r="G24" s="58"/>
      <c r="H24" s="58"/>
      <c r="J24" s="753" t="s">
        <v>102</v>
      </c>
      <c r="K24" s="754" t="str">
        <f>CONCATENATE("Équipement automobile des ménages en ",Aides_traitements!$I$10)</f>
        <v>Équipement automobile des ménages en 2015</v>
      </c>
      <c r="L24" s="696"/>
      <c r="M24" s="696"/>
      <c r="N24" s="696"/>
      <c r="O24" s="696"/>
      <c r="P24" s="696"/>
    </row>
    <row r="25" spans="2:16" ht="15.75" x14ac:dyDescent="0.25">
      <c r="B25" s="690" t="s">
        <v>317</v>
      </c>
      <c r="C25" s="446"/>
      <c r="D25" s="58"/>
      <c r="E25" s="58"/>
      <c r="F25" s="58"/>
      <c r="G25" s="58"/>
      <c r="H25" s="58"/>
      <c r="J25" s="752" t="s">
        <v>724</v>
      </c>
      <c r="K25" s="698"/>
      <c r="L25" s="697"/>
      <c r="M25" s="697"/>
      <c r="N25" s="696"/>
      <c r="O25" s="696"/>
      <c r="P25" s="696"/>
    </row>
    <row r="26" spans="2:16" x14ac:dyDescent="0.2">
      <c r="B26" s="57" t="s">
        <v>102</v>
      </c>
      <c r="C26" s="682" t="str">
        <f>CONCATENATE("Catégorie socioprofessionnelle des personnes âgées de 15 ans ou plus en ",Aides_traitements!$I$10)</f>
        <v>Catégorie socioprofessionnelle des personnes âgées de 15 ans ou plus en 2015</v>
      </c>
      <c r="D26" s="58"/>
      <c r="E26" s="58"/>
      <c r="F26" s="58"/>
      <c r="G26" s="58"/>
      <c r="H26" s="58"/>
      <c r="I26" s="683"/>
      <c r="J26" s="753" t="s">
        <v>102</v>
      </c>
      <c r="K26" s="754" t="s">
        <v>725</v>
      </c>
      <c r="L26" s="696"/>
      <c r="M26" s="696"/>
      <c r="N26" s="696"/>
      <c r="O26" s="696"/>
      <c r="P26" s="696"/>
    </row>
    <row r="27" spans="2:16" s="683" customFormat="1" x14ac:dyDescent="0.2">
      <c r="B27"/>
      <c r="C27"/>
      <c r="D27"/>
      <c r="E27"/>
      <c r="F27"/>
      <c r="G27"/>
      <c r="H27"/>
      <c r="I27"/>
      <c r="J27" s="753" t="s">
        <v>102</v>
      </c>
      <c r="K27" s="754" t="s">
        <v>726</v>
      </c>
      <c r="L27" s="696"/>
      <c r="M27" s="696"/>
      <c r="N27" s="696"/>
      <c r="O27" s="696"/>
      <c r="P27" s="696"/>
    </row>
    <row r="28" spans="2:16" ht="15.75" x14ac:dyDescent="0.25">
      <c r="B28" s="744" t="s">
        <v>685</v>
      </c>
      <c r="C28" s="668"/>
      <c r="D28" s="668"/>
      <c r="E28" s="668"/>
      <c r="F28" s="668"/>
      <c r="G28" s="668"/>
      <c r="H28" s="668"/>
      <c r="J28" s="753" t="s">
        <v>102</v>
      </c>
      <c r="K28" s="754" t="s">
        <v>727</v>
      </c>
      <c r="L28" s="696"/>
      <c r="M28" s="696"/>
      <c r="N28" s="696"/>
      <c r="O28" s="696"/>
      <c r="P28" s="696"/>
    </row>
    <row r="29" spans="2:16" ht="15" x14ac:dyDescent="0.25">
      <c r="B29" s="667"/>
      <c r="C29" s="668"/>
      <c r="D29" s="668"/>
      <c r="E29" s="668"/>
      <c r="F29" s="668"/>
      <c r="G29" s="668"/>
      <c r="H29" s="668"/>
      <c r="J29" s="753" t="s">
        <v>102</v>
      </c>
      <c r="K29" s="754" t="s">
        <v>728</v>
      </c>
      <c r="L29" s="696"/>
      <c r="M29" s="696"/>
      <c r="N29" s="696"/>
      <c r="O29" s="696"/>
      <c r="P29" s="696"/>
    </row>
    <row r="30" spans="2:16" ht="14.25" x14ac:dyDescent="0.2">
      <c r="B30" s="689" t="str">
        <f>CONCATENATE("OÙ RÉSIDAIENT UN AN AUPARAVANT LES PERSONNES QUI HABITENT EN ",Aides_traitements!$I$10," DANS LA COMMUNE ?")</f>
        <v>OÙ RÉSIDAIENT UN AN AUPARAVANT LES PERSONNES QUI HABITENT EN 2015 DANS LA COMMUNE ?</v>
      </c>
      <c r="C30" s="669"/>
      <c r="D30" s="669"/>
      <c r="E30" s="668"/>
      <c r="F30" s="668"/>
      <c r="G30" s="668"/>
      <c r="H30" s="668"/>
      <c r="J30" s="8"/>
      <c r="K30" s="756"/>
      <c r="L30" s="8"/>
      <c r="M30" s="8"/>
      <c r="N30" s="8"/>
      <c r="O30" s="8"/>
      <c r="P30" s="8"/>
    </row>
    <row r="31" spans="2:16" ht="15.75" x14ac:dyDescent="0.25">
      <c r="B31" s="745" t="s">
        <v>102</v>
      </c>
      <c r="C31" s="746" t="s">
        <v>364</v>
      </c>
      <c r="D31" s="670"/>
      <c r="E31" s="670"/>
      <c r="F31" s="670"/>
      <c r="G31" s="670"/>
      <c r="H31" s="670"/>
      <c r="J31" s="750" t="s">
        <v>689</v>
      </c>
      <c r="K31" s="699"/>
      <c r="L31" s="699"/>
      <c r="M31" s="699"/>
      <c r="N31" s="699"/>
      <c r="O31" s="699"/>
      <c r="P31" s="699"/>
    </row>
    <row r="32" spans="2:16" ht="15" x14ac:dyDescent="0.25">
      <c r="B32" s="745" t="s">
        <v>102</v>
      </c>
      <c r="C32" s="746" t="s">
        <v>407</v>
      </c>
      <c r="D32" s="670"/>
      <c r="E32" s="670"/>
      <c r="F32" s="670"/>
      <c r="G32" s="670"/>
      <c r="H32" s="670"/>
      <c r="J32" s="700"/>
      <c r="K32" s="699"/>
      <c r="L32" s="699"/>
      <c r="M32" s="699"/>
      <c r="N32" s="699"/>
      <c r="O32" s="699"/>
      <c r="P32" s="699"/>
    </row>
    <row r="33" spans="2:16" ht="15.75" x14ac:dyDescent="0.25">
      <c r="B33" s="745" t="s">
        <v>102</v>
      </c>
      <c r="C33" s="746" t="str">
        <f>CONCATENATE("Âge des stables et des entrants en ",Aides_traitements!$I$10)</f>
        <v>Âge des stables et des entrants en 2015</v>
      </c>
      <c r="D33" s="670"/>
      <c r="E33" s="670"/>
      <c r="F33" s="670"/>
      <c r="G33" s="670"/>
      <c r="H33" s="670"/>
      <c r="J33" s="757" t="s">
        <v>729</v>
      </c>
      <c r="K33" s="701"/>
      <c r="L33" s="702"/>
      <c r="M33" s="703"/>
      <c r="N33" s="703"/>
      <c r="O33" s="703"/>
      <c r="P33" s="703"/>
    </row>
    <row r="34" spans="2:16" x14ac:dyDescent="0.2">
      <c r="B34" s="745" t="s">
        <v>102</v>
      </c>
      <c r="C34" s="746" t="str">
        <f>CONCATENATE("Mode de cohabitation des stables et des entrants en ",Aides_traitements!$I$10)</f>
        <v>Mode de cohabitation des stables et des entrants en 2015</v>
      </c>
      <c r="D34" s="670"/>
      <c r="E34" s="670"/>
      <c r="F34" s="670"/>
      <c r="G34" s="670"/>
      <c r="H34" s="670"/>
      <c r="J34" s="758" t="s">
        <v>102</v>
      </c>
      <c r="K34" s="759" t="s">
        <v>730</v>
      </c>
      <c r="L34" s="703"/>
      <c r="M34" s="703"/>
      <c r="N34" s="703"/>
      <c r="O34" s="703"/>
      <c r="P34" s="703"/>
    </row>
    <row r="35" spans="2:16" ht="15.75" x14ac:dyDescent="0.25">
      <c r="B35" s="689" t="str">
        <f>CONCATENATE("OÙ RÉSIDENT EN ",Aides_traitements!$I$10," LES PERSONNES QUI HABITAIENT DANS LA COMMUNE UN AN AUPARAVANT ?")</f>
        <v>OÙ RÉSIDENT EN 2015 LES PERSONNES QUI HABITAIENT DANS LA COMMUNE UN AN AUPARAVANT ?</v>
      </c>
      <c r="C35" s="669"/>
      <c r="D35" s="669"/>
      <c r="E35" s="668"/>
      <c r="F35" s="668"/>
      <c r="G35" s="668"/>
      <c r="H35" s="668"/>
      <c r="J35" s="757" t="s">
        <v>311</v>
      </c>
      <c r="K35" s="760"/>
      <c r="L35" s="702"/>
      <c r="M35" s="703"/>
      <c r="N35" s="703"/>
      <c r="O35" s="703"/>
      <c r="P35" s="703"/>
    </row>
    <row r="36" spans="2:16" x14ac:dyDescent="0.2">
      <c r="B36" s="745" t="s">
        <v>102</v>
      </c>
      <c r="C36" s="746" t="str">
        <f>CONCATENATE("Lieu de résidence en ",,Aides_traitements!$I$10)</f>
        <v>Lieu de résidence en 2015</v>
      </c>
      <c r="D36" s="670"/>
      <c r="E36" s="670"/>
      <c r="F36" s="670"/>
      <c r="G36" s="670"/>
      <c r="H36" s="670"/>
      <c r="J36" s="758" t="s">
        <v>102</v>
      </c>
      <c r="K36" s="759" t="str">
        <f>CONCATENATE("Type d'activité de la population âgée de 15 à 64 ans en ",Aides_traitements!$I$10)</f>
        <v>Type d'activité de la population âgée de 15 à 64 ans en 2015</v>
      </c>
      <c r="L36" s="703"/>
      <c r="M36" s="703"/>
      <c r="N36" s="703"/>
      <c r="O36" s="703"/>
      <c r="P36" s="703"/>
    </row>
    <row r="37" spans="2:16" x14ac:dyDescent="0.2">
      <c r="B37" s="745" t="s">
        <v>102</v>
      </c>
      <c r="C37" s="746" t="s">
        <v>406</v>
      </c>
      <c r="D37" s="670"/>
      <c r="E37" s="670"/>
      <c r="F37" s="670"/>
      <c r="G37" s="670"/>
      <c r="H37" s="670"/>
      <c r="J37" s="758" t="s">
        <v>102</v>
      </c>
      <c r="K37" s="759" t="str">
        <f>CONCATENATE("Catégorie socioprofessionnelle des actifs occupés âgés de 15 à 64 ans en ",Aides_traitements!$I$10)</f>
        <v>Catégorie socioprofessionnelle des actifs occupés âgés de 15 à 64 ans en 2015</v>
      </c>
      <c r="L37" s="703"/>
      <c r="M37" s="703"/>
      <c r="N37" s="703"/>
      <c r="O37" s="703"/>
      <c r="P37" s="703"/>
    </row>
    <row r="38" spans="2:16" x14ac:dyDescent="0.2">
      <c r="B38" s="745" t="s">
        <v>102</v>
      </c>
      <c r="C38" s="746" t="str">
        <f>CONCATENATE("Âge des stables et des sortants en ",Aides_traitements!$I$10)</f>
        <v>Âge des stables et des sortants en 2015</v>
      </c>
      <c r="D38" s="670"/>
      <c r="E38" s="670"/>
      <c r="F38" s="670"/>
      <c r="G38" s="670"/>
      <c r="H38" s="670"/>
      <c r="J38" s="758" t="s">
        <v>102</v>
      </c>
      <c r="K38" s="759" t="str">
        <f>CONCATENATE("Statut des actifs ayant un emploi âgés de 15 ans ou plus en ",Aides_traitements!$I$10)</f>
        <v>Statut des actifs ayant un emploi âgés de 15 ans ou plus en 2015</v>
      </c>
      <c r="L38" s="703"/>
      <c r="M38" s="703"/>
      <c r="N38" s="703"/>
      <c r="O38" s="703"/>
      <c r="P38" s="703"/>
    </row>
    <row r="39" spans="2:16" x14ac:dyDescent="0.2">
      <c r="B39" s="745" t="s">
        <v>102</v>
      </c>
      <c r="C39" s="746" t="str">
        <f>CONCATENATE("Mode de cohabitation des stables et des sortants en ",Aides_traitements!$I$10)</f>
        <v>Mode de cohabitation des stables et des sortants en 2015</v>
      </c>
      <c r="D39" s="670"/>
      <c r="E39" s="670"/>
      <c r="F39" s="670"/>
      <c r="G39" s="670"/>
      <c r="H39" s="670"/>
      <c r="J39" s="758" t="s">
        <v>102</v>
      </c>
      <c r="K39" s="761" t="str">
        <f>CONCATENATE("Statut et condition d'emploi en ",Aides_traitements!$I$10)</f>
        <v>Statut et condition d'emploi en 2015</v>
      </c>
      <c r="L39" s="703"/>
      <c r="M39" s="703"/>
      <c r="N39" s="703"/>
      <c r="O39" s="703"/>
      <c r="P39" s="703"/>
    </row>
    <row r="40" spans="2:16" x14ac:dyDescent="0.2">
      <c r="J40" s="758" t="s">
        <v>102</v>
      </c>
      <c r="K40" s="757" t="str">
        <f>CONCATENATE("Focus sur la 'précarité' des salariés en ",Aides_traitements!$I$10)</f>
        <v>Focus sur la 'précarité' des salariés en 2015</v>
      </c>
      <c r="L40" s="702"/>
      <c r="M40" s="703"/>
      <c r="N40" s="703"/>
      <c r="O40" s="703"/>
      <c r="P40" s="703"/>
    </row>
    <row r="41" spans="2:16" ht="16.5" x14ac:dyDescent="0.3">
      <c r="B41" s="747" t="s">
        <v>686</v>
      </c>
      <c r="C41" s="691"/>
      <c r="D41" s="671"/>
      <c r="E41" s="672"/>
      <c r="F41" s="672"/>
      <c r="G41" s="672"/>
      <c r="H41" s="672"/>
      <c r="J41" s="757" t="s">
        <v>292</v>
      </c>
      <c r="K41" s="704"/>
      <c r="L41" s="703"/>
      <c r="M41" s="703"/>
      <c r="N41" s="703"/>
      <c r="O41" s="703"/>
      <c r="P41" s="703"/>
    </row>
    <row r="42" spans="2:16" ht="15" x14ac:dyDescent="0.25">
      <c r="B42" s="62"/>
      <c r="C42" s="671"/>
      <c r="D42" s="671"/>
      <c r="E42" s="672"/>
      <c r="F42" s="672"/>
      <c r="G42" s="672"/>
      <c r="H42" s="672"/>
      <c r="J42" s="758" t="s">
        <v>102</v>
      </c>
      <c r="K42" s="759" t="str">
        <f>CONCATENATE("Emplois selon le statut professionnel en ",Aides_traitements!$I$10)</f>
        <v>Emplois selon le statut professionnel en 2015</v>
      </c>
      <c r="L42" s="703"/>
      <c r="M42" s="703"/>
      <c r="N42" s="703"/>
      <c r="O42" s="703"/>
      <c r="P42" s="703"/>
    </row>
    <row r="43" spans="2:16" x14ac:dyDescent="0.2">
      <c r="B43" s="975" t="s">
        <v>308</v>
      </c>
      <c r="C43" s="975"/>
      <c r="D43" s="975"/>
      <c r="E43" s="673"/>
      <c r="F43" s="673"/>
      <c r="G43" s="673"/>
      <c r="H43" s="673"/>
      <c r="J43" s="758" t="s">
        <v>102</v>
      </c>
      <c r="K43" s="759" t="str">
        <f>CONCATENATE("Emplois selon le secteur d'activité en ",Aides_traitements!$I$10)</f>
        <v>Emplois selon le secteur d'activité en 2015</v>
      </c>
      <c r="L43" s="703"/>
      <c r="M43" s="703"/>
      <c r="N43" s="703"/>
      <c r="O43" s="703"/>
      <c r="P43" s="703"/>
    </row>
    <row r="44" spans="2:16" x14ac:dyDescent="0.2">
      <c r="B44" s="63" t="s">
        <v>102</v>
      </c>
      <c r="C44" s="684" t="s">
        <v>713</v>
      </c>
      <c r="D44" s="64"/>
      <c r="E44" s="64"/>
      <c r="F44" s="64"/>
      <c r="G44" s="64"/>
      <c r="H44" s="64"/>
      <c r="J44" s="758" t="s">
        <v>102</v>
      </c>
      <c r="K44" s="759" t="str">
        <f>CONCATENATE("Emplois par catégorie socioprofessionnelle en ",Aides_traitements!$I$10)</f>
        <v>Emplois par catégorie socioprofessionnelle en 2015</v>
      </c>
      <c r="L44" s="702"/>
      <c r="M44" s="703"/>
      <c r="N44" s="703"/>
      <c r="O44" s="703"/>
      <c r="P44" s="703"/>
    </row>
    <row r="45" spans="2:16" x14ac:dyDescent="0.2">
      <c r="B45" s="63" t="s">
        <v>102</v>
      </c>
      <c r="C45" s="684" t="s">
        <v>714</v>
      </c>
      <c r="D45" s="64"/>
      <c r="E45" s="64"/>
      <c r="F45" s="64"/>
      <c r="G45" s="64"/>
      <c r="H45" s="64"/>
      <c r="J45" s="758" t="s">
        <v>102</v>
      </c>
      <c r="K45" s="759" t="str">
        <f>CONCATENATE("Emplois des Cadres des Fonctions Métropolitaines (CFM) en ",Aides_traitements!$I$10)</f>
        <v>Emplois des Cadres des Fonctions Métropolitaines (CFM) en 2015</v>
      </c>
      <c r="L45" s="702"/>
      <c r="M45" s="703"/>
      <c r="N45" s="703"/>
      <c r="O45" s="703"/>
      <c r="P45" s="703"/>
    </row>
    <row r="46" spans="2:16" x14ac:dyDescent="0.2">
      <c r="B46" s="975" t="s">
        <v>218</v>
      </c>
      <c r="C46" s="975"/>
      <c r="D46" s="975"/>
      <c r="E46" s="673"/>
      <c r="F46" s="673"/>
      <c r="G46" s="673"/>
      <c r="H46" s="673"/>
    </row>
    <row r="47" spans="2:16" ht="15.75" x14ac:dyDescent="0.25">
      <c r="B47" s="63" t="s">
        <v>102</v>
      </c>
      <c r="C47" s="684" t="s">
        <v>715</v>
      </c>
      <c r="D47" s="64"/>
      <c r="E47" s="64"/>
      <c r="F47" s="64"/>
      <c r="G47" s="64"/>
      <c r="H47" s="64"/>
      <c r="J47" s="762" t="s">
        <v>731</v>
      </c>
      <c r="K47" s="763"/>
      <c r="L47" s="763"/>
      <c r="M47" s="763"/>
      <c r="N47" s="763"/>
      <c r="O47" s="763"/>
      <c r="P47" s="763"/>
    </row>
    <row r="48" spans="2:16" ht="15" x14ac:dyDescent="0.25">
      <c r="B48" s="63" t="s">
        <v>102</v>
      </c>
      <c r="C48" s="684" t="s">
        <v>716</v>
      </c>
      <c r="D48" s="64"/>
      <c r="E48" s="64"/>
      <c r="F48" s="64"/>
      <c r="G48" s="64"/>
      <c r="H48" s="64"/>
      <c r="J48" s="764"/>
      <c r="K48" s="763"/>
      <c r="L48" s="763"/>
      <c r="M48" s="763"/>
      <c r="N48" s="763"/>
      <c r="O48" s="763"/>
      <c r="P48" s="763"/>
    </row>
    <row r="49" spans="2:16" ht="14.25" x14ac:dyDescent="0.2">
      <c r="B49" s="975" t="s">
        <v>310</v>
      </c>
      <c r="C49" s="975"/>
      <c r="D49" s="975"/>
      <c r="E49" s="64"/>
      <c r="F49" s="64"/>
      <c r="G49" s="64"/>
      <c r="H49" s="64"/>
      <c r="J49" s="765" t="s">
        <v>732</v>
      </c>
      <c r="K49" s="766"/>
      <c r="L49" s="766"/>
      <c r="M49" s="763"/>
      <c r="N49" s="763"/>
      <c r="O49" s="763"/>
      <c r="P49" s="763"/>
    </row>
    <row r="50" spans="2:16" x14ac:dyDescent="0.2">
      <c r="B50" s="63" t="s">
        <v>102</v>
      </c>
      <c r="C50" s="684" t="s">
        <v>717</v>
      </c>
      <c r="D50" s="64"/>
      <c r="E50" s="64"/>
      <c r="F50" s="64"/>
      <c r="G50" s="64"/>
      <c r="H50" s="64"/>
      <c r="J50" s="767" t="s">
        <v>102</v>
      </c>
      <c r="K50" s="768" t="str">
        <f>CONCATENATE("Lieu de résidence des personnes qui travaillent dans la commune en ",Aides_traitements!$I$10)</f>
        <v>Lieu de résidence des personnes qui travaillent dans la commune en 2015</v>
      </c>
      <c r="L50" s="769"/>
      <c r="M50" s="769"/>
      <c r="N50" s="769"/>
      <c r="O50" s="769"/>
      <c r="P50" s="769"/>
    </row>
    <row r="51" spans="2:16" x14ac:dyDescent="0.2">
      <c r="B51" s="63" t="s">
        <v>102</v>
      </c>
      <c r="C51" s="684" t="s">
        <v>718</v>
      </c>
      <c r="D51" s="64"/>
      <c r="E51" s="64"/>
      <c r="F51" s="64"/>
      <c r="G51" s="64"/>
      <c r="H51" s="64"/>
      <c r="J51" s="767" t="s">
        <v>102</v>
      </c>
      <c r="K51" s="768" t="str">
        <f>CONCATENATE("Âge des stables et des entrants en ",Aides_traitements!$I$10)</f>
        <v>Âge des stables et des entrants en 2015</v>
      </c>
      <c r="L51" s="769"/>
      <c r="M51" s="769"/>
      <c r="N51" s="769"/>
      <c r="O51" s="769"/>
      <c r="P51" s="769"/>
    </row>
    <row r="52" spans="2:16" x14ac:dyDescent="0.2">
      <c r="B52" s="975" t="s">
        <v>719</v>
      </c>
      <c r="C52" s="975"/>
      <c r="D52" s="975"/>
      <c r="E52" s="975"/>
      <c r="F52" s="64"/>
      <c r="G52" s="64"/>
      <c r="H52" s="64"/>
      <c r="J52" s="767" t="s">
        <v>102</v>
      </c>
      <c r="K52" s="768" t="str">
        <f>CONCATENATE("Catégorie socioprofessionnelle des stables et des entrants en ",Aides_traitements!$I$10)</f>
        <v>Catégorie socioprofessionnelle des stables et des entrants en 2015</v>
      </c>
      <c r="L52" s="769"/>
      <c r="M52" s="769"/>
      <c r="N52" s="769"/>
      <c r="O52" s="769"/>
      <c r="P52" s="769"/>
    </row>
    <row r="53" spans="2:16" ht="14.25" x14ac:dyDescent="0.2">
      <c r="B53" s="63" t="s">
        <v>102</v>
      </c>
      <c r="C53" s="684" t="str">
        <f>CONCATENATE("Répartition de la population par tranches d'âges en ",Aides_traitements!$I$10)</f>
        <v>Répartition de la population par tranches d'âges en 2015</v>
      </c>
      <c r="D53" s="64"/>
      <c r="E53" s="64"/>
      <c r="F53" s="64"/>
      <c r="G53" s="64"/>
      <c r="H53" s="64"/>
      <c r="J53" s="765" t="s">
        <v>733</v>
      </c>
      <c r="K53" s="766"/>
      <c r="L53" s="766"/>
      <c r="M53" s="763"/>
      <c r="N53" s="763"/>
      <c r="O53" s="763"/>
      <c r="P53" s="763"/>
    </row>
    <row r="54" spans="2:16" x14ac:dyDescent="0.2">
      <c r="B54" s="63" t="s">
        <v>102</v>
      </c>
      <c r="C54" s="684" t="s">
        <v>763</v>
      </c>
      <c r="D54" s="64"/>
      <c r="E54" s="64"/>
      <c r="F54" s="64"/>
      <c r="G54" s="64"/>
      <c r="H54" s="64"/>
      <c r="J54" s="767" t="s">
        <v>102</v>
      </c>
      <c r="K54" s="768" t="str">
        <f>CONCATENATE("Lieu de travail des personnes qui vivent dans la commune en ",Aides_traitements!$I$10)</f>
        <v>Lieu de travail des personnes qui vivent dans la commune en 2015</v>
      </c>
      <c r="L54" s="769"/>
      <c r="M54" s="769"/>
      <c r="N54" s="769"/>
      <c r="O54" s="769"/>
      <c r="P54" s="769"/>
    </row>
    <row r="55" spans="2:16" x14ac:dyDescent="0.2">
      <c r="B55" s="975" t="s">
        <v>553</v>
      </c>
      <c r="C55" s="975"/>
      <c r="D55" s="975"/>
      <c r="E55" s="975"/>
      <c r="F55" s="64"/>
      <c r="G55" s="64"/>
      <c r="H55" s="64"/>
      <c r="J55" s="767" t="s">
        <v>102</v>
      </c>
      <c r="K55" s="768" t="str">
        <f>CONCATENATE("Âge des stables et des sortants en ",Aides_traitements!$I$10)</f>
        <v>Âge des stables et des sortants en 2015</v>
      </c>
      <c r="L55" s="769"/>
      <c r="M55" s="769"/>
      <c r="N55" s="769"/>
      <c r="O55" s="769"/>
      <c r="P55" s="769"/>
    </row>
    <row r="56" spans="2:16" x14ac:dyDescent="0.2">
      <c r="J56" s="767" t="s">
        <v>102</v>
      </c>
      <c r="K56" s="768" t="str">
        <f>CONCATENATE("Catégorie socioprofessionnelle des stables et des sortants en ",Aides_traitements!$I$10)</f>
        <v>Catégorie socioprofessionnelle des stables et des sortants en 2015</v>
      </c>
      <c r="L56" s="769"/>
      <c r="M56" s="769"/>
      <c r="N56" s="769"/>
      <c r="O56" s="769"/>
      <c r="P56" s="769"/>
    </row>
    <row r="57" spans="2:16" ht="15.75" x14ac:dyDescent="0.25">
      <c r="B57" s="748" t="s">
        <v>687</v>
      </c>
      <c r="C57" s="674"/>
      <c r="D57" s="674"/>
      <c r="E57" s="674"/>
      <c r="F57" s="674"/>
      <c r="G57" s="674"/>
      <c r="H57" s="674"/>
      <c r="J57" s="765" t="s">
        <v>312</v>
      </c>
      <c r="K57" s="766"/>
      <c r="L57" s="766"/>
      <c r="M57" s="763"/>
      <c r="N57" s="763"/>
      <c r="O57" s="763"/>
      <c r="P57" s="763"/>
    </row>
    <row r="58" spans="2:16" ht="15" x14ac:dyDescent="0.25">
      <c r="B58" s="675"/>
      <c r="C58" s="674"/>
      <c r="D58" s="674"/>
      <c r="E58" s="674"/>
      <c r="F58" s="674"/>
      <c r="G58" s="674"/>
      <c r="H58" s="674"/>
      <c r="J58" s="767" t="s">
        <v>102</v>
      </c>
      <c r="K58" s="768" t="str">
        <f>CONCATENATE("Mode de transport principal utilisé pour aller travailler en ",Aides_traitements!$I$10)</f>
        <v>Mode de transport principal utilisé pour aller travailler en 2015</v>
      </c>
      <c r="L58" s="769"/>
      <c r="M58" s="769"/>
      <c r="N58" s="769"/>
      <c r="O58" s="769"/>
      <c r="P58" s="769"/>
    </row>
    <row r="59" spans="2:16" ht="14.25" x14ac:dyDescent="0.2">
      <c r="B59" s="687" t="s">
        <v>688</v>
      </c>
      <c r="C59" s="676"/>
      <c r="D59" s="676"/>
      <c r="E59" s="674"/>
      <c r="F59" s="674"/>
      <c r="G59" s="674"/>
      <c r="H59" s="674"/>
      <c r="J59" s="705"/>
      <c r="K59" s="8"/>
      <c r="L59" s="8"/>
      <c r="M59" s="8"/>
      <c r="N59" s="8"/>
      <c r="O59" s="8"/>
      <c r="P59" s="8"/>
    </row>
    <row r="60" spans="2:16" ht="15.75" x14ac:dyDescent="0.25">
      <c r="B60" s="677" t="s">
        <v>102</v>
      </c>
      <c r="C60" s="686" t="s">
        <v>751</v>
      </c>
      <c r="D60" s="678"/>
      <c r="E60" s="678"/>
      <c r="F60" s="678"/>
      <c r="G60" s="678"/>
      <c r="H60" s="678"/>
      <c r="J60" s="770" t="s">
        <v>734</v>
      </c>
      <c r="K60" s="771"/>
      <c r="L60" s="771"/>
      <c r="M60" s="771"/>
      <c r="N60" s="771"/>
      <c r="O60" s="771"/>
      <c r="P60" s="771"/>
    </row>
    <row r="61" spans="2:16" ht="14.25" x14ac:dyDescent="0.2">
      <c r="B61" s="677" t="s">
        <v>102</v>
      </c>
      <c r="C61" s="686" t="s">
        <v>764</v>
      </c>
      <c r="D61" s="678"/>
      <c r="E61" s="678"/>
      <c r="F61" s="678"/>
      <c r="G61" s="678"/>
      <c r="H61" s="678"/>
      <c r="J61" s="772"/>
      <c r="K61" s="771"/>
      <c r="L61" s="771"/>
      <c r="M61" s="771"/>
      <c r="N61" s="771"/>
      <c r="O61" s="771"/>
      <c r="P61" s="771"/>
    </row>
    <row r="62" spans="2:16" ht="14.25" x14ac:dyDescent="0.2">
      <c r="B62" s="187"/>
      <c r="C62" s="187"/>
      <c r="D62" s="187"/>
      <c r="E62" s="187"/>
      <c r="F62" s="187"/>
      <c r="G62" s="187"/>
      <c r="H62" s="187"/>
      <c r="J62" s="775" t="s">
        <v>358</v>
      </c>
      <c r="K62" s="773"/>
      <c r="L62" s="773"/>
      <c r="M62" s="771"/>
      <c r="N62" s="771"/>
      <c r="O62" s="771"/>
      <c r="P62" s="771"/>
    </row>
    <row r="63" spans="2:16" ht="15.75" x14ac:dyDescent="0.25">
      <c r="B63" s="749" t="s">
        <v>720</v>
      </c>
      <c r="C63" s="59"/>
      <c r="D63" s="192"/>
      <c r="E63" s="192"/>
      <c r="F63" s="192"/>
      <c r="G63" s="192"/>
      <c r="H63" s="192"/>
      <c r="J63" s="776" t="s">
        <v>102</v>
      </c>
      <c r="K63" s="777" t="str">
        <f>CONCATENATE("Taux de scolarisation selon l'âge en ",Aides_traitements!$I$10)</f>
        <v>Taux de scolarisation selon l'âge en 2015</v>
      </c>
      <c r="L63" s="774"/>
      <c r="M63" s="774"/>
      <c r="N63" s="774"/>
      <c r="O63" s="774"/>
      <c r="P63" s="774"/>
    </row>
    <row r="64" spans="2:16" ht="15" x14ac:dyDescent="0.25">
      <c r="B64" s="194"/>
      <c r="C64" s="59"/>
      <c r="D64" s="192"/>
      <c r="E64" s="192"/>
      <c r="F64" s="192"/>
      <c r="G64" s="192"/>
      <c r="H64" s="192"/>
      <c r="J64" s="775" t="s">
        <v>359</v>
      </c>
      <c r="K64" s="774"/>
      <c r="L64" s="774"/>
      <c r="M64" s="774"/>
      <c r="N64" s="774"/>
      <c r="O64" s="774"/>
      <c r="P64" s="774"/>
    </row>
    <row r="65" spans="2:16" ht="14.25" x14ac:dyDescent="0.2">
      <c r="B65" s="688" t="s">
        <v>309</v>
      </c>
      <c r="C65" s="59"/>
      <c r="D65" s="192"/>
      <c r="E65" s="192"/>
      <c r="F65" s="192"/>
      <c r="G65" s="192"/>
      <c r="H65" s="192"/>
      <c r="J65" s="776" t="s">
        <v>102</v>
      </c>
      <c r="K65" s="777" t="str">
        <f>CONCATENATE("Diplôme le plus élevé obtenu de la population non scolarisée en ",Aides_traitements!$I$10)</f>
        <v>Diplôme le plus élevé obtenu de la population non scolarisée en 2015</v>
      </c>
      <c r="L65" s="774"/>
      <c r="M65" s="774"/>
      <c r="N65" s="774"/>
      <c r="O65" s="774"/>
      <c r="P65" s="774"/>
    </row>
    <row r="66" spans="2:16" x14ac:dyDescent="0.2">
      <c r="B66" s="60" t="s">
        <v>102</v>
      </c>
      <c r="C66" s="685" t="s">
        <v>721</v>
      </c>
      <c r="D66" s="193"/>
      <c r="E66" s="193"/>
      <c r="F66" s="193"/>
      <c r="G66" s="193"/>
      <c r="H66" s="193"/>
    </row>
    <row r="67" spans="2:16" x14ac:dyDescent="0.2">
      <c r="B67" s="60" t="s">
        <v>102</v>
      </c>
      <c r="C67" s="685" t="s">
        <v>722</v>
      </c>
      <c r="D67" s="193"/>
      <c r="E67" s="193"/>
      <c r="F67" s="193"/>
      <c r="G67" s="193"/>
      <c r="H67" s="193"/>
    </row>
    <row r="68" spans="2:16" ht="16.5" x14ac:dyDescent="0.3">
      <c r="B68" s="60" t="s">
        <v>102</v>
      </c>
      <c r="C68" s="685" t="s">
        <v>723</v>
      </c>
      <c r="D68" s="193"/>
      <c r="E68" s="193"/>
      <c r="F68" s="193"/>
      <c r="G68" s="193"/>
      <c r="H68" s="193"/>
      <c r="J68" s="339"/>
      <c r="K68" s="339"/>
    </row>
    <row r="69" spans="2:16" ht="16.5" x14ac:dyDescent="0.3">
      <c r="B69" s="60" t="s">
        <v>102</v>
      </c>
      <c r="C69" s="685" t="str">
        <f>CONCATENATE("Taille des ménages en ",Aides_traitements!$I$10)</f>
        <v>Taille des ménages en 2015</v>
      </c>
      <c r="D69" s="193"/>
      <c r="E69" s="193"/>
      <c r="F69" s="193"/>
      <c r="G69" s="193"/>
      <c r="H69" s="193"/>
      <c r="J69" s="339"/>
      <c r="K69" s="339"/>
    </row>
    <row r="70" spans="2:16" ht="16.5" x14ac:dyDescent="0.3">
      <c r="B70" s="60" t="s">
        <v>102</v>
      </c>
      <c r="C70" s="685" t="str">
        <f>CONCATENATE("Structure familiale des ménages en ",Aides_traitements!$I$10)</f>
        <v>Structure familiale des ménages en 2015</v>
      </c>
      <c r="D70" s="193"/>
      <c r="E70" s="193"/>
      <c r="F70" s="193"/>
      <c r="G70" s="193"/>
      <c r="H70" s="193"/>
      <c r="J70" s="339"/>
      <c r="K70" s="339"/>
    </row>
    <row r="71" spans="2:16" ht="16.5" x14ac:dyDescent="0.3">
      <c r="B71" s="60" t="s">
        <v>102</v>
      </c>
      <c r="C71" s="685" t="str">
        <f>CONCATENATE("Âge des personnes vivant seules en ",Aides_traitements!$I$10)</f>
        <v>Âge des personnes vivant seules en 2015</v>
      </c>
      <c r="D71" s="193"/>
      <c r="E71" s="193"/>
      <c r="F71" s="193"/>
      <c r="G71" s="193"/>
      <c r="H71" s="193"/>
      <c r="J71" s="1119"/>
      <c r="K71" s="339"/>
    </row>
    <row r="72" spans="2:16" x14ac:dyDescent="0.2">
      <c r="B72" s="688" t="s">
        <v>291</v>
      </c>
      <c r="C72" s="61"/>
      <c r="D72" s="193"/>
      <c r="E72" s="193"/>
      <c r="F72" s="193"/>
      <c r="G72" s="193"/>
      <c r="H72" s="193"/>
    </row>
    <row r="73" spans="2:16" x14ac:dyDescent="0.2">
      <c r="B73" s="60" t="s">
        <v>102</v>
      </c>
      <c r="C73" s="685" t="str">
        <f>CONCATENATE("Familles selon le nombre d'enfants âgés de moins de 25 ans en ",Aides_traitements!$I$10)</f>
        <v>Familles selon le nombre d'enfants âgés de moins de 25 ans en 2015</v>
      </c>
      <c r="D73" s="193"/>
      <c r="E73" s="193"/>
      <c r="F73" s="193"/>
      <c r="G73" s="193"/>
      <c r="H73" s="193"/>
    </row>
    <row r="77" spans="2:16" x14ac:dyDescent="0.2">
      <c r="J77" s="187"/>
      <c r="K77" s="187"/>
      <c r="L77" s="187"/>
      <c r="M77" s="187"/>
      <c r="N77" s="187"/>
      <c r="O77" s="187"/>
      <c r="P77" s="187"/>
    </row>
  </sheetData>
  <sheetProtection selectLockedCells="1"/>
  <mergeCells count="5">
    <mergeCell ref="B55:E55"/>
    <mergeCell ref="B43:D43"/>
    <mergeCell ref="B49:D49"/>
    <mergeCell ref="B52:E52"/>
    <mergeCell ref="B46:D46"/>
  </mergeCells>
  <pageMargins left="0.51181102362204722" right="0" top="0" bottom="0" header="0.19685039370078741" footer="0.19685039370078741"/>
  <pageSetup scale="75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autoLine="0" autoPict="0">
                <anchor moveWithCells="1">
                  <from>
                    <xdr:col>1</xdr:col>
                    <xdr:colOff>104775</xdr:colOff>
                    <xdr:row>4</xdr:row>
                    <xdr:rowOff>133350</xdr:rowOff>
                  </from>
                  <to>
                    <xdr:col>3</xdr:col>
                    <xdr:colOff>428625</xdr:colOff>
                    <xdr:row>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Drop Down 2">
              <controlPr defaultSize="0" autoLine="0" autoPict="0">
                <anchor moveWithCells="1">
                  <from>
                    <xdr:col>6</xdr:col>
                    <xdr:colOff>38100</xdr:colOff>
                    <xdr:row>4</xdr:row>
                    <xdr:rowOff>133350</xdr:rowOff>
                  </from>
                  <to>
                    <xdr:col>7</xdr:col>
                    <xdr:colOff>1171575</xdr:colOff>
                    <xdr:row>5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7">
    <tabColor rgb="FFADCFCE"/>
  </sheetPr>
  <dimension ref="A1:Y121"/>
  <sheetViews>
    <sheetView showGridLines="0" zoomScaleNormal="100" zoomScaleSheetLayoutView="115" zoomScalePageLayoutView="115" workbookViewId="0"/>
  </sheetViews>
  <sheetFormatPr baseColWidth="10" defaultColWidth="9.140625" defaultRowHeight="12.75" x14ac:dyDescent="0.2"/>
  <cols>
    <col min="1" max="1" width="23.7109375" style="5" customWidth="1"/>
    <col min="2" max="7" width="9.5703125" style="5" customWidth="1"/>
    <col min="8" max="8" width="9.140625" style="5" customWidth="1"/>
    <col min="9" max="9" width="10.28515625" style="5" customWidth="1"/>
    <col min="10" max="14" width="9.5703125" style="5" customWidth="1"/>
    <col min="15" max="15" width="5.7109375" style="5" customWidth="1"/>
    <col min="16" max="16384" width="9.140625" style="5"/>
  </cols>
  <sheetData>
    <row r="1" spans="1:20" s="6" customFormat="1" ht="19.5" customHeight="1" x14ac:dyDescent="0.25">
      <c r="A1" s="646" t="s">
        <v>524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5" t="s">
        <v>741</v>
      </c>
    </row>
    <row r="2" spans="1:20" ht="14.25" customHeight="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20" ht="15" customHeight="1" x14ac:dyDescent="0.25">
      <c r="A3" s="133" t="s">
        <v>238</v>
      </c>
      <c r="B3" s="134"/>
      <c r="C3" s="134"/>
      <c r="D3" s="134"/>
      <c r="E3" s="134"/>
      <c r="F3" s="134"/>
      <c r="G3" s="134"/>
      <c r="H3" s="134"/>
      <c r="I3" s="134"/>
      <c r="J3" s="135"/>
      <c r="K3" s="135"/>
      <c r="L3" s="135"/>
      <c r="M3" s="135"/>
      <c r="N3" s="135"/>
      <c r="O3" s="135"/>
    </row>
    <row r="4" spans="1:20" ht="14.25" customHeight="1" x14ac:dyDescent="0.2">
      <c r="A4" s="15"/>
      <c r="B4" s="15"/>
      <c r="C4" s="15"/>
      <c r="D4" s="15"/>
      <c r="E4" s="15"/>
      <c r="F4" s="15"/>
      <c r="G4" s="15"/>
      <c r="H4" s="15"/>
      <c r="I4" s="15"/>
      <c r="J4" s="50"/>
      <c r="K4" s="50"/>
      <c r="L4" s="50"/>
      <c r="M4" s="50"/>
      <c r="N4" s="50"/>
      <c r="O4" s="50"/>
    </row>
    <row r="5" spans="1:20" ht="27" x14ac:dyDescent="0.2">
      <c r="A5" s="66" t="s">
        <v>318</v>
      </c>
      <c r="B5" s="271">
        <f>Aides_traitements!$I$4</f>
        <v>1968</v>
      </c>
      <c r="C5" s="271">
        <f>Aides_traitements!$I$5</f>
        <v>1975</v>
      </c>
      <c r="D5" s="271">
        <f>Aides_traitements!$I$6</f>
        <v>1982</v>
      </c>
      <c r="E5" s="271">
        <f>Aides_traitements!$I$7</f>
        <v>1990</v>
      </c>
      <c r="F5" s="271">
        <f>Aides_traitements!$I$8</f>
        <v>1999</v>
      </c>
      <c r="G5" s="271">
        <f>Aides_traitements!$I$9</f>
        <v>2010</v>
      </c>
      <c r="H5" s="273">
        <f>Aides_traitements!$I$10</f>
        <v>2015</v>
      </c>
      <c r="I5" s="15"/>
      <c r="J5" s="50"/>
      <c r="K5" s="50"/>
      <c r="L5" s="50"/>
      <c r="M5" s="50"/>
      <c r="N5" s="50"/>
      <c r="O5" s="50"/>
      <c r="P5"/>
      <c r="Q5"/>
    </row>
    <row r="6" spans="1:20" ht="13.5" customHeight="1" x14ac:dyDescent="0.2">
      <c r="A6" s="269" t="str">
        <f>INDEX(Aides_traitements!$A$5:$A$58,Sommaire!$C$6,1)</f>
        <v>Ballan-Miré</v>
      </c>
      <c r="B6" s="267">
        <f>VLOOKUP($A6,'Base de données'!$B$8:$I$75,2,FALSE)</f>
        <v>2618</v>
      </c>
      <c r="C6" s="267">
        <f>VLOOKUP($A6,'Base de données'!$B$8:$I$75,3,FALSE)</f>
        <v>3739</v>
      </c>
      <c r="D6" s="267">
        <f>VLOOKUP($A6,'Base de données'!$B$8:$I$75,4,FALSE)</f>
        <v>4491</v>
      </c>
      <c r="E6" s="267">
        <f>VLOOKUP($A6,'Base de données'!$B$8:$I$75,5,FALSE)</f>
        <v>5937</v>
      </c>
      <c r="F6" s="267">
        <f>VLOOKUP($A6,'Base de données'!$B$8:$I$75,6,FALSE)</f>
        <v>7059</v>
      </c>
      <c r="G6" s="268">
        <f>VLOOKUP($A6,'Base de données'!$B$8:$I$75,7,FALSE)</f>
        <v>8106</v>
      </c>
      <c r="H6" s="267">
        <f>VLOOKUP($A6,'Base de données'!$B$8:$I$75,8,FALSE)</f>
        <v>7911</v>
      </c>
      <c r="I6" s="15"/>
      <c r="J6" s="50"/>
      <c r="K6" s="51"/>
      <c r="L6" s="50"/>
      <c r="M6" s="50"/>
      <c r="N6" s="50"/>
      <c r="O6" s="50"/>
      <c r="P6"/>
      <c r="Q6" s="12"/>
    </row>
    <row r="7" spans="1:20" ht="13.5" customHeight="1" x14ac:dyDescent="0.2">
      <c r="A7" s="270" t="str">
        <f>VLOOKUP(A6,Aides_traitements!$A$5:$B$58,2,FALSE)</f>
        <v>Tours Métropole Val de Loire</v>
      </c>
      <c r="B7" s="99">
        <f>VLOOKUP($A7,'Base de données'!$B$8:$I$75,2,FALSE)</f>
        <v>207812</v>
      </c>
      <c r="C7" s="99">
        <f>VLOOKUP($A7,'Base de données'!$B$8:$I$75,3,FALSE)</f>
        <v>243867</v>
      </c>
      <c r="D7" s="99">
        <f>VLOOKUP($A7,'Base de données'!$B$8:$I$75,4,FALSE)</f>
        <v>255809</v>
      </c>
      <c r="E7" s="99">
        <f>VLOOKUP($A7,'Base de données'!$B$8:$I$75,5,FALSE)</f>
        <v>265274</v>
      </c>
      <c r="F7" s="99">
        <f>VLOOKUP($A7,'Base de données'!$B$8:$I$75,6,FALSE)</f>
        <v>278103</v>
      </c>
      <c r="G7" s="118">
        <f>VLOOKUP($A7,'Base de données'!$B$8:$I$75,7,FALSE)</f>
        <v>287005</v>
      </c>
      <c r="H7" s="99">
        <f>VLOOKUP($A7,'Base de données'!$B$8:$I$75,8,FALSE)</f>
        <v>292268</v>
      </c>
      <c r="I7" s="15"/>
      <c r="J7" s="50"/>
      <c r="K7" s="50"/>
      <c r="L7" s="50"/>
      <c r="M7" s="50"/>
      <c r="N7" s="50"/>
      <c r="O7" s="50"/>
      <c r="P7"/>
      <c r="Q7"/>
      <c r="T7" s="815"/>
    </row>
    <row r="8" spans="1:20" ht="13.5" customHeight="1" x14ac:dyDescent="0.2">
      <c r="A8" s="270" t="s">
        <v>640</v>
      </c>
      <c r="B8" s="99">
        <f>VLOOKUP($A8,'Base de données'!$B$8:$I$75,2,FALSE)</f>
        <v>251675</v>
      </c>
      <c r="C8" s="99">
        <f>VLOOKUP($A8,'Base de données'!$B$8:$I$75,3,FALSE)</f>
        <v>293977</v>
      </c>
      <c r="D8" s="99">
        <f>VLOOKUP($A8,'Base de données'!$B$8:$I$75,4,FALSE)</f>
        <v>315286</v>
      </c>
      <c r="E8" s="99">
        <f>VLOOKUP($A8,'Base de données'!$B$8:$I$75,5,FALSE)</f>
        <v>333502</v>
      </c>
      <c r="F8" s="99">
        <f>VLOOKUP($A8,'Base de données'!$B$8:$I$75,6,FALSE)</f>
        <v>352675</v>
      </c>
      <c r="G8" s="118">
        <f>VLOOKUP($A8,'Base de données'!$B$8:$I$75,7,FALSE)</f>
        <v>371706</v>
      </c>
      <c r="H8" s="99">
        <f>VLOOKUP($A8,'Base de données'!$B$8:$I$75,8,FALSE)</f>
        <v>382258</v>
      </c>
      <c r="I8" s="15"/>
      <c r="J8" s="50"/>
      <c r="K8" s="50"/>
      <c r="L8" s="50"/>
      <c r="M8" s="50"/>
      <c r="N8" s="50"/>
      <c r="O8" s="50"/>
      <c r="P8"/>
      <c r="Q8"/>
      <c r="R8"/>
    </row>
    <row r="9" spans="1:20" ht="13.5" customHeight="1" x14ac:dyDescent="0.2">
      <c r="A9" s="270" t="s">
        <v>222</v>
      </c>
      <c r="B9" s="99">
        <f>VLOOKUP($A9,'Base de données'!$B$8:$I$75,2,FALSE)</f>
        <v>437866</v>
      </c>
      <c r="C9" s="99">
        <f>VLOOKUP($A9,'Base de données'!$B$8:$I$75,3,FALSE)</f>
        <v>478597</v>
      </c>
      <c r="D9" s="99">
        <f>VLOOKUP($A9,'Base de données'!$B$8:$I$75,4,FALSE)</f>
        <v>506093</v>
      </c>
      <c r="E9" s="99">
        <f>VLOOKUP($A9,'Base de données'!$B$8:$I$75,5,FALSE)</f>
        <v>529345</v>
      </c>
      <c r="F9" s="99">
        <f>VLOOKUP($A9,'Base de données'!$B$8:$I$75,6,FALSE)</f>
        <v>554003</v>
      </c>
      <c r="G9" s="118">
        <f>VLOOKUP($A9,'Base de données'!$B$8:$I$75,7,FALSE)</f>
        <v>590515</v>
      </c>
      <c r="H9" s="99">
        <f>VLOOKUP($A9,'Base de données'!$B$8:$I$75,8,FALSE)</f>
        <v>604966</v>
      </c>
      <c r="I9" s="15"/>
      <c r="J9" s="50"/>
      <c r="K9" s="50"/>
      <c r="L9" s="50"/>
      <c r="M9" s="50"/>
      <c r="N9" s="50"/>
      <c r="O9" s="50"/>
      <c r="P9"/>
      <c r="Q9"/>
      <c r="R9"/>
    </row>
    <row r="10" spans="1:20" ht="10.5" customHeight="1" x14ac:dyDescent="0.2">
      <c r="A10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0" s="266"/>
      <c r="C10" s="266"/>
      <c r="D10" s="266"/>
      <c r="E10" s="266"/>
      <c r="F10" s="266"/>
      <c r="G10" s="266"/>
      <c r="H10" s="266"/>
      <c r="I10" s="15"/>
      <c r="J10" s="50"/>
      <c r="K10" s="50"/>
      <c r="L10" s="50"/>
      <c r="M10" s="50"/>
      <c r="N10" s="50"/>
      <c r="O10" s="50"/>
      <c r="P10"/>
      <c r="Q10"/>
      <c r="R10"/>
    </row>
    <row r="11" spans="1:20" ht="13.5" customHeight="1" x14ac:dyDescent="0.25">
      <c r="A11" s="143"/>
      <c r="B11" s="14"/>
      <c r="C11" s="14"/>
      <c r="D11" s="14"/>
      <c r="E11" s="14"/>
      <c r="F11" s="14"/>
      <c r="G11" s="14"/>
      <c r="I11" s="15"/>
      <c r="J11" s="50"/>
      <c r="K11" s="50"/>
      <c r="L11" s="50"/>
      <c r="M11" s="50"/>
      <c r="N11" s="50"/>
      <c r="O11" s="50"/>
      <c r="Q11"/>
      <c r="R11"/>
    </row>
    <row r="12" spans="1:20" ht="13.5" customHeight="1" x14ac:dyDescent="0.25">
      <c r="A12" s="143"/>
      <c r="B12" s="14"/>
      <c r="C12" s="14"/>
      <c r="D12" s="14"/>
      <c r="E12" s="14"/>
      <c r="F12" s="14"/>
      <c r="G12" s="14"/>
      <c r="I12" s="15"/>
      <c r="J12" s="50"/>
      <c r="K12" s="50"/>
      <c r="L12" s="50"/>
      <c r="M12" s="50"/>
      <c r="N12" s="50"/>
      <c r="O12" s="50"/>
      <c r="Q12"/>
      <c r="R12"/>
    </row>
    <row r="13" spans="1:20" ht="13.5" customHeight="1" x14ac:dyDescent="0.2">
      <c r="A13" s="15"/>
      <c r="B13" s="15"/>
      <c r="C13" s="15"/>
      <c r="D13" s="15"/>
      <c r="E13" s="15"/>
      <c r="F13" s="15"/>
      <c r="G13" s="15"/>
      <c r="H13"/>
      <c r="I13" s="15"/>
      <c r="J13" s="50"/>
      <c r="K13" s="50"/>
      <c r="L13" s="50"/>
      <c r="M13" s="50"/>
      <c r="N13" s="50"/>
      <c r="O13" s="50"/>
      <c r="Q13"/>
      <c r="S13"/>
    </row>
    <row r="14" spans="1:20" s="7" customFormat="1" ht="27" x14ac:dyDescent="0.2">
      <c r="A14" s="66" t="s">
        <v>111</v>
      </c>
      <c r="B14" s="291" t="s">
        <v>301</v>
      </c>
      <c r="C14" s="291" t="s">
        <v>302</v>
      </c>
      <c r="D14" s="291" t="s">
        <v>303</v>
      </c>
      <c r="E14" s="291" t="s">
        <v>304</v>
      </c>
      <c r="F14" s="291" t="str">
        <f>CONCATENATE("1999-",Aides_traitements!$I$9)</f>
        <v>1999-2010</v>
      </c>
      <c r="G14" s="291" t="str">
        <f>CONCATENATE(Aides_traitements!$I$9,"-",Aides_traitements!$I$10)</f>
        <v>2010-2015</v>
      </c>
      <c r="H14"/>
      <c r="I14" s="15"/>
      <c r="J14" s="50"/>
      <c r="K14" s="982" t="str">
        <f>CONCATENATE("Taux d'évolution annuel moyen de la
population depuis 1968 à ",A15)</f>
        <v>Taux d'évolution annuel moyen de la
population depuis 1968 à Ballan-Miré</v>
      </c>
      <c r="L14" s="982"/>
      <c r="M14" s="982"/>
      <c r="N14" s="320"/>
      <c r="O14" s="127"/>
      <c r="P14" s="5"/>
      <c r="Q14"/>
      <c r="S14"/>
    </row>
    <row r="15" spans="1:20" ht="13.5" customHeight="1" x14ac:dyDescent="0.2">
      <c r="A15" s="269" t="str">
        <f>INDEX(Aides_traitements!$A$5:$A$58,Sommaire!$C$6,1)</f>
        <v>Ballan-Miré</v>
      </c>
      <c r="B15" s="297">
        <f>VLOOKUP($A15,'Base de données'!$K$8:$Q$75,2,FALSE)</f>
        <v>5.2425871851784267E-2</v>
      </c>
      <c r="C15" s="297">
        <f>VLOOKUP($A15,'Base de données'!$K$8:$Q$75,3,FALSE)</f>
        <v>2.6391602692577676E-2</v>
      </c>
      <c r="D15" s="297">
        <f>VLOOKUP($A15,'Base de données'!$K$8:$Q$75,4,FALSE)</f>
        <v>3.5484338177147023E-2</v>
      </c>
      <c r="E15" s="297">
        <f>VLOOKUP($A15,'Base de données'!$K$8:$Q$75,5,FALSE)</f>
        <v>1.9397661449449766E-2</v>
      </c>
      <c r="F15" s="297">
        <f>VLOOKUP($A15,'Base de données'!$K$8:$Q$75,6,FALSE)</f>
        <v>1.265220029571279E-2</v>
      </c>
      <c r="G15" s="297">
        <f>VLOOKUP($A15,'Base de données'!$K$8:$Q$75,7,FALSE)</f>
        <v>-4.8582268874280965E-3</v>
      </c>
      <c r="H15"/>
      <c r="I15" s="15"/>
      <c r="J15" s="50"/>
      <c r="K15" s="982"/>
      <c r="L15" s="982"/>
      <c r="M15" s="982"/>
      <c r="N15" s="320"/>
      <c r="O15" s="127"/>
      <c r="Q15"/>
    </row>
    <row r="16" spans="1:20" ht="13.5" customHeight="1" x14ac:dyDescent="0.2">
      <c r="A16" s="270" t="str">
        <f>VLOOKUP(A15,Aides_traitements!$A$5:$B$58,2,FALSE)</f>
        <v>Tours Métropole Val de Loire</v>
      </c>
      <c r="B16" s="137">
        <f>VLOOKUP($A16,'Base de données'!$K$8:$Q$75,2,FALSE)</f>
        <v>2.3202603139583555E-2</v>
      </c>
      <c r="C16" s="137">
        <f>VLOOKUP($A16,'Base de données'!$K$8:$Q$75,3,FALSE)</f>
        <v>6.8188901130676882E-3</v>
      </c>
      <c r="D16" s="137">
        <f>VLOOKUP($A16,'Base de données'!$K$8:$Q$75,4,FALSE)</f>
        <v>4.5490014840705584E-3</v>
      </c>
      <c r="E16" s="137">
        <f>VLOOKUP($A16,'Base de données'!$K$8:$Q$75,5,FALSE)</f>
        <v>5.2555261861131353E-3</v>
      </c>
      <c r="F16" s="137">
        <f>VLOOKUP($A16,'Base de données'!$K$8:$Q$75,6,FALSE)</f>
        <v>2.8684779179057873E-3</v>
      </c>
      <c r="G16" s="137">
        <f>VLOOKUP($A16,'Base de données'!$K$8:$Q$75,7,FALSE)</f>
        <v>3.6409225837021886E-3</v>
      </c>
      <c r="H16"/>
      <c r="I16" s="15"/>
      <c r="J16" s="50"/>
      <c r="K16" s="50"/>
      <c r="L16" s="50"/>
      <c r="M16" s="50"/>
      <c r="N16" s="50"/>
      <c r="O16" s="50"/>
      <c r="Q16"/>
    </row>
    <row r="17" spans="1:19" ht="13.5" customHeight="1" x14ac:dyDescent="0.2">
      <c r="A17" s="270" t="s">
        <v>640</v>
      </c>
      <c r="B17" s="137">
        <f>VLOOKUP($A17,'Base de données'!$K$8:$Q$75,2,FALSE)</f>
        <v>2.2524183041341406E-2</v>
      </c>
      <c r="C17" s="137">
        <f>VLOOKUP($A17,'Base de données'!$K$8:$Q$75,3,FALSE)</f>
        <v>9.9968491021806827E-3</v>
      </c>
      <c r="D17" s="137">
        <f>VLOOKUP($A17,'Base de données'!$K$8:$Q$75,4,FALSE)</f>
        <v>7.0413766585812887E-3</v>
      </c>
      <c r="E17" s="137">
        <f>VLOOKUP($A17,'Base de données'!$K$8:$Q$75,5,FALSE)</f>
        <v>6.2232903213854662E-3</v>
      </c>
      <c r="F17" s="137">
        <f>VLOOKUP($A17,'Base de données'!$K$8:$Q$75,6,FALSE)</f>
        <v>4.7892744760851258E-3</v>
      </c>
      <c r="G17" s="137">
        <f>VLOOKUP($A17,'Base de données'!$K$8:$Q$75,7,FALSE)</f>
        <v>5.6142117644015777E-3</v>
      </c>
      <c r="H17"/>
      <c r="I17" s="15"/>
      <c r="J17" s="50"/>
      <c r="K17" s="50"/>
      <c r="L17" s="50"/>
      <c r="M17" s="50"/>
      <c r="N17" s="50"/>
      <c r="O17" s="50"/>
      <c r="Q17"/>
    </row>
    <row r="18" spans="1:19" ht="13.5" customHeight="1" x14ac:dyDescent="0.2">
      <c r="A18" s="298" t="s">
        <v>222</v>
      </c>
      <c r="B18" s="137">
        <f>VLOOKUP($A18,'Base de données'!$K$8:$Q$75,2,FALSE)</f>
        <v>1.2833766680698355E-2</v>
      </c>
      <c r="C18" s="137">
        <f>VLOOKUP($A18,'Base de données'!$K$8:$Q$75,3,FALSE)</f>
        <v>7.9721268873456097E-3</v>
      </c>
      <c r="D18" s="137">
        <f>VLOOKUP($A18,'Base de données'!$K$8:$Q$75,4,FALSE)</f>
        <v>5.6272599921196598E-3</v>
      </c>
      <c r="E18" s="137">
        <f>VLOOKUP($A18,'Base de données'!$K$8:$Q$75,5,FALSE)</f>
        <v>5.0660309682899474E-3</v>
      </c>
      <c r="F18" s="137">
        <f>VLOOKUP($A18,'Base de données'!$K$8:$Q$75,6,FALSE)</f>
        <v>5.8191326291909817E-3</v>
      </c>
      <c r="G18" s="137">
        <f>VLOOKUP($A18,'Base de données'!$K$8:$Q$75,7,FALSE)</f>
        <v>4.8471537436947099E-3</v>
      </c>
      <c r="H18"/>
      <c r="I18" s="15"/>
      <c r="J18" s="50"/>
      <c r="K18" s="50"/>
      <c r="L18" s="50"/>
      <c r="M18" s="50"/>
      <c r="N18" s="50"/>
      <c r="O18" s="50"/>
      <c r="Q18"/>
    </row>
    <row r="19" spans="1:19" ht="10.5" customHeight="1" x14ac:dyDescent="0.2">
      <c r="A19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9" s="83"/>
      <c r="C19" s="83"/>
      <c r="D19" s="83"/>
      <c r="E19" s="83"/>
      <c r="F19" s="83"/>
      <c r="G19" s="68"/>
      <c r="H19"/>
      <c r="I19" s="15"/>
      <c r="J19" s="50"/>
      <c r="K19" s="50"/>
      <c r="L19" s="50"/>
      <c r="M19" s="50"/>
      <c r="N19" s="50"/>
      <c r="O19" s="50"/>
      <c r="Q19"/>
    </row>
    <row r="20" spans="1:19" ht="13.5" customHeight="1" x14ac:dyDescent="0.2">
      <c r="A20" s="18"/>
      <c r="B20" s="18"/>
      <c r="C20" s="18"/>
      <c r="D20" s="18"/>
      <c r="E20" s="18"/>
      <c r="F20" s="18"/>
      <c r="G20" s="45"/>
      <c r="H20"/>
      <c r="I20" s="16"/>
      <c r="J20" s="50"/>
      <c r="K20" s="50"/>
      <c r="L20" s="50"/>
      <c r="M20" s="50"/>
      <c r="N20" s="50"/>
      <c r="O20" s="50"/>
    </row>
    <row r="21" spans="1:19" ht="13.5" customHeight="1" x14ac:dyDescent="0.2">
      <c r="A21" s="45"/>
      <c r="B21" s="45"/>
      <c r="C21" s="45"/>
      <c r="D21" s="45"/>
      <c r="E21" s="45"/>
      <c r="F21" s="45"/>
      <c r="G21" s="45"/>
      <c r="H21" s="17"/>
      <c r="I21" s="16"/>
      <c r="J21" s="50"/>
      <c r="K21" s="50"/>
      <c r="L21" s="50"/>
      <c r="M21" s="50"/>
      <c r="N21" s="50"/>
      <c r="O21" s="50"/>
    </row>
    <row r="22" spans="1:19" ht="13.5" customHeight="1" x14ac:dyDescent="0.2">
      <c r="A22" s="45"/>
      <c r="B22" s="45"/>
      <c r="C22" s="45"/>
      <c r="D22" s="45"/>
      <c r="E22" s="45"/>
      <c r="F22" s="45"/>
      <c r="G22" s="45"/>
      <c r="H22" s="17"/>
      <c r="I22" s="16"/>
      <c r="J22" s="50"/>
      <c r="K22" s="50"/>
      <c r="L22" s="50"/>
      <c r="M22" s="50"/>
      <c r="N22" s="50"/>
      <c r="O22" s="50"/>
    </row>
    <row r="23" spans="1:19" s="7" customFormat="1" ht="27" x14ac:dyDescent="0.2">
      <c r="A23" s="66" t="s">
        <v>544</v>
      </c>
      <c r="B23" s="291" t="s">
        <v>301</v>
      </c>
      <c r="C23" s="291" t="s">
        <v>302</v>
      </c>
      <c r="D23" s="291" t="s">
        <v>303</v>
      </c>
      <c r="E23" s="291" t="s">
        <v>304</v>
      </c>
      <c r="F23" s="291" t="str">
        <f>CONCATENATE("1999-",Aides_traitements!$I$9)</f>
        <v>1999-2010</v>
      </c>
      <c r="G23" s="291" t="str">
        <f>CONCATENATE(Aides_traitements!$I$9,"-",Aides_traitements!$I$10)</f>
        <v>2010-2015</v>
      </c>
      <c r="H23"/>
      <c r="I23"/>
      <c r="J23" s="50"/>
      <c r="K23" s="982"/>
      <c r="L23" s="982"/>
      <c r="M23" s="982"/>
      <c r="N23" s="320"/>
      <c r="O23" s="320"/>
      <c r="P23" s="5"/>
      <c r="Q23"/>
      <c r="S23"/>
    </row>
    <row r="24" spans="1:19" ht="13.5" customHeight="1" x14ac:dyDescent="0.2">
      <c r="A24" s="269" t="str">
        <f>INDEX(Aides_traitements!$A$5:$A$58,Sommaire!$C$6,1)</f>
        <v>Ballan-Miré</v>
      </c>
      <c r="B24" s="297">
        <f>VLOOKUP($A24,'Base de données'!$S$8:$Y$76,2,FALSE)</f>
        <v>1.3188310314186586E-2</v>
      </c>
      <c r="C24" s="297">
        <f>VLOOKUP($A24,'Base de données'!$S$8:$Y$76,3,FALSE)</f>
        <v>3.8253785817699026E-3</v>
      </c>
      <c r="D24" s="297">
        <f>VLOOKUP($A24,'Base de données'!$S$8:$Y$76,4,FALSE)</f>
        <v>7.3618958873749012E-3</v>
      </c>
      <c r="E24" s="297">
        <f>VLOOKUP($A24,'Base de données'!$S$8:$Y$76,5,FALSE)</f>
        <v>5.1173866212452148E-3</v>
      </c>
      <c r="F24" s="297">
        <f>VLOOKUP($A24,'Base de données'!$S$8:$Y$76,6,FALSE)</f>
        <v>2.223500338501579E-3</v>
      </c>
      <c r="G24" s="297">
        <f>VLOOKUP($A24,'Base de données'!$S$8:$Y$76,7,FALSE)</f>
        <v>-5.7302163287613448E-4</v>
      </c>
      <c r="H24"/>
      <c r="I24" s="12"/>
      <c r="J24" s="50"/>
      <c r="K24" s="982"/>
      <c r="L24" s="982"/>
      <c r="M24" s="982"/>
      <c r="N24" s="320"/>
      <c r="O24" s="320"/>
      <c r="Q24"/>
    </row>
    <row r="25" spans="1:19" ht="13.5" customHeight="1" x14ac:dyDescent="0.2">
      <c r="A25" s="270" t="str">
        <f>VLOOKUP(A24,Aides_traitements!$A$5:$B$58,2,FALSE)</f>
        <v>Tours Métropole Val de Loire</v>
      </c>
      <c r="B25" s="137">
        <f>VLOOKUP($A25,'Base de données'!$S$8:$Y$76,2,FALSE)</f>
        <v>1.1023730183915304E-2</v>
      </c>
      <c r="C25" s="137">
        <f>VLOOKUP($A25,'Base de données'!$S$8:$Y$76,3,FALSE)</f>
        <v>7.5526259860614906E-3</v>
      </c>
      <c r="D25" s="137">
        <f>VLOOKUP($A25,'Base de données'!$S$8:$Y$76,4,FALSE)</f>
        <v>6.210961033137224E-3</v>
      </c>
      <c r="E25" s="137">
        <f>VLOOKUP($A25,'Base de données'!$S$8:$Y$76,5,FALSE)</f>
        <v>4.6148181843140125E-3</v>
      </c>
      <c r="F25" s="137">
        <f>VLOOKUP($A25,'Base de données'!$S$8:$Y$76,6,FALSE)</f>
        <v>3.9257095567115487E-3</v>
      </c>
      <c r="G25" s="137">
        <f>VLOOKUP($A25,'Base de données'!$S$8:$Y$76,7,FALSE)</f>
        <v>3.4174724612367111E-3</v>
      </c>
      <c r="H25"/>
      <c r="I25"/>
      <c r="J25" s="50"/>
      <c r="K25" s="50"/>
      <c r="L25" s="50"/>
      <c r="M25" s="50"/>
      <c r="N25" s="50"/>
      <c r="O25" s="50"/>
      <c r="Q25"/>
    </row>
    <row r="26" spans="1:19" ht="13.5" customHeight="1" x14ac:dyDescent="0.2">
      <c r="A26" s="270" t="s">
        <v>640</v>
      </c>
      <c r="B26" s="137">
        <f>VLOOKUP($A26,'Base de données'!$S$8:$Y$76,2,FALSE)</f>
        <v>1.0089611471097781E-2</v>
      </c>
      <c r="C26" s="137">
        <f>VLOOKUP($A26,'Base de données'!$S$8:$Y$76,3,FALSE)</f>
        <v>6.6814550149353457E-3</v>
      </c>
      <c r="D26" s="137">
        <f>VLOOKUP($A26,'Base de données'!$S$8:$Y$76,4,FALSE)</f>
        <v>5.7723362781397884E-3</v>
      </c>
      <c r="E26" s="137">
        <f>VLOOKUP($A26,'Base de données'!$S$8:$Y$76,5,FALSE)</f>
        <v>4.3702279709557151E-3</v>
      </c>
      <c r="F26" s="137">
        <f>VLOOKUP($A26,'Base de données'!$S$8:$Y$76,6,FALSE)</f>
        <v>4.1256563376038859E-3</v>
      </c>
      <c r="G26" s="137">
        <f>VLOOKUP($A26,'Base de données'!$S$8:$Y$76,7,FALSE)</f>
        <v>3.8020429556874218E-3</v>
      </c>
      <c r="H26"/>
      <c r="I26"/>
      <c r="J26" s="50"/>
      <c r="K26" s="50"/>
      <c r="L26" s="50"/>
      <c r="M26" s="50"/>
      <c r="N26" s="50"/>
      <c r="O26" s="50"/>
      <c r="Q26"/>
    </row>
    <row r="27" spans="1:19" ht="13.5" customHeight="1" x14ac:dyDescent="0.2">
      <c r="A27" s="298" t="s">
        <v>222</v>
      </c>
      <c r="B27" s="137">
        <f>VLOOKUP($A27,'Base de données'!$S$8:$Y$76,2,FALSE)</f>
        <v>7.0418563636278882E-3</v>
      </c>
      <c r="C27" s="137">
        <f>VLOOKUP($A27,'Base de données'!$S$8:$Y$76,3,FALSE)</f>
        <v>3.8613902344220553E-3</v>
      </c>
      <c r="D27" s="137">
        <f>VLOOKUP($A27,'Base de données'!$S$8:$Y$76,4,FALSE)</f>
        <v>3.6904389996487478E-3</v>
      </c>
      <c r="E27" s="137">
        <f>VLOOKUP($A27,'Base de données'!$S$8:$Y$76,5,FALSE)</f>
        <v>2.6388231712513623E-3</v>
      </c>
      <c r="F27" s="137">
        <f>VLOOKUP($A27,'Base de données'!$S$8:$Y$76,6,FALSE)</f>
        <v>2.9204038753641421E-3</v>
      </c>
      <c r="G27" s="137">
        <f>VLOOKUP($A27,'Base de données'!$S$8:$Y$76,7,FALSE)</f>
        <v>2.5347685863331896E-3</v>
      </c>
      <c r="H27"/>
      <c r="I27"/>
      <c r="J27" s="50"/>
      <c r="K27" s="50"/>
      <c r="L27" s="50"/>
      <c r="M27" s="50"/>
      <c r="N27" s="50"/>
      <c r="O27" s="50"/>
      <c r="Q27"/>
    </row>
    <row r="28" spans="1:19" ht="10.5" customHeight="1" x14ac:dyDescent="0.2">
      <c r="A28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28" s="83"/>
      <c r="C28" s="83"/>
      <c r="D28" s="83"/>
      <c r="E28" s="83"/>
      <c r="F28" s="83"/>
      <c r="G28" s="68"/>
      <c r="H28"/>
      <c r="I28" s="16"/>
      <c r="J28" s="50"/>
      <c r="K28" s="50"/>
      <c r="L28" s="50"/>
      <c r="M28" s="50"/>
      <c r="N28" s="50"/>
      <c r="O28" s="50"/>
      <c r="Q28"/>
    </row>
    <row r="29" spans="1:19" ht="13.5" customHeight="1" x14ac:dyDescent="0.2">
      <c r="A29" s="45"/>
      <c r="B29" s="45"/>
      <c r="C29" s="45"/>
      <c r="D29" s="45"/>
      <c r="E29" s="45"/>
      <c r="F29" s="45"/>
      <c r="G29" s="45"/>
      <c r="H29"/>
      <c r="I29" s="16"/>
      <c r="J29" s="50"/>
      <c r="K29" s="50"/>
      <c r="L29" s="50"/>
      <c r="M29" s="50"/>
      <c r="N29" s="50"/>
      <c r="O29" s="50"/>
    </row>
    <row r="30" spans="1:19" ht="13.5" customHeight="1" x14ac:dyDescent="0.2">
      <c r="A30" s="45"/>
      <c r="B30" s="45"/>
      <c r="C30" s="45"/>
      <c r="D30" s="45"/>
      <c r="E30" s="45"/>
      <c r="F30" s="45"/>
      <c r="G30" s="45"/>
      <c r="H30"/>
      <c r="I30" s="16"/>
      <c r="J30" s="50"/>
      <c r="K30" s="50"/>
      <c r="L30" s="50"/>
      <c r="M30" s="50"/>
      <c r="N30" s="50"/>
      <c r="O30" s="50"/>
    </row>
    <row r="31" spans="1:19" ht="13.5" customHeight="1" x14ac:dyDescent="0.2">
      <c r="A31" s="45"/>
      <c r="B31" s="45"/>
      <c r="C31" s="45"/>
      <c r="D31" s="45"/>
      <c r="E31" s="45"/>
      <c r="F31" s="45"/>
      <c r="G31" s="45"/>
      <c r="H31"/>
      <c r="I31" s="16"/>
      <c r="J31" s="50"/>
      <c r="K31" s="50"/>
      <c r="L31" s="50"/>
      <c r="M31" s="50"/>
      <c r="N31" s="50"/>
      <c r="O31" s="50"/>
    </row>
    <row r="32" spans="1:19" s="7" customFormat="1" ht="27" x14ac:dyDescent="0.2">
      <c r="A32" s="66" t="s">
        <v>706</v>
      </c>
      <c r="B32" s="291" t="s">
        <v>301</v>
      </c>
      <c r="C32" s="291" t="s">
        <v>302</v>
      </c>
      <c r="D32" s="291" t="s">
        <v>303</v>
      </c>
      <c r="E32" s="291" t="s">
        <v>304</v>
      </c>
      <c r="F32" s="291" t="str">
        <f>CONCATENATE("1999-",Aides_traitements!$I$9)</f>
        <v>1999-2010</v>
      </c>
      <c r="G32" s="291" t="str">
        <f>CONCATENATE(Aides_traitements!$I$9,"-",Aides_traitements!$I$10)</f>
        <v>2010-2015</v>
      </c>
      <c r="H32"/>
      <c r="I32"/>
      <c r="J32" s="50"/>
      <c r="K32" s="982"/>
      <c r="L32" s="982"/>
      <c r="M32" s="982"/>
      <c r="N32" s="320"/>
      <c r="O32" s="320"/>
      <c r="P32" s="5"/>
      <c r="Q32"/>
      <c r="S32"/>
    </row>
    <row r="33" spans="1:17" ht="13.5" customHeight="1" x14ac:dyDescent="0.2">
      <c r="A33" s="269" t="str">
        <f>INDEX(Aides_traitements!$A$5:$A$58,Sommaire!$C$6,1)</f>
        <v>Ballan-Miré</v>
      </c>
      <c r="B33" s="297">
        <f>VLOOKUP($A33,'Base de données'!$AA$8:$AG$76,2,FALSE)</f>
        <v>3.9237561537597679E-2</v>
      </c>
      <c r="C33" s="297">
        <f>VLOOKUP($A33,'Base de données'!$AA$8:$AG$76,3,FALSE)</f>
        <v>2.2566224110807775E-2</v>
      </c>
      <c r="D33" s="297">
        <f>VLOOKUP($A33,'Base de données'!$AA$8:$AG$76,4,FALSE)</f>
        <v>2.8122442289772124E-2</v>
      </c>
      <c r="E33" s="297">
        <f>VLOOKUP($A33,'Base de données'!$AA$8:$AG$76,5,FALSE)</f>
        <v>1.4280274828204553E-2</v>
      </c>
      <c r="F33" s="297">
        <f>VLOOKUP($A33,'Base de données'!$AA$8:$AG$76,6,FALSE)</f>
        <v>1.0428699957211211E-2</v>
      </c>
      <c r="G33" s="297">
        <f>VLOOKUP($A33,'Base de données'!$AA$8:$AG$76,7,FALSE)</f>
        <v>-4.2852052545519622E-3</v>
      </c>
      <c r="H33"/>
      <c r="I33" s="12"/>
      <c r="J33" s="50"/>
      <c r="K33" s="982"/>
      <c r="L33" s="982"/>
      <c r="M33" s="982"/>
      <c r="N33" s="320"/>
      <c r="O33" s="320"/>
      <c r="Q33"/>
    </row>
    <row r="34" spans="1:17" ht="13.5" customHeight="1" x14ac:dyDescent="0.2">
      <c r="A34" s="270" t="str">
        <f>VLOOKUP(A33,Aides_traitements!$A$5:$B$58,2,FALSE)</f>
        <v>Tours Métropole Val de Loire</v>
      </c>
      <c r="B34" s="137">
        <f>VLOOKUP($A34,'Base de données'!$AA$8:$AG$76,2,FALSE)</f>
        <v>1.217887295566825E-2</v>
      </c>
      <c r="C34" s="137">
        <f>VLOOKUP($A34,'Base de données'!$AA$8:$AG$76,3,FALSE)</f>
        <v>-7.3373587299380161E-4</v>
      </c>
      <c r="D34" s="137">
        <f>VLOOKUP($A34,'Base de données'!$AA$8:$AG$76,4,FALSE)</f>
        <v>-1.6619595490666658E-3</v>
      </c>
      <c r="E34" s="137">
        <f>VLOOKUP($A34,'Base de données'!$AA$8:$AG$76,5,FALSE)</f>
        <v>6.4070800179912252E-4</v>
      </c>
      <c r="F34" s="137">
        <f>VLOOKUP($A34,'Base de données'!$AA$8:$AG$76,6,FALSE)</f>
        <v>-1.0572316388057614E-3</v>
      </c>
      <c r="G34" s="137">
        <f>VLOOKUP($A34,'Base de données'!$AA$8:$AG$76,7,FALSE)</f>
        <v>2.2345012246547728E-4</v>
      </c>
      <c r="H34"/>
      <c r="I34"/>
      <c r="J34" s="50"/>
      <c r="K34" s="50"/>
      <c r="L34" s="50"/>
      <c r="M34" s="50"/>
      <c r="N34" s="50"/>
      <c r="O34" s="50"/>
      <c r="Q34"/>
    </row>
    <row r="35" spans="1:17" ht="13.5" customHeight="1" x14ac:dyDescent="0.2">
      <c r="A35" s="270" t="s">
        <v>640</v>
      </c>
      <c r="B35" s="137">
        <f>VLOOKUP($A35,'Base de données'!$AA$8:$AG$76,2,FALSE)</f>
        <v>1.2434571570243625E-2</v>
      </c>
      <c r="C35" s="137">
        <f>VLOOKUP($A35,'Base de données'!$AA$8:$AG$76,3,FALSE)</f>
        <v>3.315394087245337E-3</v>
      </c>
      <c r="D35" s="137">
        <f>VLOOKUP($A35,'Base de données'!$AA$8:$AG$76,4,FALSE)</f>
        <v>1.2690403804415003E-3</v>
      </c>
      <c r="E35" s="137">
        <f>VLOOKUP($A35,'Base de données'!$AA$8:$AG$76,5,FALSE)</f>
        <v>1.8530623504297518E-3</v>
      </c>
      <c r="F35" s="137">
        <f>VLOOKUP($A35,'Base de données'!$AA$8:$AG$76,6,FALSE)</f>
        <v>6.6361813848123986E-4</v>
      </c>
      <c r="G35" s="137">
        <f>VLOOKUP($A35,'Base de données'!$AA$8:$AG$76,7,FALSE)</f>
        <v>1.812168808714156E-3</v>
      </c>
      <c r="H35"/>
      <c r="I35"/>
      <c r="J35" s="50"/>
      <c r="K35" s="50"/>
      <c r="L35" s="50"/>
      <c r="M35" s="50"/>
      <c r="N35" s="50"/>
      <c r="O35" s="50"/>
      <c r="Q35"/>
    </row>
    <row r="36" spans="1:17" ht="13.5" customHeight="1" x14ac:dyDescent="0.2">
      <c r="A36" s="298" t="s">
        <v>222</v>
      </c>
      <c r="B36" s="137">
        <f>VLOOKUP($A36,'Base de données'!$AA$8:$AG$76,2,FALSE)</f>
        <v>5.7919103170704662E-3</v>
      </c>
      <c r="C36" s="137">
        <f>VLOOKUP($A36,'Base de données'!$AA$8:$AG$76,3,FALSE)</f>
        <v>4.1107366529235549E-3</v>
      </c>
      <c r="D36" s="137">
        <f>VLOOKUP($A36,'Base de données'!$AA$8:$AG$76,4,FALSE)</f>
        <v>1.9368209924709116E-3</v>
      </c>
      <c r="E36" s="137">
        <f>VLOOKUP($A36,'Base de données'!$AA$8:$AG$76,5,FALSE)</f>
        <v>2.4272077970385855E-3</v>
      </c>
      <c r="F36" s="137">
        <f>VLOOKUP($A36,'Base de données'!$AA$8:$AG$76,6,FALSE)</f>
        <v>2.8987287538268396E-3</v>
      </c>
      <c r="G36" s="137">
        <f>VLOOKUP($A36,'Base de données'!$AA$8:$AG$76,7,FALSE)</f>
        <v>2.3123851573615202E-3</v>
      </c>
      <c r="H36"/>
      <c r="I36"/>
      <c r="J36" s="50"/>
      <c r="K36" s="50"/>
      <c r="L36" s="50"/>
      <c r="M36" s="50"/>
      <c r="N36" s="50"/>
      <c r="O36" s="50"/>
      <c r="Q36"/>
    </row>
    <row r="37" spans="1:17" ht="10.5" customHeight="1" x14ac:dyDescent="0.2">
      <c r="A37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37" s="83"/>
      <c r="C37" s="83"/>
      <c r="D37" s="83"/>
      <c r="E37" s="83"/>
      <c r="F37" s="83"/>
      <c r="G37" s="68"/>
      <c r="H37" s="17"/>
      <c r="I37" s="16"/>
      <c r="J37" s="50"/>
      <c r="K37" s="50"/>
      <c r="L37" s="50"/>
      <c r="M37" s="50"/>
      <c r="N37" s="50"/>
      <c r="O37" s="50"/>
      <c r="Q37"/>
    </row>
    <row r="38" spans="1:17" ht="14.25" customHeight="1" x14ac:dyDescent="0.2">
      <c r="A38" s="45"/>
      <c r="B38" s="45"/>
      <c r="C38" s="45"/>
      <c r="D38" s="45"/>
      <c r="E38" s="45"/>
      <c r="F38" s="45"/>
      <c r="G38" s="45"/>
      <c r="H38" s="17"/>
      <c r="I38" s="16"/>
      <c r="J38" s="50"/>
      <c r="K38" s="50"/>
      <c r="L38" s="50"/>
      <c r="M38" s="50"/>
      <c r="N38" s="50"/>
      <c r="O38" s="50"/>
    </row>
    <row r="39" spans="1:17" ht="14.25" customHeight="1" x14ac:dyDescent="0.2">
      <c r="A39" s="10"/>
      <c r="B39" s="13"/>
      <c r="C39" s="13"/>
      <c r="D39" s="13"/>
      <c r="E39" s="13"/>
      <c r="J39"/>
      <c r="K39"/>
      <c r="L39"/>
      <c r="M39"/>
      <c r="N39"/>
      <c r="O39"/>
    </row>
    <row r="40" spans="1:17" ht="14.25" customHeight="1" x14ac:dyDescent="0.2">
      <c r="A40" s="10"/>
      <c r="B40" s="13"/>
      <c r="C40" s="13"/>
      <c r="D40" s="13"/>
      <c r="E40" s="13"/>
      <c r="J40"/>
      <c r="K40"/>
      <c r="L40"/>
      <c r="M40"/>
      <c r="N40"/>
      <c r="O40"/>
    </row>
    <row r="41" spans="1:17" ht="14.25" customHeight="1" x14ac:dyDescent="0.2">
      <c r="A41" s="10"/>
      <c r="B41" s="13"/>
      <c r="C41" s="13"/>
      <c r="D41" s="13"/>
      <c r="E41" s="13"/>
      <c r="J41"/>
      <c r="K41"/>
      <c r="L41"/>
      <c r="M41"/>
      <c r="N41"/>
      <c r="O41"/>
    </row>
    <row r="42" spans="1:17" ht="15" customHeight="1" x14ac:dyDescent="0.25">
      <c r="A42" s="133" t="s">
        <v>753</v>
      </c>
      <c r="B42" s="134"/>
      <c r="C42" s="134"/>
      <c r="D42" s="134"/>
      <c r="E42" s="134"/>
      <c r="F42" s="134"/>
      <c r="G42" s="134"/>
      <c r="H42" s="134"/>
      <c r="I42" s="134"/>
      <c r="J42" s="135"/>
      <c r="K42" s="135"/>
      <c r="L42" s="135"/>
      <c r="M42" s="135"/>
      <c r="N42" s="135"/>
      <c r="O42" s="135"/>
    </row>
    <row r="43" spans="1:17" ht="14.25" customHeight="1" x14ac:dyDescent="0.2">
      <c r="J43" s="50"/>
      <c r="K43" s="50"/>
      <c r="L43" s="50"/>
      <c r="M43" s="50"/>
      <c r="N43" s="50"/>
      <c r="O43" s="50"/>
    </row>
    <row r="44" spans="1:17" ht="27" x14ac:dyDescent="0.2">
      <c r="A44" s="186" t="str">
        <f>CONCATENATE("Nombre de naissances domiciliées entre ",$B$44," et ",$K$44)</f>
        <v>Nombre de naissances domiciliées entre 2008 et 2017</v>
      </c>
      <c r="B44" s="291">
        <v>2008</v>
      </c>
      <c r="C44" s="291">
        <f>B44+1</f>
        <v>2009</v>
      </c>
      <c r="D44" s="291">
        <f t="shared" ref="D44:K44" si="0">C44+1</f>
        <v>2010</v>
      </c>
      <c r="E44" s="291">
        <f t="shared" si="0"/>
        <v>2011</v>
      </c>
      <c r="F44" s="291">
        <f t="shared" si="0"/>
        <v>2012</v>
      </c>
      <c r="G44" s="291">
        <f t="shared" si="0"/>
        <v>2013</v>
      </c>
      <c r="H44" s="291">
        <f t="shared" si="0"/>
        <v>2014</v>
      </c>
      <c r="I44" s="291">
        <f t="shared" si="0"/>
        <v>2015</v>
      </c>
      <c r="J44" s="291">
        <f t="shared" si="0"/>
        <v>2016</v>
      </c>
      <c r="K44" s="291">
        <f t="shared" si="0"/>
        <v>2017</v>
      </c>
      <c r="L44" s="50"/>
      <c r="M44" s="50"/>
      <c r="N44" s="50"/>
      <c r="O44" s="50"/>
    </row>
    <row r="45" spans="1:17" ht="13.5" customHeight="1" x14ac:dyDescent="0.2">
      <c r="A45" s="269" t="str">
        <f>INDEX(Aides_traitements!$A$5:$A$58,Sommaire!$C$6,1)</f>
        <v>Ballan-Miré</v>
      </c>
      <c r="B45" s="267">
        <f>VLOOKUP($A45,'Base de données'!$BS$8:$CC$75,2,FALSE)</f>
        <v>79</v>
      </c>
      <c r="C45" s="267">
        <f>VLOOKUP($A45,'Base de données'!$BS$8:$CC$75,3,FALSE)</f>
        <v>74</v>
      </c>
      <c r="D45" s="267">
        <f>VLOOKUP($A45,'Base de données'!$BS$8:$CC$75,4,FALSE)</f>
        <v>67</v>
      </c>
      <c r="E45" s="267">
        <f>VLOOKUP($A45,'Base de données'!$BS$8:$CC$75,5,FALSE)</f>
        <v>74</v>
      </c>
      <c r="F45" s="267">
        <f>VLOOKUP($A45,'Base de données'!$BS$8:$CC$75,6,FALSE)</f>
        <v>57</v>
      </c>
      <c r="G45" s="267">
        <f>VLOOKUP($A45,'Base de données'!$BS$8:$CC$75,7,FALSE)</f>
        <v>64</v>
      </c>
      <c r="H45" s="267">
        <f>VLOOKUP($A45,'Base de données'!$BS$8:$CC$75,8,FALSE)</f>
        <v>62</v>
      </c>
      <c r="I45" s="267">
        <f>VLOOKUP($A45,'Base de données'!$BS$8:$CC$75,9,FALSE)</f>
        <v>67</v>
      </c>
      <c r="J45" s="267">
        <f>VLOOKUP($A45,'Base de données'!$BS$8:$CC$75,10,FALSE)</f>
        <v>67</v>
      </c>
      <c r="K45" s="267">
        <f>VLOOKUP($A45,'Base de données'!$BS$8:$CC$75,11,FALSE)</f>
        <v>68</v>
      </c>
      <c r="L45" s="50"/>
      <c r="M45" s="50"/>
      <c r="N45" s="50"/>
      <c r="O45" s="50"/>
    </row>
    <row r="46" spans="1:17" ht="13.5" customHeight="1" x14ac:dyDescent="0.2">
      <c r="A46" s="270" t="str">
        <f>VLOOKUP(A45,Aides_traitements!$A$5:$B$58,2,FALSE)</f>
        <v>Tours Métropole Val de Loire</v>
      </c>
      <c r="B46" s="99">
        <f>VLOOKUP($A46,'Base de données'!$BS$8:$CC$75,2,FALSE)</f>
        <v>3307</v>
      </c>
      <c r="C46" s="99">
        <f>VLOOKUP($A46,'Base de données'!$BS$8:$CC$75,3,FALSE)</f>
        <v>3345</v>
      </c>
      <c r="D46" s="99">
        <f>VLOOKUP($A46,'Base de données'!$BS$8:$CC$75,4,FALSE)</f>
        <v>3368</v>
      </c>
      <c r="E46" s="99">
        <f>VLOOKUP($A46,'Base de données'!$BS$8:$CC$75,5,FALSE)</f>
        <v>3294</v>
      </c>
      <c r="F46" s="99">
        <f>VLOOKUP($A46,'Base de données'!$BS$8:$CC$75,6,FALSE)</f>
        <v>3321</v>
      </c>
      <c r="G46" s="99">
        <f>VLOOKUP($A46,'Base de données'!$BS$8:$CC$75,7,FALSE)</f>
        <v>3289</v>
      </c>
      <c r="H46" s="99">
        <f>VLOOKUP($A46,'Base de données'!$BS$8:$CC$75,8,FALSE)</f>
        <v>3412</v>
      </c>
      <c r="I46" s="99">
        <f>VLOOKUP($A46,'Base de données'!$BS$8:$CC$75,9,FALSE)</f>
        <v>3298</v>
      </c>
      <c r="J46" s="99">
        <f>VLOOKUP($A46,'Base de données'!$BS$8:$CC$75,10,FALSE)</f>
        <v>3346</v>
      </c>
      <c r="K46" s="99">
        <f>VLOOKUP($A46,'Base de données'!$BS$8:$CC$75,11,FALSE)</f>
        <v>3167</v>
      </c>
      <c r="L46" s="50"/>
      <c r="M46" s="50"/>
      <c r="N46" s="50"/>
      <c r="O46" s="50"/>
    </row>
    <row r="47" spans="1:17" ht="13.5" customHeight="1" x14ac:dyDescent="0.2">
      <c r="A47" s="270" t="s">
        <v>640</v>
      </c>
      <c r="B47" s="99">
        <f>VLOOKUP($A47,'Base de données'!$BS$8:$CC$75,2,FALSE)</f>
        <v>4288</v>
      </c>
      <c r="C47" s="99">
        <f>VLOOKUP($A47,'Base de données'!$BS$8:$CC$75,3,FALSE)</f>
        <v>4335</v>
      </c>
      <c r="D47" s="99">
        <f>VLOOKUP($A47,'Base de données'!$BS$8:$CC$75,4,FALSE)</f>
        <v>4419</v>
      </c>
      <c r="E47" s="99">
        <f>VLOOKUP($A47,'Base de données'!$BS$8:$CC$75,5,FALSE)</f>
        <v>4299</v>
      </c>
      <c r="F47" s="99">
        <f>VLOOKUP($A47,'Base de données'!$BS$8:$CC$75,6,FALSE)</f>
        <v>4349</v>
      </c>
      <c r="G47" s="99">
        <f>VLOOKUP($A47,'Base de données'!$BS$8:$CC$75,7,FALSE)</f>
        <v>4308</v>
      </c>
      <c r="H47" s="99">
        <f>VLOOKUP($A47,'Base de données'!$BS$8:$CC$75,8,FALSE)</f>
        <v>4458</v>
      </c>
      <c r="I47" s="99">
        <f>VLOOKUP($A47,'Base de données'!$BS$8:$CC$75,9,FALSE)</f>
        <v>4308</v>
      </c>
      <c r="J47" s="99">
        <f>VLOOKUP($A47,'Base de données'!$BS$8:$CC$75,10,FALSE)</f>
        <v>4327</v>
      </c>
      <c r="K47" s="99">
        <f>VLOOKUP($A47,'Base de données'!$BS$8:$CC$75,11,FALSE)</f>
        <v>4131</v>
      </c>
      <c r="L47" s="50"/>
      <c r="M47" s="50"/>
      <c r="N47" s="50"/>
      <c r="O47" s="50"/>
    </row>
    <row r="48" spans="1:17" ht="13.5" customHeight="1" x14ac:dyDescent="0.2">
      <c r="A48" s="290" t="s">
        <v>222</v>
      </c>
      <c r="B48" s="99">
        <f>VLOOKUP($A48,'Base de données'!$BS$8:$CC$75,2,FALSE)</f>
        <v>6811</v>
      </c>
      <c r="C48" s="99">
        <f>VLOOKUP($A48,'Base de données'!$BS$8:$CC$75,3,FALSE)</f>
        <v>6828</v>
      </c>
      <c r="D48" s="99">
        <f>VLOOKUP($A48,'Base de données'!$BS$8:$CC$75,4,FALSE)</f>
        <v>6886</v>
      </c>
      <c r="E48" s="99">
        <f>VLOOKUP($A48,'Base de données'!$BS$8:$CC$75,5,FALSE)</f>
        <v>6696</v>
      </c>
      <c r="F48" s="99">
        <f>VLOOKUP($A48,'Base de données'!$BS$8:$CC$75,6,FALSE)</f>
        <v>6796</v>
      </c>
      <c r="G48" s="99">
        <f>VLOOKUP($A48,'Base de données'!$BS$8:$CC$75,7,FALSE)</f>
        <v>6594</v>
      </c>
      <c r="H48" s="99">
        <f>VLOOKUP($A48,'Base de données'!$BS$8:$CC$75,8,FALSE)</f>
        <v>6718</v>
      </c>
      <c r="I48" s="99">
        <f>VLOOKUP($A48,'Base de données'!$BS$8:$CC$75,9,FALSE)</f>
        <v>6458</v>
      </c>
      <c r="J48" s="99">
        <f>VLOOKUP($A48,'Base de données'!$BS$8:$CC$75,10,FALSE)</f>
        <v>6400</v>
      </c>
      <c r="K48" s="99">
        <f>VLOOKUP($A48,'Base de données'!$BS$8:$CC$75,11,FALSE)</f>
        <v>6206</v>
      </c>
      <c r="L48" s="50"/>
      <c r="M48" s="50"/>
      <c r="N48" s="50"/>
      <c r="O48" s="50"/>
    </row>
    <row r="49" spans="1:25" ht="10.5" customHeight="1" x14ac:dyDescent="0.2">
      <c r="A49" s="136" t="s">
        <v>135</v>
      </c>
      <c r="B49" s="15"/>
      <c r="C49"/>
      <c r="D49" s="16"/>
      <c r="E49" s="16"/>
      <c r="J49" s="50"/>
      <c r="K49" s="50"/>
      <c r="L49" s="50"/>
      <c r="M49" s="50"/>
      <c r="N49" s="50"/>
      <c r="O49" s="50"/>
    </row>
    <row r="50" spans="1:25" s="38" customFormat="1" ht="14.25" customHeight="1" x14ac:dyDescent="0.2">
      <c r="J50" s="54"/>
      <c r="K50" s="50"/>
      <c r="L50" s="50"/>
      <c r="M50" s="50"/>
      <c r="N50" s="50"/>
      <c r="O50" s="50"/>
    </row>
    <row r="51" spans="1:25" s="38" customFormat="1" ht="14.25" customHeight="1" x14ac:dyDescent="0.2">
      <c r="J51" s="54"/>
      <c r="K51" s="50"/>
      <c r="L51" s="50"/>
      <c r="M51" s="50"/>
      <c r="N51" s="50"/>
      <c r="O51" s="50"/>
    </row>
    <row r="52" spans="1:25" ht="27" x14ac:dyDescent="0.2">
      <c r="A52" s="186" t="str">
        <f>CONCATENATE("Nombre de décès domiciliés entre ",$B$52," et ",$K$52)</f>
        <v>Nombre de décès domiciliés entre 2008 et 2017</v>
      </c>
      <c r="B52" s="291">
        <v>2008</v>
      </c>
      <c r="C52" s="291">
        <f t="shared" ref="C52:K52" si="1">B52+1</f>
        <v>2009</v>
      </c>
      <c r="D52" s="291">
        <f t="shared" si="1"/>
        <v>2010</v>
      </c>
      <c r="E52" s="291">
        <f t="shared" si="1"/>
        <v>2011</v>
      </c>
      <c r="F52" s="291">
        <f t="shared" si="1"/>
        <v>2012</v>
      </c>
      <c r="G52" s="291">
        <f t="shared" si="1"/>
        <v>2013</v>
      </c>
      <c r="H52" s="291">
        <f t="shared" si="1"/>
        <v>2014</v>
      </c>
      <c r="I52" s="291">
        <f t="shared" si="1"/>
        <v>2015</v>
      </c>
      <c r="J52" s="291">
        <f t="shared" si="1"/>
        <v>2016</v>
      </c>
      <c r="K52" s="291">
        <f t="shared" si="1"/>
        <v>2017</v>
      </c>
      <c r="L52" s="135"/>
      <c r="M52" s="135"/>
      <c r="N52" s="135"/>
      <c r="O52" s="135"/>
      <c r="P52" s="38"/>
      <c r="S52"/>
      <c r="T52"/>
      <c r="U52"/>
      <c r="V52"/>
      <c r="W52"/>
      <c r="X52"/>
      <c r="Y52"/>
    </row>
    <row r="53" spans="1:25" ht="13.5" customHeight="1" x14ac:dyDescent="0.2">
      <c r="A53" s="269" t="str">
        <f>INDEX(Aides_traitements!$A$5:$A$58,Sommaire!$C$6,1)</f>
        <v>Ballan-Miré</v>
      </c>
      <c r="B53" s="267">
        <f>VLOOKUP($A53,'Base de données'!$CM$8:$CW$75,2,FALSE)</f>
        <v>69</v>
      </c>
      <c r="C53" s="267">
        <f>VLOOKUP($A53,'Base de données'!$CM$8:$CW$75,3,FALSE)</f>
        <v>56</v>
      </c>
      <c r="D53" s="267">
        <f>VLOOKUP($A53,'Base de données'!$CM$8:$CW$75,4,FALSE)</f>
        <v>58</v>
      </c>
      <c r="E53" s="267">
        <f>VLOOKUP($A53,'Base de données'!$CM$8:$CW$75,5,FALSE)</f>
        <v>80</v>
      </c>
      <c r="F53" s="267">
        <f>VLOOKUP($A53,'Base de données'!$CM$8:$CW$75,6,FALSE)</f>
        <v>63</v>
      </c>
      <c r="G53" s="267">
        <f>VLOOKUP($A53,'Base de données'!$CM$8:$CW$75,7,FALSE)</f>
        <v>83</v>
      </c>
      <c r="H53" s="267">
        <f>VLOOKUP($A53,'Base de données'!$CM$8:$CW$75,8,FALSE)</f>
        <v>63</v>
      </c>
      <c r="I53" s="267">
        <f>VLOOKUP($A53,'Base de données'!$CM$8:$CW$75,9,FALSE)</f>
        <v>71</v>
      </c>
      <c r="J53" s="267">
        <f>VLOOKUP($A53,'Base de données'!$CM$8:$CW$75,10,FALSE)</f>
        <v>82</v>
      </c>
      <c r="K53" s="267">
        <f>VLOOKUP($A53,'Base de données'!$CM$8:$CW$75,11,FALSE)</f>
        <v>84</v>
      </c>
      <c r="L53" s="135"/>
      <c r="M53" s="135"/>
      <c r="N53" s="135"/>
      <c r="O53" s="135"/>
      <c r="P53" s="38"/>
      <c r="S53"/>
      <c r="T53"/>
      <c r="U53"/>
      <c r="V53"/>
      <c r="W53"/>
      <c r="X53"/>
      <c r="Y53"/>
    </row>
    <row r="54" spans="1:25" ht="13.5" customHeight="1" x14ac:dyDescent="0.2">
      <c r="A54" s="270" t="str">
        <f>VLOOKUP(A53,Aides_traitements!$A$5:$B$58,2,FALSE)</f>
        <v>Tours Métropole Val de Loire</v>
      </c>
      <c r="B54" s="99">
        <f>VLOOKUP($A54,'Base de données'!$CM$8:$CW$75,2,FALSE)</f>
        <v>2235</v>
      </c>
      <c r="C54" s="99">
        <f>VLOOKUP($A54,'Base de données'!$CM$8:$CW$75,3,FALSE)</f>
        <v>2293</v>
      </c>
      <c r="D54" s="99">
        <f>VLOOKUP($A54,'Base de données'!$CM$8:$CW$75,4,FALSE)</f>
        <v>2267</v>
      </c>
      <c r="E54" s="99">
        <f>VLOOKUP($A54,'Base de données'!$CM$8:$CW$75,5,FALSE)</f>
        <v>2310</v>
      </c>
      <c r="F54" s="99">
        <f>VLOOKUP($A54,'Base de données'!$CM$8:$CW$75,6,FALSE)</f>
        <v>2361</v>
      </c>
      <c r="G54" s="99">
        <f>VLOOKUP($A54,'Base de données'!$CM$8:$CW$75,7,FALSE)</f>
        <v>2432</v>
      </c>
      <c r="H54" s="99">
        <f>VLOOKUP($A54,'Base de données'!$CM$8:$CW$75,8,FALSE)</f>
        <v>2374</v>
      </c>
      <c r="I54" s="99">
        <f>VLOOKUP($A54,'Base de données'!$CM$8:$CW$75,9,FALSE)</f>
        <v>2543</v>
      </c>
      <c r="J54" s="99">
        <f>VLOOKUP($A54,'Base de données'!$CM$8:$CW$75,10,FALSE)</f>
        <v>2437</v>
      </c>
      <c r="K54" s="99">
        <f>VLOOKUP($A54,'Base de données'!$CM$8:$CW$75,11,FALSE)</f>
        <v>2555</v>
      </c>
      <c r="L54" s="135"/>
      <c r="M54" s="135"/>
      <c r="N54" s="135"/>
      <c r="O54" s="135"/>
      <c r="P54" s="38"/>
      <c r="S54"/>
      <c r="T54"/>
      <c r="U54"/>
      <c r="V54"/>
      <c r="W54"/>
      <c r="X54"/>
      <c r="Y54"/>
    </row>
    <row r="55" spans="1:25" ht="13.5" customHeight="1" x14ac:dyDescent="0.2">
      <c r="A55" s="270" t="s">
        <v>640</v>
      </c>
      <c r="B55" s="99">
        <f>VLOOKUP($A55,'Base de données'!$CM$8:$CW$75,2,FALSE)</f>
        <v>2801</v>
      </c>
      <c r="C55" s="99">
        <f>VLOOKUP($A55,'Base de données'!$CM$8:$CW$75,3,FALSE)</f>
        <v>2881</v>
      </c>
      <c r="D55" s="99">
        <f>VLOOKUP($A55,'Base de données'!$CM$8:$CW$75,4,FALSE)</f>
        <v>2826</v>
      </c>
      <c r="E55" s="99">
        <f>VLOOKUP($A55,'Base de données'!$CM$8:$CW$75,5,FALSE)</f>
        <v>2867</v>
      </c>
      <c r="F55" s="99">
        <f>VLOOKUP($A55,'Base de données'!$CM$8:$CW$75,6,FALSE)</f>
        <v>2977</v>
      </c>
      <c r="G55" s="99">
        <f>VLOOKUP($A55,'Base de données'!$CM$8:$CW$75,7,FALSE)</f>
        <v>3061</v>
      </c>
      <c r="H55" s="99">
        <f>VLOOKUP($A55,'Base de données'!$CM$8:$CW$75,8,FALSE)</f>
        <v>2956</v>
      </c>
      <c r="I55" s="99">
        <f>VLOOKUP($A55,'Base de données'!$CM$8:$CW$75,9,FALSE)</f>
        <v>3201</v>
      </c>
      <c r="J55" s="99">
        <f>VLOOKUP($A55,'Base de données'!$CM$8:$CW$75,10,FALSE)</f>
        <v>3071</v>
      </c>
      <c r="K55" s="99">
        <f>VLOOKUP($A55,'Base de données'!$CM$8:$CW$75,11,FALSE)</f>
        <v>3299</v>
      </c>
      <c r="L55" s="135"/>
      <c r="M55" s="135"/>
      <c r="N55" s="135"/>
      <c r="O55" s="135"/>
      <c r="P55" s="38"/>
      <c r="S55"/>
      <c r="T55"/>
      <c r="U55"/>
      <c r="V55"/>
      <c r="W55"/>
      <c r="X55"/>
      <c r="Y55"/>
    </row>
    <row r="56" spans="1:25" ht="13.5" customHeight="1" x14ac:dyDescent="0.2">
      <c r="A56" s="290" t="s">
        <v>222</v>
      </c>
      <c r="B56" s="99">
        <f>VLOOKUP($A56,'Base de données'!$CM$8:$CW$75,2,FALSE)</f>
        <v>4976</v>
      </c>
      <c r="C56" s="99">
        <f>VLOOKUP($A56,'Base de données'!$CM$8:$CW$75,3,FALSE)</f>
        <v>5184</v>
      </c>
      <c r="D56" s="99">
        <f>VLOOKUP($A56,'Base de données'!$CM$8:$CW$75,4,FALSE)</f>
        <v>5148</v>
      </c>
      <c r="E56" s="99">
        <f>VLOOKUP($A56,'Base de données'!$CM$8:$CW$75,5,FALSE)</f>
        <v>5096</v>
      </c>
      <c r="F56" s="99">
        <f>VLOOKUP($A56,'Base de données'!$CM$8:$CW$75,6,FALSE)</f>
        <v>5247</v>
      </c>
      <c r="G56" s="99">
        <f>VLOOKUP($A56,'Base de données'!$CM$8:$CW$75,7,FALSE)</f>
        <v>5415</v>
      </c>
      <c r="H56" s="99">
        <f>VLOOKUP($A56,'Base de données'!$CM$8:$CW$75,8,FALSE)</f>
        <v>5227</v>
      </c>
      <c r="I56" s="99">
        <f>VLOOKUP($A56,'Base de données'!$CM$8:$CW$75,9,FALSE)</f>
        <v>5575</v>
      </c>
      <c r="J56" s="99">
        <f>VLOOKUP($A56,'Base de données'!$CM$8:$CW$75,10,FALSE)</f>
        <v>5475</v>
      </c>
      <c r="K56" s="99">
        <f>VLOOKUP($A56,'Base de données'!$CM$8:$CW$75,11,FALSE)</f>
        <v>5783</v>
      </c>
      <c r="L56" s="135"/>
      <c r="M56" s="135"/>
      <c r="N56" s="135"/>
      <c r="O56" s="135"/>
      <c r="P56" s="38"/>
      <c r="S56"/>
      <c r="T56"/>
      <c r="U56"/>
      <c r="V56"/>
      <c r="W56"/>
      <c r="X56"/>
      <c r="Y56"/>
    </row>
    <row r="57" spans="1:25" ht="10.5" customHeight="1" x14ac:dyDescent="0.2">
      <c r="A57" s="136" t="s">
        <v>135</v>
      </c>
      <c r="B57" s="1"/>
      <c r="C57"/>
      <c r="D57" s="1"/>
      <c r="E57" s="2"/>
      <c r="J57" s="50"/>
      <c r="K57" s="50"/>
      <c r="L57" s="135"/>
      <c r="M57" s="135"/>
      <c r="N57" s="135"/>
      <c r="O57" s="135"/>
      <c r="S57"/>
      <c r="T57"/>
      <c r="U57"/>
      <c r="V57"/>
      <c r="W57"/>
      <c r="X57"/>
      <c r="Y57"/>
    </row>
    <row r="58" spans="1:25" ht="14.25" customHeight="1" x14ac:dyDescent="0.2">
      <c r="J58" s="50"/>
      <c r="K58" s="50"/>
      <c r="L58" s="50"/>
      <c r="M58" s="50"/>
      <c r="N58" s="50"/>
      <c r="O58" s="50"/>
    </row>
    <row r="59" spans="1:25" ht="14.25" customHeight="1" x14ac:dyDescent="0.2">
      <c r="J59" s="50"/>
      <c r="K59" s="50"/>
      <c r="L59" s="50"/>
      <c r="M59" s="50"/>
      <c r="N59" s="50"/>
      <c r="O59" s="50"/>
    </row>
    <row r="60" spans="1:25" s="7" customFormat="1" ht="13.5" x14ac:dyDescent="0.2">
      <c r="A60" s="66" t="s">
        <v>327</v>
      </c>
      <c r="B60" s="291" t="str">
        <f>CONCATENATE(Aides_traitements!$I$4,"-",Aides_traitements!$I$5)</f>
        <v>1968-1975</v>
      </c>
      <c r="C60" s="291" t="str">
        <f>CONCATENATE(Aides_traitements!$I$5,"-",Aides_traitements!$I$6)</f>
        <v>1975-1982</v>
      </c>
      <c r="D60" s="291" t="str">
        <f>CONCATENATE(Aides_traitements!$I$6,"-",Aides_traitements!$I$7)</f>
        <v>1982-1990</v>
      </c>
      <c r="E60" s="291" t="str">
        <f>CONCATENATE(Aides_traitements!$I$7,"-",Aides_traitements!$I$8)</f>
        <v>1990-1999</v>
      </c>
      <c r="F60" s="291" t="str">
        <f>CONCATENATE(Aides_traitements!$I$8,"-",Aides_traitements!$I$9)</f>
        <v>1999-2010</v>
      </c>
      <c r="G60" s="291" t="str">
        <f>CONCATENATE(Aides_traitements!$I$9,"-",Aides_traitements!$I$10)</f>
        <v>2010-2015</v>
      </c>
      <c r="H60" s="5"/>
      <c r="I60" s="5"/>
      <c r="J60" s="52"/>
      <c r="K60" s="51" t="str">
        <f>CONCATENATE("Évolution des naissances et des décès à 
",A61," entre ",B44," et ",K44)</f>
        <v>Évolution des naissances et des décès à 
Ballan-Miré entre 2008 et 2017</v>
      </c>
      <c r="L60" s="50"/>
      <c r="M60" s="50"/>
      <c r="N60" s="50"/>
      <c r="O60" s="50"/>
    </row>
    <row r="61" spans="1:25" ht="13.5" customHeight="1" x14ac:dyDescent="0.2">
      <c r="A61" s="269" t="str">
        <f>INDEX(Aides_traitements!$A$5:$A$58,Sommaire!$C$6,1)</f>
        <v>Ballan-Miré</v>
      </c>
      <c r="B61" s="289">
        <f>VLOOKUP($A61,'Base de données'!$BE$8:$BQ$75,2,FALSE)</f>
        <v>20.437204281204036</v>
      </c>
      <c r="C61" s="289">
        <f>VLOOKUP($A61,'Base de données'!$BE$8:$BQ$75,3,FALSE)</f>
        <v>10.212707956835244</v>
      </c>
      <c r="D61" s="289">
        <f>VLOOKUP($A61,'Base de données'!$BE$8:$BQ$75,4,FALSE)</f>
        <v>13.325031556148572</v>
      </c>
      <c r="E61" s="289">
        <f>VLOOKUP($A61,'Base de données'!$BE$8:$BQ$75,5,FALSE)</f>
        <v>11.185638999816396</v>
      </c>
      <c r="F61" s="289">
        <f>VLOOKUP($A61,'Base de données'!$BE$8:$BQ$75,6,FALSE)</f>
        <v>9.4861291615420633</v>
      </c>
      <c r="G61" s="289">
        <f>VLOOKUP($A61,'Base de données'!$BE$8:$BQ$75,7,FALSE)</f>
        <v>8.0721308283420683</v>
      </c>
      <c r="J61" s="50"/>
      <c r="K61" s="50"/>
      <c r="L61" s="50"/>
      <c r="M61" s="50"/>
      <c r="N61" s="50"/>
      <c r="O61" s="50"/>
    </row>
    <row r="62" spans="1:25" ht="13.5" customHeight="1" x14ac:dyDescent="0.2">
      <c r="A62" s="270" t="str">
        <f>VLOOKUP(A61,Aides_traitements!$A$5:$B$58,2,FALSE)</f>
        <v>Tours Métropole Val de Loire</v>
      </c>
      <c r="B62" s="263">
        <f>VLOOKUP($A62,'Base de données'!$BE$8:$BQ$75,2,FALSE)</f>
        <v>19.798310514194647</v>
      </c>
      <c r="C62" s="263">
        <f>VLOOKUP($A62,'Base de données'!$BE$8:$BQ$75,3,FALSE)</f>
        <v>15.663690636549392</v>
      </c>
      <c r="D62" s="263">
        <f>VLOOKUP($A62,'Base de données'!$BE$8:$BQ$75,4,FALSE)</f>
        <v>14.090610196511424</v>
      </c>
      <c r="E62" s="263">
        <f>VLOOKUP($A62,'Base de données'!$BE$8:$BQ$75,5,FALSE)</f>
        <v>12.427031479908173</v>
      </c>
      <c r="F62" s="263">
        <f>VLOOKUP($A62,'Base de données'!$BE$8:$BQ$75,6,FALSE)</f>
        <v>11.757472732930394</v>
      </c>
      <c r="G62" s="263">
        <f>VLOOKUP($A62,'Base de données'!$BE$8:$BQ$75,7,FALSE)</f>
        <v>11.541925211188925</v>
      </c>
      <c r="J62" s="50"/>
      <c r="K62" s="50"/>
      <c r="L62" s="50"/>
      <c r="M62" s="50"/>
      <c r="N62" s="50"/>
      <c r="O62" s="50"/>
    </row>
    <row r="63" spans="1:25" ht="13.5" customHeight="1" x14ac:dyDescent="0.2">
      <c r="A63" s="270" t="s">
        <v>640</v>
      </c>
      <c r="B63" s="263">
        <f>VLOOKUP($A63,'Base de données'!$BE$8:$BQ$75,2,FALSE)</f>
        <v>19.156364551991391</v>
      </c>
      <c r="C63" s="263">
        <f>VLOOKUP($A63,'Base de données'!$BE$8:$BQ$75,3,FALSE)</f>
        <v>14.99973045868051</v>
      </c>
      <c r="D63" s="263">
        <f>VLOOKUP($A63,'Base de données'!$BE$8:$BQ$75,4,FALSE)</f>
        <v>13.703548744146095</v>
      </c>
      <c r="E63" s="263">
        <f>VLOOKUP($A63,'Base de données'!$BE$8:$BQ$75,5,FALSE)</f>
        <v>12.151531829223789</v>
      </c>
      <c r="F63" s="263">
        <f>VLOOKUP($A63,'Base de données'!$BE$8:$BQ$75,6,FALSE)</f>
        <v>11.83691420614471</v>
      </c>
      <c r="G63" s="263">
        <f>VLOOKUP($A63,'Base de données'!$BE$8:$BQ$75,7,FALSE)</f>
        <v>11.616289371889655</v>
      </c>
      <c r="J63" s="50"/>
      <c r="K63" s="50"/>
      <c r="L63" s="50"/>
      <c r="M63" s="50"/>
      <c r="N63" s="50"/>
      <c r="O63" s="50"/>
    </row>
    <row r="64" spans="1:25" ht="13.5" customHeight="1" x14ac:dyDescent="0.2">
      <c r="A64" s="270" t="s">
        <v>222</v>
      </c>
      <c r="B64" s="263">
        <f>VLOOKUP($A64,'Base de données'!$BE$8:$BQ$75,2,FALSE)</f>
        <v>17.509012316901792</v>
      </c>
      <c r="C64" s="263">
        <f>VLOOKUP($A64,'Base de données'!$BE$8:$BQ$75,3,FALSE)</f>
        <v>13.713763079886528</v>
      </c>
      <c r="D64" s="263">
        <f>VLOOKUP($A64,'Base de données'!$BE$8:$BQ$75,4,FALSE)</f>
        <v>13.025804857898523</v>
      </c>
      <c r="E64" s="263">
        <f>VLOOKUP($A64,'Base de données'!$BE$8:$BQ$75,5,FALSE)</f>
        <v>11.78060733724331</v>
      </c>
      <c r="F64" s="263">
        <f>VLOOKUP($A64,'Base de données'!$BE$8:$BQ$75,6,FALSE)</f>
        <v>11.73835331959833</v>
      </c>
      <c r="G64" s="263">
        <f>VLOOKUP($A64,'Base de données'!$BE$8:$BQ$75,7,FALSE)</f>
        <v>11.30029822331152</v>
      </c>
      <c r="J64" s="50"/>
      <c r="K64" s="50"/>
      <c r="L64" s="50"/>
      <c r="M64" s="50"/>
      <c r="N64" s="50"/>
      <c r="O64" s="50"/>
    </row>
    <row r="65" spans="1:25" ht="10.5" customHeight="1" x14ac:dyDescent="0.2">
      <c r="A65" s="136" t="s">
        <v>135</v>
      </c>
      <c r="B65" s="15"/>
      <c r="C65" s="19"/>
      <c r="D65" s="16"/>
      <c r="E65" s="16"/>
      <c r="J65" s="50"/>
      <c r="K65" s="50"/>
      <c r="L65" s="50"/>
      <c r="M65" s="50"/>
      <c r="N65" s="50"/>
      <c r="O65" s="50"/>
    </row>
    <row r="66" spans="1:25" s="38" customFormat="1" ht="14.25" customHeight="1" x14ac:dyDescent="0.2">
      <c r="J66" s="54"/>
      <c r="K66" s="50"/>
      <c r="L66" s="50"/>
      <c r="M66" s="50"/>
      <c r="N66" s="50"/>
      <c r="O66" s="50"/>
    </row>
    <row r="67" spans="1:25" ht="14.25" customHeight="1" x14ac:dyDescent="0.2">
      <c r="J67" s="50"/>
      <c r="K67" s="50"/>
      <c r="L67" s="50"/>
      <c r="M67" s="50"/>
      <c r="N67" s="50"/>
      <c r="O67" s="135"/>
      <c r="S67"/>
      <c r="T67"/>
      <c r="U67"/>
      <c r="V67"/>
      <c r="W67"/>
      <c r="X67"/>
      <c r="Y67"/>
    </row>
    <row r="68" spans="1:25" ht="13.5" x14ac:dyDescent="0.2">
      <c r="A68" s="66" t="s">
        <v>326</v>
      </c>
      <c r="B68" s="291" t="str">
        <f>CONCATENATE(Aides_traitements!$I$4,"-",Aides_traitements!$I$5)</f>
        <v>1968-1975</v>
      </c>
      <c r="C68" s="291" t="str">
        <f>CONCATENATE(Aides_traitements!$I$5,"-",Aides_traitements!$I$6)</f>
        <v>1975-1982</v>
      </c>
      <c r="D68" s="291" t="str">
        <f>CONCATENATE(Aides_traitements!$I$6,"-",Aides_traitements!$I$7)</f>
        <v>1982-1990</v>
      </c>
      <c r="E68" s="291" t="str">
        <f>CONCATENATE(Aides_traitements!$I$7,"-",Aides_traitements!$I$8)</f>
        <v>1990-1999</v>
      </c>
      <c r="F68" s="291" t="str">
        <f>CONCATENATE(Aides_traitements!$I$8,"-",Aides_traitements!$I$9)</f>
        <v>1999-2010</v>
      </c>
      <c r="G68" s="291" t="str">
        <f>CONCATENATE(Aides_traitements!$I$9,"-",Aides_traitements!$I$10)</f>
        <v>2010-2015</v>
      </c>
      <c r="J68" s="50"/>
      <c r="K68" s="51"/>
      <c r="L68" s="50"/>
      <c r="M68" s="50"/>
      <c r="N68" s="50"/>
      <c r="O68" s="135"/>
    </row>
    <row r="69" spans="1:25" ht="13.5" customHeight="1" x14ac:dyDescent="0.2">
      <c r="A69" s="269" t="str">
        <f>INDEX(Aides_traitements!$A$5:$A$58,Sommaire!$C$6,1)</f>
        <v>Ballan-Miré</v>
      </c>
      <c r="B69" s="289">
        <f>VLOOKUP($A69,'Base de données'!$BE$8:$BQ$75,8,FALSE)</f>
        <v>7.2488939670174499</v>
      </c>
      <c r="C69" s="289">
        <f>VLOOKUP($A69,'Base de données'!$BE$8:$BQ$75,9,FALSE)</f>
        <v>6.3873293750653426</v>
      </c>
      <c r="D69" s="289">
        <f>VLOOKUP($A69,'Base de données'!$BE$8:$BQ$75,10,FALSE)</f>
        <v>5.9631356687736705</v>
      </c>
      <c r="E69" s="289">
        <f>VLOOKUP($A69,'Base de données'!$BE$8:$BQ$75,11,FALSE)</f>
        <v>6.0682523785711826</v>
      </c>
      <c r="F69" s="289">
        <f>VLOOKUP($A69,'Base de données'!$BE$8:$BQ$75,12,FALSE)</f>
        <v>7.2626288230404841</v>
      </c>
      <c r="G69" s="289">
        <f>VLOOKUP($A69,'Base de données'!$BE$8:$BQ$75,13,FALSE)</f>
        <v>8.6451524612182027</v>
      </c>
      <c r="J69" s="50"/>
      <c r="K69" s="50"/>
      <c r="L69" s="50"/>
      <c r="M69" s="50"/>
      <c r="N69" s="50"/>
      <c r="O69" s="135"/>
    </row>
    <row r="70" spans="1:25" ht="13.5" customHeight="1" x14ac:dyDescent="0.2">
      <c r="A70" s="270" t="str">
        <f>VLOOKUP(A69,Aides_traitements!$A$5:$B$58,2,FALSE)</f>
        <v>Tours Métropole Val de Loire</v>
      </c>
      <c r="B70" s="263">
        <f>VLOOKUP($A70,'Base de données'!$BE$8:$BQ$75,8,FALSE)</f>
        <v>8.7745803302793455</v>
      </c>
      <c r="C70" s="263">
        <f>VLOOKUP($A70,'Base de données'!$BE$8:$BQ$75,9,FALSE)</f>
        <v>8.1110646504879007</v>
      </c>
      <c r="D70" s="263">
        <f>VLOOKUP($A70,'Base de données'!$BE$8:$BQ$75,10,FALSE)</f>
        <v>7.8796491633742001</v>
      </c>
      <c r="E70" s="263">
        <f>VLOOKUP($A70,'Base de données'!$BE$8:$BQ$75,11,FALSE)</f>
        <v>7.8122132955941614</v>
      </c>
      <c r="F70" s="263">
        <f>VLOOKUP($A70,'Base de données'!$BE$8:$BQ$75,12,FALSE)</f>
        <v>7.8317631762188444</v>
      </c>
      <c r="G70" s="263">
        <f>VLOOKUP($A70,'Base de données'!$BE$8:$BQ$75,13,FALSE)</f>
        <v>8.1244527499522139</v>
      </c>
      <c r="J70" s="50"/>
      <c r="K70" s="50"/>
      <c r="L70" s="50"/>
      <c r="M70" s="50"/>
      <c r="N70" s="50"/>
      <c r="O70" s="135"/>
    </row>
    <row r="71" spans="1:25" ht="13.5" customHeight="1" x14ac:dyDescent="0.2">
      <c r="A71" s="270" t="s">
        <v>640</v>
      </c>
      <c r="B71" s="263">
        <f>VLOOKUP($A71,'Base de données'!$BE$8:$BQ$75,8,FALSE)</f>
        <v>9.0667530808936085</v>
      </c>
      <c r="C71" s="263">
        <f>VLOOKUP($A71,'Base de données'!$BE$8:$BQ$75,9,FALSE)</f>
        <v>8.3182754437451631</v>
      </c>
      <c r="D71" s="263">
        <f>VLOOKUP($A71,'Base de données'!$BE$8:$BQ$75,10,FALSE)</f>
        <v>7.9312124660063077</v>
      </c>
      <c r="E71" s="263">
        <f>VLOOKUP($A71,'Base de données'!$BE$8:$BQ$75,11,FALSE)</f>
        <v>7.7813038582680747</v>
      </c>
      <c r="F71" s="263">
        <f>VLOOKUP($A71,'Base de données'!$BE$8:$BQ$75,12,FALSE)</f>
        <v>7.7112578685408248</v>
      </c>
      <c r="G71" s="263">
        <f>VLOOKUP($A71,'Base de données'!$BE$8:$BQ$75,13,FALSE)</f>
        <v>7.8142464162022334</v>
      </c>
      <c r="J71" s="50"/>
      <c r="K71" s="50"/>
      <c r="L71" s="50"/>
      <c r="M71" s="50"/>
      <c r="N71" s="50"/>
      <c r="O71" s="135"/>
    </row>
    <row r="72" spans="1:25" ht="13.5" customHeight="1" x14ac:dyDescent="0.2">
      <c r="A72" s="290" t="s">
        <v>222</v>
      </c>
      <c r="B72" s="263">
        <f>VLOOKUP($A72,'Base de données'!$BE$8:$BQ$75,8,FALSE)</f>
        <v>10.467155953273904</v>
      </c>
      <c r="C72" s="263">
        <f>VLOOKUP($A72,'Base de données'!$BE$8:$BQ$75,9,FALSE)</f>
        <v>9.8523728454644743</v>
      </c>
      <c r="D72" s="263">
        <f>VLOOKUP($A72,'Base de données'!$BE$8:$BQ$75,10,FALSE)</f>
        <v>9.3353658582497747</v>
      </c>
      <c r="E72" s="263">
        <f>VLOOKUP($A72,'Base de données'!$BE$8:$BQ$75,11,FALSE)</f>
        <v>9.1417841659919503</v>
      </c>
      <c r="F72" s="263">
        <f>VLOOKUP($A72,'Base de données'!$BE$8:$BQ$75,12,FALSE)</f>
        <v>8.8179494442341859</v>
      </c>
      <c r="G72" s="263">
        <f>VLOOKUP($A72,'Base de données'!$BE$8:$BQ$75,13,FALSE)</f>
        <v>8.7655296369783304</v>
      </c>
      <c r="J72" s="50"/>
      <c r="K72" s="50"/>
      <c r="L72" s="50"/>
      <c r="M72" s="50"/>
      <c r="N72" s="50"/>
      <c r="O72" s="135"/>
    </row>
    <row r="73" spans="1:25" ht="10.5" customHeight="1" x14ac:dyDescent="0.2">
      <c r="A73" s="136" t="s">
        <v>135</v>
      </c>
      <c r="B73" s="15"/>
      <c r="C73" s="15"/>
      <c r="D73"/>
      <c r="J73" s="50"/>
      <c r="K73" s="50"/>
      <c r="L73" s="50"/>
      <c r="M73" s="50"/>
      <c r="N73" s="50"/>
      <c r="O73" s="135"/>
    </row>
    <row r="74" spans="1:25" ht="14.25" customHeight="1" x14ac:dyDescent="0.2">
      <c r="A74" s="136"/>
      <c r="B74" s="38"/>
      <c r="C74" s="38"/>
      <c r="D74" s="9"/>
      <c r="E74" s="38"/>
      <c r="F74" s="38"/>
      <c r="G74" s="38"/>
      <c r="H74" s="38"/>
      <c r="I74" s="38"/>
      <c r="J74" s="50"/>
      <c r="K74" s="50"/>
      <c r="L74" s="50"/>
      <c r="M74" s="50"/>
      <c r="N74" s="50"/>
      <c r="O74" s="135"/>
    </row>
    <row r="75" spans="1:25" ht="14.25" customHeight="1" x14ac:dyDescent="0.2">
      <c r="A75" s="38"/>
      <c r="B75" s="38"/>
      <c r="C75" s="38"/>
      <c r="D75" s="38"/>
      <c r="E75" s="38"/>
      <c r="F75" s="38"/>
      <c r="G75" s="38"/>
      <c r="H75" s="38"/>
      <c r="I75" s="38"/>
      <c r="J75" s="50"/>
      <c r="K75" s="50"/>
      <c r="L75" s="50"/>
      <c r="M75" s="50"/>
      <c r="N75" s="50"/>
      <c r="O75" s="135"/>
      <c r="R75"/>
    </row>
    <row r="76" spans="1:25" ht="14.25" customHeight="1" x14ac:dyDescent="0.2">
      <c r="A76" s="38"/>
      <c r="B76" s="38"/>
      <c r="C76" s="38"/>
      <c r="D76" s="38"/>
      <c r="E76" s="38"/>
      <c r="F76" s="38"/>
      <c r="G76" s="38"/>
      <c r="H76" s="38"/>
      <c r="I76" s="38"/>
      <c r="J76" s="50"/>
      <c r="K76" s="50"/>
      <c r="L76" s="50"/>
      <c r="M76" s="50"/>
      <c r="N76" s="50"/>
      <c r="O76" s="135"/>
    </row>
    <row r="77" spans="1:25" ht="14.25" customHeight="1" x14ac:dyDescent="0.2">
      <c r="A77" s="38"/>
      <c r="B77" s="38"/>
      <c r="C77" s="38"/>
      <c r="D77" s="38"/>
      <c r="E77" s="38"/>
      <c r="F77" s="38"/>
      <c r="G77" s="38"/>
      <c r="H77" s="38"/>
      <c r="I77" s="38"/>
      <c r="J77" s="9"/>
      <c r="K77" s="9"/>
      <c r="L77" s="9"/>
      <c r="M77" s="9"/>
      <c r="N77" s="9"/>
      <c r="O77" s="9"/>
    </row>
    <row r="78" spans="1:25" ht="14.25" customHeight="1" x14ac:dyDescent="0.2">
      <c r="A78" s="38"/>
      <c r="B78" s="38"/>
      <c r="C78" s="38"/>
      <c r="D78" s="38"/>
      <c r="E78" s="38"/>
      <c r="F78" s="38"/>
      <c r="G78" s="38"/>
      <c r="H78" s="38"/>
      <c r="I78" s="38"/>
      <c r="J78" s="9"/>
      <c r="K78" s="9"/>
      <c r="L78" s="9"/>
      <c r="M78" s="9"/>
      <c r="N78" s="9"/>
      <c r="O78" s="9"/>
    </row>
    <row r="79" spans="1:25" ht="14.25" customHeight="1" x14ac:dyDescent="0.2">
      <c r="A79" s="38"/>
      <c r="B79" s="38"/>
      <c r="C79" s="38"/>
      <c r="D79" s="38"/>
      <c r="E79" s="38"/>
      <c r="F79" s="38"/>
      <c r="G79" s="38"/>
      <c r="H79" s="38"/>
      <c r="I79" s="38"/>
      <c r="J79" s="9"/>
      <c r="K79" s="9"/>
      <c r="L79" s="9"/>
      <c r="M79" s="9"/>
      <c r="N79" s="9"/>
      <c r="O79" s="9"/>
    </row>
    <row r="80" spans="1:25" ht="14.25" customHeight="1" x14ac:dyDescent="0.2">
      <c r="A80" s="38"/>
      <c r="B80" s="38"/>
      <c r="C80" s="38"/>
      <c r="D80" s="38"/>
      <c r="E80" s="38"/>
      <c r="F80" s="38"/>
      <c r="G80" s="38"/>
      <c r="H80" s="38"/>
      <c r="I80" s="38"/>
      <c r="J80" s="9"/>
      <c r="K80" s="9"/>
      <c r="L80" s="9"/>
      <c r="M80" s="9"/>
      <c r="N80" s="9"/>
      <c r="O80" s="9"/>
    </row>
    <row r="81" spans="1:18" ht="14.25" customHeight="1" x14ac:dyDescent="0.2">
      <c r="A81" s="38"/>
      <c r="B81" s="38"/>
      <c r="C81" s="38"/>
      <c r="D81" s="38"/>
      <c r="E81" s="38"/>
      <c r="F81" s="38"/>
      <c r="G81" s="38"/>
      <c r="H81" s="38"/>
      <c r="I81" s="38"/>
      <c r="J81" s="9"/>
      <c r="K81" s="9"/>
      <c r="L81" s="9"/>
      <c r="M81" s="9"/>
      <c r="N81" s="9"/>
      <c r="O81" s="9"/>
    </row>
    <row r="82" spans="1:18" ht="15" customHeight="1" x14ac:dyDescent="0.25">
      <c r="A82" s="133" t="s">
        <v>364</v>
      </c>
      <c r="B82" s="134"/>
      <c r="C82" s="134"/>
      <c r="D82" s="134"/>
      <c r="E82" s="134"/>
      <c r="F82" s="134"/>
      <c r="G82" s="134"/>
      <c r="H82" s="134"/>
      <c r="I82" s="134"/>
      <c r="J82" s="135"/>
      <c r="K82" s="135"/>
      <c r="L82" s="135"/>
      <c r="M82" s="135"/>
      <c r="N82" s="135"/>
      <c r="O82" s="135"/>
    </row>
    <row r="83" spans="1:18" ht="14.25" customHeight="1" x14ac:dyDescent="0.2">
      <c r="J83" s="38"/>
      <c r="K83" s="38"/>
      <c r="L83" s="38"/>
      <c r="M83" s="38"/>
      <c r="N83" s="38"/>
      <c r="O83" s="38"/>
    </row>
    <row r="84" spans="1:18" ht="13.5" customHeight="1" x14ac:dyDescent="0.2">
      <c r="A84" s="983" t="s">
        <v>364</v>
      </c>
      <c r="B84" s="984" t="s">
        <v>106</v>
      </c>
      <c r="C84" s="984"/>
      <c r="D84" s="984"/>
      <c r="E84" s="984"/>
      <c r="F84" s="984"/>
      <c r="G84" s="984"/>
      <c r="H84" s="985" t="s">
        <v>217</v>
      </c>
      <c r="I84" s="985"/>
      <c r="J84" s="985"/>
      <c r="K84" s="985"/>
      <c r="L84" s="985"/>
      <c r="M84" s="985"/>
      <c r="N84" s="38"/>
    </row>
    <row r="85" spans="1:18" ht="60" customHeight="1" x14ac:dyDescent="0.2">
      <c r="A85" s="983"/>
      <c r="B85" s="299" t="s">
        <v>366</v>
      </c>
      <c r="C85" s="299" t="s">
        <v>367</v>
      </c>
      <c r="D85" s="299" t="s">
        <v>368</v>
      </c>
      <c r="E85" s="299" t="s">
        <v>641</v>
      </c>
      <c r="F85" s="299" t="s">
        <v>370</v>
      </c>
      <c r="G85" s="299" t="s">
        <v>371</v>
      </c>
      <c r="H85" s="300" t="s">
        <v>366</v>
      </c>
      <c r="I85" s="300" t="s">
        <v>367</v>
      </c>
      <c r="J85" s="300" t="s">
        <v>368</v>
      </c>
      <c r="K85" s="300" t="s">
        <v>641</v>
      </c>
      <c r="L85" s="300" t="s">
        <v>370</v>
      </c>
      <c r="M85" s="300" t="s">
        <v>371</v>
      </c>
      <c r="N85" s="38"/>
    </row>
    <row r="86" spans="1:18" ht="12.75" customHeight="1" x14ac:dyDescent="0.2">
      <c r="A86" s="269" t="str">
        <f>INDEX(Aides_traitements!$A$5:$A$58,Sommaire!$C$6,1)</f>
        <v>Ballan-Miré</v>
      </c>
      <c r="B86" s="267">
        <f>VLOOKUP($A86,'Base de données'!$CY$8:$DE$75,2,FALSE)</f>
        <v>6950.091592605515</v>
      </c>
      <c r="C86" s="267">
        <f>VLOOKUP($A86,'Base de données'!$CY$8:$DE$75,3,FALSE)</f>
        <v>215.22367053726416</v>
      </c>
      <c r="D86" s="267">
        <f>VLOOKUP($A86,'Base de données'!$CY$8:$DE$75,4,FALSE)</f>
        <v>491.50190455201903</v>
      </c>
      <c r="E86" s="267">
        <f>VLOOKUP($A86,'Base de données'!$CY$8:$DE$75,5,FALSE)</f>
        <v>53.829303644386194</v>
      </c>
      <c r="F86" s="267">
        <f>VLOOKUP($A86,'Base de données'!$CY$8:$DE$75,6,FALSE)</f>
        <v>120.12182514707426</v>
      </c>
      <c r="G86" s="267">
        <f>VLOOKUP($A86,'Base de données'!$CY$8:$DE$75,7,FALSE)</f>
        <v>9.9051485819434308</v>
      </c>
      <c r="H86" s="410">
        <f>B86/SUM($B86:$G86)</f>
        <v>0.88641513274311079</v>
      </c>
      <c r="I86" s="410">
        <f t="shared" ref="I86:M86" si="2">C86/SUM($B86:$G86)</f>
        <v>2.7449640907139194E-2</v>
      </c>
      <c r="J86" s="410">
        <f t="shared" si="2"/>
        <v>6.26861848022984E-2</v>
      </c>
      <c r="K86" s="410">
        <f t="shared" si="2"/>
        <v>6.8653928800267681E-3</v>
      </c>
      <c r="L86" s="410">
        <f t="shared" si="2"/>
        <v>1.5320345374494724E-2</v>
      </c>
      <c r="M86" s="410">
        <f t="shared" si="2"/>
        <v>1.2633032929299951E-3</v>
      </c>
      <c r="N86" s="38"/>
    </row>
    <row r="87" spans="1:18" ht="12.75" customHeight="1" x14ac:dyDescent="0.2">
      <c r="A87" s="270" t="str">
        <f>VLOOKUP(A86,Aides_traitements!$A$5:$B$58,2,FALSE)</f>
        <v>Tours Métropole Val de Loire</v>
      </c>
      <c r="B87" s="99">
        <f>VLOOKUP($A87,'Base de données'!$CY$8:$DE$75,2,FALSE)</f>
        <v>246276.51775907585</v>
      </c>
      <c r="C87" s="99">
        <f>VLOOKUP($A87,'Base de données'!$CY$8:$DE$75,3,FALSE)</f>
        <v>16017.386845452605</v>
      </c>
      <c r="D87" s="99">
        <f>VLOOKUP($A87,'Base de données'!$CY$8:$DE$75,4,FALSE)</f>
        <v>12554.423017369381</v>
      </c>
      <c r="E87" s="99">
        <f>VLOOKUP($A87,'Base de données'!$CY$8:$DE$75,5,FALSE)</f>
        <v>3902.8008991864058</v>
      </c>
      <c r="F87" s="99">
        <f>VLOOKUP($A87,'Base de données'!$CY$8:$DE$75,6,FALSE)</f>
        <v>8482.9236148229757</v>
      </c>
      <c r="G87" s="99">
        <f>VLOOKUP($A87,'Base de données'!$CY$8:$DE$75,7,FALSE)</f>
        <v>1585.4143538294115</v>
      </c>
      <c r="H87" s="146">
        <f t="shared" ref="H87:H89" si="3">B87/SUM($B87:$G87)</f>
        <v>0.85270054942029827</v>
      </c>
      <c r="I87" s="146">
        <f t="shared" ref="I87:I89" si="4">C87/SUM($B87:$G87)</f>
        <v>5.545812766751923E-2</v>
      </c>
      <c r="J87" s="146">
        <f t="shared" ref="J87:J89" si="5">D87/SUM($B87:$G87)</f>
        <v>4.3468063873788473E-2</v>
      </c>
      <c r="K87" s="146">
        <f t="shared" ref="K87:K89" si="6">E87/SUM($B87:$G87)</f>
        <v>1.3512942692611387E-2</v>
      </c>
      <c r="L87" s="146">
        <f t="shared" ref="L87:L89" si="7">F87/SUM($B87:$G87)</f>
        <v>2.9371024460099614E-2</v>
      </c>
      <c r="M87" s="146">
        <f t="shared" ref="M87:M89" si="8">G87/SUM($B87:$G87)</f>
        <v>5.4892918856830246E-3</v>
      </c>
      <c r="N87" s="38"/>
    </row>
    <row r="88" spans="1:18" ht="12.75" customHeight="1" x14ac:dyDescent="0.2">
      <c r="A88" s="270" t="s">
        <v>640</v>
      </c>
      <c r="B88" s="99">
        <f>VLOOKUP($A88,'Base de données'!$CY$8:$DE$75,2,FALSE)</f>
        <v>326835.6154901004</v>
      </c>
      <c r="C88" s="99">
        <f>VLOOKUP($A88,'Base de données'!$CY$8:$DE$75,3,FALSE)</f>
        <v>18196.073726654249</v>
      </c>
      <c r="D88" s="99">
        <f>VLOOKUP($A88,'Base de données'!$CY$8:$DE$75,4,FALSE)</f>
        <v>17178.298603596755</v>
      </c>
      <c r="E88" s="99">
        <f>VLOOKUP($A88,'Base de données'!$CY$8:$DE$75,5,FALSE)</f>
        <v>4147.8758808693392</v>
      </c>
      <c r="F88" s="99">
        <f>VLOOKUP($A88,'Base de données'!$CY$8:$DE$75,6,FALSE)</f>
        <v>9740.3459576203149</v>
      </c>
      <c r="G88" s="99">
        <f>VLOOKUP($A88,'Base de données'!$CY$8:$DE$75,7,FALSE)</f>
        <v>1677.6701041377539</v>
      </c>
      <c r="H88" s="146">
        <f t="shared" si="3"/>
        <v>0.86515744651342241</v>
      </c>
      <c r="I88" s="146">
        <f t="shared" si="4"/>
        <v>4.8166319506874528E-2</v>
      </c>
      <c r="J88" s="146">
        <f t="shared" si="5"/>
        <v>4.54721953513142E-2</v>
      </c>
      <c r="K88" s="146">
        <f t="shared" si="6"/>
        <v>1.0979726613228371E-2</v>
      </c>
      <c r="L88" s="146">
        <f t="shared" si="7"/>
        <v>2.5783398251184083E-2</v>
      </c>
      <c r="M88" s="146">
        <f t="shared" si="8"/>
        <v>4.4409137639765273E-3</v>
      </c>
      <c r="N88" s="38"/>
    </row>
    <row r="89" spans="1:18" ht="12.75" customHeight="1" x14ac:dyDescent="0.2">
      <c r="A89" s="290" t="s">
        <v>222</v>
      </c>
      <c r="B89" s="99">
        <f>VLOOKUP($A89,'Base de données'!$CY$8:$DE$75,2,FALSE)</f>
        <v>525849.8425824088</v>
      </c>
      <c r="C89" s="99">
        <f>VLOOKUP($A89,'Base de données'!$CY$8:$DE$75,3,FALSE)</f>
        <v>23754.792876294006</v>
      </c>
      <c r="D89" s="99">
        <f>VLOOKUP($A89,'Base de données'!$CY$8:$DE$75,4,FALSE)</f>
        <v>27968.714457596689</v>
      </c>
      <c r="E89" s="99">
        <f>VLOOKUP($A89,'Base de données'!$CY$8:$DE$75,5,FALSE)</f>
        <v>5228.3878952141977</v>
      </c>
      <c r="F89" s="99">
        <f>VLOOKUP($A89,'Base de données'!$CY$8:$DE$75,6,FALSE)</f>
        <v>13393.281930819543</v>
      </c>
      <c r="G89" s="99">
        <f>VLOOKUP($A89,'Base de données'!$CY$8:$DE$75,7,FALSE)</f>
        <v>1997.1265987919157</v>
      </c>
      <c r="H89" s="146">
        <f t="shared" si="3"/>
        <v>0.8790651060847221</v>
      </c>
      <c r="I89" s="146">
        <f t="shared" si="4"/>
        <v>3.9710974177095924E-2</v>
      </c>
      <c r="J89" s="146">
        <f t="shared" si="5"/>
        <v>4.6755402304541865E-2</v>
      </c>
      <c r="K89" s="146">
        <f t="shared" si="6"/>
        <v>8.740315176643353E-3</v>
      </c>
      <c r="L89" s="146">
        <f t="shared" si="7"/>
        <v>2.2389598413720877E-2</v>
      </c>
      <c r="M89" s="146">
        <f t="shared" si="8"/>
        <v>3.3386038432758596E-3</v>
      </c>
      <c r="N89" s="38"/>
    </row>
    <row r="90" spans="1:18" ht="11.25" customHeight="1" x14ac:dyDescent="0.2">
      <c r="A90" s="130" t="str">
        <f>CONCATENATE("Source : INSEE, RP",Aides_traitements!$I$10," exploitation principale                                Champ : Personne âgée d'un an ou plus")</f>
        <v>Source : INSEE, RP2015 exploitation principale                                Champ : Personne âgée d'un an ou plus</v>
      </c>
      <c r="B90" s="39"/>
      <c r="C90" s="15"/>
      <c r="D90" s="15"/>
      <c r="E90" s="15"/>
      <c r="F90" s="15"/>
      <c r="G90" s="15"/>
      <c r="H90" s="15"/>
      <c r="I90" s="15"/>
      <c r="J90"/>
      <c r="K90"/>
      <c r="L90"/>
      <c r="M90"/>
      <c r="N90"/>
      <c r="O90"/>
      <c r="Q90"/>
      <c r="R90"/>
    </row>
    <row r="91" spans="1:18" ht="14.25" customHeight="1" x14ac:dyDescent="0.2">
      <c r="A91" s="38"/>
      <c r="B91" s="38"/>
      <c r="C91" s="38"/>
      <c r="D91" s="38"/>
      <c r="E91" s="38"/>
      <c r="F91" s="38"/>
      <c r="G91" s="38"/>
      <c r="H91" s="38"/>
      <c r="I91" s="38"/>
      <c r="J91" s="9"/>
      <c r="K91" s="9"/>
      <c r="L91" s="9"/>
      <c r="M91" s="9"/>
      <c r="N91" s="9"/>
      <c r="O91" s="9"/>
    </row>
    <row r="92" spans="1:18" ht="14.25" customHeight="1" x14ac:dyDescent="0.2">
      <c r="A92" s="38"/>
      <c r="B92" s="38"/>
      <c r="C92" s="38"/>
      <c r="D92" s="38"/>
      <c r="E92" s="38"/>
      <c r="F92" s="38"/>
      <c r="G92" s="38"/>
      <c r="H92" s="38"/>
      <c r="I92" s="38"/>
      <c r="J92" s="9"/>
      <c r="K92" s="9"/>
      <c r="L92" s="9"/>
      <c r="M92" s="9"/>
      <c r="N92" s="9"/>
      <c r="O92" s="9"/>
    </row>
    <row r="93" spans="1:18" ht="15" customHeight="1" x14ac:dyDescent="0.25">
      <c r="A93" s="133" t="s">
        <v>249</v>
      </c>
      <c r="B93" s="134"/>
      <c r="C93" s="134"/>
      <c r="D93" s="134"/>
      <c r="E93" s="134"/>
      <c r="F93" s="134"/>
      <c r="G93" s="134"/>
      <c r="H93" s="134"/>
      <c r="I93" s="134"/>
      <c r="J93" s="135"/>
      <c r="K93" s="135"/>
      <c r="L93" s="135"/>
      <c r="M93" s="135"/>
      <c r="N93" s="135"/>
      <c r="O93" s="135"/>
    </row>
    <row r="94" spans="1:18" ht="14.25" customHeight="1" x14ac:dyDescent="0.2">
      <c r="J94" s="135"/>
      <c r="K94" s="135"/>
      <c r="L94" s="135"/>
      <c r="M94" s="135"/>
      <c r="N94" s="135"/>
      <c r="O94" s="135"/>
    </row>
    <row r="95" spans="1:18" ht="14.25" customHeight="1" x14ac:dyDescent="0.2">
      <c r="A95" s="980" t="str">
        <f>CONCATENATE("Catégorie socioprofessionnelle des personnes âgées de 15 ans ou plus en ",Aides_traitements!$I$10)</f>
        <v>Catégorie socioprofessionnelle des personnes âgées de 15 ans ou plus en 2015</v>
      </c>
      <c r="B95" s="825" t="s">
        <v>106</v>
      </c>
      <c r="C95" s="976"/>
      <c r="D95" s="976"/>
      <c r="E95" s="976"/>
      <c r="F95" s="976"/>
      <c r="G95" s="976"/>
      <c r="H95" s="976"/>
      <c r="I95" s="826"/>
      <c r="J95" s="135"/>
      <c r="K95" s="135"/>
      <c r="L95" s="135"/>
      <c r="M95" s="135"/>
      <c r="N95" s="135"/>
      <c r="O95" s="135"/>
    </row>
    <row r="96" spans="1:18" s="23" customFormat="1" ht="51" x14ac:dyDescent="0.2">
      <c r="A96" s="981"/>
      <c r="B96" s="301" t="s">
        <v>81</v>
      </c>
      <c r="C96" s="301" t="s">
        <v>245</v>
      </c>
      <c r="D96" s="301" t="s">
        <v>337</v>
      </c>
      <c r="E96" s="301" t="s">
        <v>90</v>
      </c>
      <c r="F96" s="301" t="s">
        <v>84</v>
      </c>
      <c r="G96" s="301" t="s">
        <v>85</v>
      </c>
      <c r="H96" s="301" t="s">
        <v>247</v>
      </c>
      <c r="I96" s="301" t="s">
        <v>248</v>
      </c>
      <c r="J96" s="55"/>
      <c r="K96" s="322" t="str">
        <f>CONCATENATE("Catégorie socioprofessionnelle des personnes âgées
de 15 ans ou plus en ",INDEX(Aides_traitements!$E$4:$E$5,Sommaire!$G$6,1)," et ",Aides_traitements!I10)</f>
        <v>Catégorie socioprofessionnelle des personnes âgées
de 15 ans ou plus en 1999 et 2015</v>
      </c>
      <c r="L96" s="53"/>
      <c r="M96" s="53"/>
      <c r="N96" s="53"/>
      <c r="O96" s="53"/>
    </row>
    <row r="97" spans="1:15" s="23" customFormat="1" ht="12.75" customHeight="1" x14ac:dyDescent="0.2">
      <c r="A97" s="269" t="str">
        <f>INDEX(Aides_traitements!$A$5:$A$58,Sommaire!$C$6,1)</f>
        <v>Ballan-Miré</v>
      </c>
      <c r="B97" s="267">
        <f>IF($H$6&lt;2000,"s",VLOOKUP($A97,'Base de données'!$DG$8:$EE$75,18,FALSE))</f>
        <v>4.9525742909717199</v>
      </c>
      <c r="C97" s="267">
        <f>IF($H$6&lt;2000,"s",VLOOKUP($A97,'Base de données'!$DG$8:$EE$75,19,FALSE))</f>
        <v>224.23579816725697</v>
      </c>
      <c r="D97" s="267">
        <f>IF($H$6&lt;2000,"s",VLOOKUP($A97,'Base de données'!$DG$8:$EE$75,20,FALSE))</f>
        <v>643.83465782632356</v>
      </c>
      <c r="E97" s="267">
        <f>IF($H$6&lt;2000,"s",VLOOKUP($A97,'Base de données'!$DG$8:$EE$75,21,FALSE))</f>
        <v>1089.5663440137785</v>
      </c>
      <c r="F97" s="267">
        <f>IF($H$6&lt;2000,"s",VLOOKUP($A97,'Base de données'!$DG$8:$EE$75,22,FALSE))</f>
        <v>1020.2303039401744</v>
      </c>
      <c r="G97" s="267">
        <f>IF($H$6&lt;2000,"s",VLOOKUP($A97,'Base de données'!$DG$8:$EE$75,23,FALSE))</f>
        <v>599.26148920757817</v>
      </c>
      <c r="H97" s="267">
        <f>IF($H$6&lt;2000,"s",VLOOKUP($A97,'Base de données'!$DG$8:$EE$75,24,FALSE))</f>
        <v>2194.5991009563554</v>
      </c>
      <c r="I97" s="267">
        <f>IF($H$6&lt;2000,"s",VLOOKUP($A97,'Base de données'!$DG$8:$EE$75,25,FALSE))</f>
        <v>767.28551792743792</v>
      </c>
      <c r="J97" s="55"/>
      <c r="K97" s="53"/>
      <c r="L97" s="53"/>
      <c r="M97" s="53"/>
      <c r="N97" s="53"/>
      <c r="O97" s="53"/>
    </row>
    <row r="98" spans="1:15" s="23" customFormat="1" ht="12.75" customHeight="1" x14ac:dyDescent="0.2">
      <c r="A98" s="270" t="str">
        <f>VLOOKUP(A97,Aides_traitements!$A$5:$B$58,2,FALSE)</f>
        <v>Tours Métropole Val de Loire</v>
      </c>
      <c r="B98" s="99">
        <f>VLOOKUP($A98,'Base de données'!$DG$8:$EE$75,18,FALSE)</f>
        <v>246.12601819269244</v>
      </c>
      <c r="C98" s="99">
        <f>VLOOKUP($A98,'Base de données'!$DG$8:$EE$75,19,FALSE)</f>
        <v>6245.4834213900958</v>
      </c>
      <c r="D98" s="99">
        <f>VLOOKUP($A98,'Base de données'!$DG$8:$EE$75,20,FALSE)</f>
        <v>25027.498081676928</v>
      </c>
      <c r="E98" s="99">
        <f>VLOOKUP($A98,'Base de données'!$DG$8:$EE$75,21,FALSE)</f>
        <v>36691.319101972455</v>
      </c>
      <c r="F98" s="99">
        <f>VLOOKUP($A98,'Base de données'!$DG$8:$EE$75,22,FALSE)</f>
        <v>39438.680442109267</v>
      </c>
      <c r="G98" s="99">
        <f>VLOOKUP($A98,'Base de données'!$DG$8:$EE$75,23,FALSE)</f>
        <v>25562.331047482567</v>
      </c>
      <c r="H98" s="99">
        <f>VLOOKUP($A98,'Base de données'!$DG$8:$EE$75,24,FALSE)</f>
        <v>67568.432137429059</v>
      </c>
      <c r="I98" s="99">
        <f>VLOOKUP($A98,'Base de données'!$DG$8:$EE$75,25,FALSE)</f>
        <v>44281.713357538531</v>
      </c>
      <c r="J98" s="55"/>
      <c r="K98" s="53"/>
      <c r="L98" s="53"/>
      <c r="M98" s="53"/>
      <c r="N98" s="53"/>
      <c r="O98" s="53"/>
    </row>
    <row r="99" spans="1:15" s="23" customFormat="1" ht="12.75" customHeight="1" x14ac:dyDescent="0.2">
      <c r="A99" s="270" t="s">
        <v>640</v>
      </c>
      <c r="B99" s="99">
        <f>VLOOKUP($A99,'Base de données'!$DG$8:$EE$75,18,FALSE)</f>
        <v>819.01848871540767</v>
      </c>
      <c r="C99" s="99">
        <f>VLOOKUP($A99,'Base de données'!$DG$8:$EE$75,19,FALSE)</f>
        <v>8889.2043108808066</v>
      </c>
      <c r="D99" s="99">
        <f>VLOOKUP($A99,'Base de données'!$DG$8:$EE$75,20,FALSE)</f>
        <v>31338.473923557711</v>
      </c>
      <c r="E99" s="99">
        <f>VLOOKUP($A99,'Base de données'!$DG$8:$EE$75,21,FALSE)</f>
        <v>49635.604064802072</v>
      </c>
      <c r="F99" s="99">
        <f>VLOOKUP($A99,'Base de données'!$DG$8:$EE$75,22,FALSE)</f>
        <v>51550.036473874927</v>
      </c>
      <c r="G99" s="99">
        <f>VLOOKUP($A99,'Base de données'!$DG$8:$EE$75,23,FALSE)</f>
        <v>34841.897911466913</v>
      </c>
      <c r="H99" s="99">
        <f>VLOOKUP($A99,'Base de données'!$DG$8:$EE$75,24,FALSE)</f>
        <v>87208.288565052571</v>
      </c>
      <c r="I99" s="99">
        <f>VLOOKUP($A99,'Base de données'!$DG$8:$EE$75,25,FALSE)</f>
        <v>52387.562628433581</v>
      </c>
      <c r="J99" s="55"/>
      <c r="K99" s="53"/>
      <c r="L99" s="53"/>
      <c r="M99" s="53"/>
      <c r="N99" s="53"/>
      <c r="O99" s="53"/>
    </row>
    <row r="100" spans="1:15" s="23" customFormat="1" ht="12.75" customHeight="1" x14ac:dyDescent="0.2">
      <c r="A100" s="290" t="s">
        <v>222</v>
      </c>
      <c r="B100" s="99">
        <f>VLOOKUP($A100,'Base de données'!$DG$8:$EE$75,18,FALSE)</f>
        <v>3865.1863729825095</v>
      </c>
      <c r="C100" s="99">
        <f>VLOOKUP($A100,'Base de données'!$DG$8:$EE$75,19,FALSE)</f>
        <v>15961.586242570891</v>
      </c>
      <c r="D100" s="99">
        <f>VLOOKUP($A100,'Base de données'!$DG$8:$EE$75,20,FALSE)</f>
        <v>40868.700685162185</v>
      </c>
      <c r="E100" s="99">
        <f>VLOOKUP($A100,'Base de données'!$DG$8:$EE$75,21,FALSE)</f>
        <v>73026.512814466449</v>
      </c>
      <c r="F100" s="99">
        <f>VLOOKUP($A100,'Base de données'!$DG$8:$EE$75,22,FALSE)</f>
        <v>81198.16415592721</v>
      </c>
      <c r="G100" s="99">
        <f>VLOOKUP($A100,'Base de données'!$DG$8:$EE$75,23,FALSE)</f>
        <v>63610.397073022221</v>
      </c>
      <c r="H100" s="99">
        <f>VLOOKUP($A100,'Base de données'!$DG$8:$EE$75,24,FALSE)</f>
        <v>147209.23926160709</v>
      </c>
      <c r="I100" s="99">
        <f>VLOOKUP($A100,'Base de données'!$DG$8:$EE$75,25,FALSE)</f>
        <v>73058.084184914624</v>
      </c>
      <c r="J100" s="55"/>
      <c r="K100" s="53"/>
      <c r="L100" s="53"/>
      <c r="M100" s="53"/>
      <c r="N100" s="53"/>
      <c r="O100" s="53"/>
    </row>
    <row r="101" spans="1:15" ht="14.25" customHeight="1" x14ac:dyDescent="0.2">
      <c r="J101" s="55"/>
      <c r="K101" s="53"/>
      <c r="L101" s="53"/>
      <c r="M101" s="53"/>
      <c r="N101" s="53"/>
      <c r="O101" s="53"/>
    </row>
    <row r="102" spans="1:15" ht="14.25" customHeight="1" x14ac:dyDescent="0.2">
      <c r="B102" s="977" t="s">
        <v>217</v>
      </c>
      <c r="C102" s="978"/>
      <c r="D102" s="978"/>
      <c r="E102" s="978"/>
      <c r="F102" s="978"/>
      <c r="G102" s="978"/>
      <c r="H102" s="978"/>
      <c r="I102" s="979"/>
      <c r="J102" s="55"/>
      <c r="K102" s="53"/>
      <c r="L102" s="53"/>
      <c r="M102" s="53"/>
      <c r="N102" s="53"/>
      <c r="O102" s="53"/>
    </row>
    <row r="103" spans="1:15" s="23" customFormat="1" ht="51" x14ac:dyDescent="0.2">
      <c r="A103" s="84"/>
      <c r="B103" s="302" t="s">
        <v>81</v>
      </c>
      <c r="C103" s="302" t="s">
        <v>245</v>
      </c>
      <c r="D103" s="302" t="s">
        <v>337</v>
      </c>
      <c r="E103" s="302" t="s">
        <v>90</v>
      </c>
      <c r="F103" s="302" t="s">
        <v>84</v>
      </c>
      <c r="G103" s="302" t="s">
        <v>85</v>
      </c>
      <c r="H103" s="302" t="s">
        <v>247</v>
      </c>
      <c r="I103" s="302" t="s">
        <v>248</v>
      </c>
      <c r="J103" s="55"/>
      <c r="K103" s="53"/>
      <c r="L103" s="53"/>
      <c r="M103" s="53"/>
      <c r="N103" s="53"/>
      <c r="O103" s="53"/>
    </row>
    <row r="104" spans="1:15" s="23" customFormat="1" ht="12.75" customHeight="1" x14ac:dyDescent="0.2">
      <c r="A104" s="269" t="str">
        <f>INDEX(Aides_traitements!$A$5:$A$58,Sommaire!$C$6,1)</f>
        <v>Ballan-Miré</v>
      </c>
      <c r="B104" s="410">
        <f>VLOOKUP($A$104,'Base de données'!$DG$8:$EE$75,18,FALSE)/(VLOOKUP($A$104,'Base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7.5681543160226791E-4</v>
      </c>
      <c r="C104" s="410">
        <f>VLOOKUP($A$104,'Base de données'!$DG$8:$EE$75,19,FALSE)/(VLOOKUP($A$104,'Base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3.4266040729564629E-2</v>
      </c>
      <c r="D104" s="410">
        <f>VLOOKUP($A$104,'Base de données'!$DG$8:$EE$75,20,FALSE)/(VLOOKUP($A$104,'Base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9.838600610829483E-2</v>
      </c>
      <c r="E104" s="410">
        <f>VLOOKUP($A$104,'Base de données'!$DG$8:$EE$75,21,FALSE)/(VLOOKUP($A$104,'Base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0.16649939495249896</v>
      </c>
      <c r="F104" s="410">
        <f>VLOOKUP($A$104,'Base de données'!$DG$8:$EE$75,22,FALSE)/(VLOOKUP($A$104,'Base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0.15590397891006721</v>
      </c>
      <c r="G104" s="410">
        <f>VLOOKUP($A$104,'Base de données'!$DG$8:$EE$75,23,FALSE)/(VLOOKUP($A$104,'Base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9.1574667223874431E-2</v>
      </c>
      <c r="H104" s="410">
        <f>VLOOKUP($A$104,'Base de données'!$DG$8:$EE$75,24,FALSE)/(VLOOKUP($A$104,'Base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0.33536225167020262</v>
      </c>
      <c r="I104" s="410">
        <f>VLOOKUP($A$104,'Base de données'!$DG$8:$EE$75,25,FALSE)/(VLOOKUP($A$104,'Base de données'!$DG$8:$EE$75,18,FALSE)+VLOOKUP($A$104,'Base de données'!$DG$8:$EE$75,19,FALSE)+VLOOKUP($A$104,'Base de données'!$DG$8:$EE$75,20,FALSE)+VLOOKUP($A$104,'Base de données'!$DG$8:$EE$75,21,FALSE)+VLOOKUP($A$104,'Base de données'!$DG$8:$EE$75,22,FALSE)+VLOOKUP($A$104,'Base de données'!$DG$8:$EE$75,23,FALSE)+VLOOKUP($A$104,'Base de données'!$DG$8:$EE$75,24,FALSE)+VLOOKUP($A$104,'Base de données'!$DG$8:$EE$75,25,FALSE))</f>
        <v>0.11725084497389511</v>
      </c>
      <c r="J104" s="55"/>
      <c r="K104" s="53"/>
      <c r="L104" s="53"/>
      <c r="M104" s="53"/>
      <c r="N104" s="53"/>
      <c r="O104" s="53"/>
    </row>
    <row r="105" spans="1:15" s="23" customFormat="1" ht="12.75" customHeight="1" x14ac:dyDescent="0.2">
      <c r="A105" s="270" t="str">
        <f>VLOOKUP(A104,Aides_traitements!$A$5:$B$58,2,FALSE)</f>
        <v>Tours Métropole Val de Loire</v>
      </c>
      <c r="B105" s="146">
        <f t="shared" ref="B105:I105" si="9">(B98/SUM($B98:$I98))</f>
        <v>1.0043435391595462E-3</v>
      </c>
      <c r="C105" s="146">
        <f t="shared" si="9"/>
        <v>2.5485363023629477E-2</v>
      </c>
      <c r="D105" s="146">
        <f t="shared" si="9"/>
        <v>0.10212738248575159</v>
      </c>
      <c r="E105" s="146">
        <f t="shared" si="9"/>
        <v>0.14972285154532836</v>
      </c>
      <c r="F105" s="146">
        <f t="shared" si="9"/>
        <v>0.16093375331006118</v>
      </c>
      <c r="G105" s="146">
        <f t="shared" si="9"/>
        <v>0.1043098256003836</v>
      </c>
      <c r="H105" s="146">
        <f t="shared" si="9"/>
        <v>0.27572021343650843</v>
      </c>
      <c r="I105" s="146">
        <f t="shared" si="9"/>
        <v>0.18069626705917777</v>
      </c>
      <c r="J105" s="55"/>
      <c r="K105" s="53"/>
      <c r="L105" s="53"/>
      <c r="M105" s="53"/>
      <c r="N105" s="53"/>
      <c r="O105" s="53"/>
    </row>
    <row r="106" spans="1:15" s="23" customFormat="1" ht="12.75" customHeight="1" x14ac:dyDescent="0.2">
      <c r="A106" s="270" t="s">
        <v>640</v>
      </c>
      <c r="B106" s="146">
        <f t="shared" ref="B106:I107" si="10">(B99/SUM($B99:$I99))</f>
        <v>2.5863462448005815E-3</v>
      </c>
      <c r="C106" s="146">
        <f t="shared" si="10"/>
        <v>2.8070868369249317E-2</v>
      </c>
      <c r="D106" s="146">
        <f t="shared" si="10"/>
        <v>9.8962533162225613E-2</v>
      </c>
      <c r="E106" s="146">
        <f t="shared" si="10"/>
        <v>0.1567423201675939</v>
      </c>
      <c r="F106" s="146">
        <f t="shared" si="10"/>
        <v>0.1627878309104541</v>
      </c>
      <c r="G106" s="146">
        <f t="shared" si="10"/>
        <v>0.11002585786114066</v>
      </c>
      <c r="H106" s="146">
        <f t="shared" si="10"/>
        <v>0.27539162149987018</v>
      </c>
      <c r="I106" s="146">
        <f t="shared" si="10"/>
        <v>0.16543262178466564</v>
      </c>
      <c r="J106" s="55"/>
      <c r="K106" s="53"/>
      <c r="L106" s="53"/>
      <c r="M106" s="53"/>
      <c r="N106" s="53"/>
      <c r="O106" s="53"/>
    </row>
    <row r="107" spans="1:15" s="23" customFormat="1" ht="12.75" customHeight="1" x14ac:dyDescent="0.2">
      <c r="A107" s="290" t="s">
        <v>222</v>
      </c>
      <c r="B107" s="146">
        <f t="shared" si="10"/>
        <v>7.749003352511781E-3</v>
      </c>
      <c r="C107" s="146">
        <f t="shared" si="10"/>
        <v>3.2000109016644164E-2</v>
      </c>
      <c r="D107" s="146">
        <f t="shared" si="10"/>
        <v>8.1934392824052155E-2</v>
      </c>
      <c r="E107" s="146">
        <f t="shared" si="10"/>
        <v>0.14640502113353221</v>
      </c>
      <c r="F107" s="146">
        <f t="shared" si="10"/>
        <v>0.16278771203898404</v>
      </c>
      <c r="G107" s="146">
        <f t="shared" si="10"/>
        <v>0.12752740297826909</v>
      </c>
      <c r="H107" s="146">
        <f t="shared" si="10"/>
        <v>0.29512804260423797</v>
      </c>
      <c r="I107" s="146">
        <f t="shared" si="10"/>
        <v>0.1464683160517686</v>
      </c>
      <c r="J107" s="55"/>
      <c r="K107" s="53"/>
      <c r="L107" s="53"/>
      <c r="M107" s="53"/>
      <c r="N107" s="53"/>
      <c r="O107" s="53"/>
    </row>
    <row r="108" spans="1:15" s="23" customFormat="1" ht="11.25" customHeight="1" x14ac:dyDescent="0.2">
      <c r="A108" s="130" t="str">
        <f>CONCATENATE("Source : INSEE, RP",Aides_traitements!$I$10," exploitation complémentaire                    ",IF(B97="s","s = secret statistique",""))</f>
        <v xml:space="preserve">Source : INSEE, RP2015 exploitation complémentaire                    </v>
      </c>
      <c r="B108" s="321"/>
      <c r="C108" s="321"/>
      <c r="D108" s="321"/>
      <c r="E108" s="321"/>
      <c r="F108" s="321"/>
      <c r="G108" s="321"/>
      <c r="H108" s="321"/>
      <c r="I108" s="321"/>
      <c r="J108" s="55"/>
      <c r="K108" s="53"/>
      <c r="L108" s="53"/>
      <c r="M108" s="53"/>
      <c r="N108" s="53"/>
      <c r="O108" s="53"/>
    </row>
    <row r="109" spans="1:15" s="23" customFormat="1" ht="59.25" customHeight="1" x14ac:dyDescent="0.2">
      <c r="A109" s="98"/>
      <c r="B109" s="98"/>
      <c r="C109" s="98"/>
      <c r="D109" s="98"/>
      <c r="E109" s="98"/>
      <c r="F109" s="98"/>
      <c r="G109" s="98"/>
      <c r="H109" s="98"/>
      <c r="I109" s="98"/>
      <c r="J109" s="55"/>
      <c r="K109" s="53"/>
      <c r="L109" s="53"/>
      <c r="M109" s="53"/>
      <c r="N109" s="53"/>
      <c r="O109" s="53"/>
    </row>
    <row r="110" spans="1:15" x14ac:dyDescent="0.2">
      <c r="I110"/>
      <c r="J110"/>
      <c r="K110"/>
      <c r="L110"/>
      <c r="M110"/>
      <c r="N110"/>
      <c r="O110"/>
    </row>
    <row r="111" spans="1:15" x14ac:dyDescent="0.2">
      <c r="I111"/>
      <c r="J111"/>
      <c r="K111"/>
      <c r="L111"/>
      <c r="M111"/>
      <c r="N111"/>
      <c r="O111"/>
    </row>
    <row r="112" spans="1:15" x14ac:dyDescent="0.2">
      <c r="J112"/>
      <c r="K112"/>
      <c r="L112"/>
      <c r="M112"/>
      <c r="N112"/>
      <c r="O112"/>
    </row>
    <row r="113" spans="10:15" x14ac:dyDescent="0.2">
      <c r="J113"/>
      <c r="K113"/>
      <c r="L113"/>
      <c r="M113"/>
      <c r="N113"/>
      <c r="O113"/>
    </row>
    <row r="114" spans="10:15" x14ac:dyDescent="0.2">
      <c r="J114"/>
      <c r="K114"/>
      <c r="L114"/>
      <c r="M114"/>
      <c r="N114"/>
      <c r="O114"/>
    </row>
    <row r="115" spans="10:15" x14ac:dyDescent="0.2">
      <c r="J115"/>
      <c r="K115"/>
      <c r="L115"/>
      <c r="M115"/>
      <c r="N115"/>
      <c r="O115"/>
    </row>
    <row r="116" spans="10:15" x14ac:dyDescent="0.2">
      <c r="J116"/>
      <c r="K116"/>
      <c r="L116"/>
      <c r="M116"/>
      <c r="N116"/>
      <c r="O116"/>
    </row>
    <row r="117" spans="10:15" x14ac:dyDescent="0.2">
      <c r="J117"/>
      <c r="K117"/>
      <c r="L117"/>
      <c r="M117"/>
      <c r="N117"/>
      <c r="O117"/>
    </row>
    <row r="118" spans="10:15" x14ac:dyDescent="0.2">
      <c r="J118"/>
      <c r="K118"/>
      <c r="L118"/>
      <c r="M118"/>
      <c r="N118"/>
      <c r="O118"/>
    </row>
    <row r="119" spans="10:15" x14ac:dyDescent="0.2">
      <c r="J119"/>
      <c r="K119"/>
      <c r="L119"/>
      <c r="M119"/>
      <c r="N119"/>
      <c r="O119"/>
    </row>
    <row r="120" spans="10:15" x14ac:dyDescent="0.2">
      <c r="J120"/>
      <c r="K120"/>
      <c r="L120"/>
      <c r="M120"/>
      <c r="N120"/>
      <c r="O120"/>
    </row>
    <row r="121" spans="10:15" x14ac:dyDescent="0.2">
      <c r="J121"/>
      <c r="K121"/>
      <c r="L121"/>
      <c r="M121"/>
      <c r="N121"/>
      <c r="O121"/>
    </row>
  </sheetData>
  <mergeCells count="9">
    <mergeCell ref="B95:I95"/>
    <mergeCell ref="B102:I102"/>
    <mergeCell ref="A95:A96"/>
    <mergeCell ref="K14:M15"/>
    <mergeCell ref="A84:A85"/>
    <mergeCell ref="B84:G84"/>
    <mergeCell ref="H84:M84"/>
    <mergeCell ref="K23:M24"/>
    <mergeCell ref="K32:M33"/>
  </mergeCells>
  <printOptions horizontalCentered="1"/>
  <pageMargins left="0.23622047244094491" right="0.19685039370078741" top="0.31496062992125984" bottom="0.31496062992125984" header="0.23622047244094491" footer="0.19685039370078741"/>
  <pageSetup paperSize="9" scale="95" orientation="landscape" r:id="rId1"/>
  <headerFooter scaleWithDoc="0">
    <oddFooter xml:space="preserve">&amp;L&amp;G&amp;C&amp;"Arial Narrow,Normal"&amp;9&amp;P/&amp;N&amp;R&amp;"Arial Narrow,Normal"&amp;9&amp;K999999Dernière mise à jour : Décembre 2018 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>
    <tabColor rgb="FFADCFCE"/>
  </sheetPr>
  <dimension ref="A1:Q77"/>
  <sheetViews>
    <sheetView showGridLines="0" zoomScaleNormal="100" workbookViewId="0"/>
  </sheetViews>
  <sheetFormatPr baseColWidth="10" defaultColWidth="11.28515625" defaultRowHeight="12.75" x14ac:dyDescent="0.2"/>
  <cols>
    <col min="1" max="1" width="23.7109375" customWidth="1"/>
    <col min="2" max="9" width="9.5703125" customWidth="1"/>
    <col min="10" max="10" width="8.5703125" customWidth="1"/>
    <col min="11" max="14" width="9.5703125" customWidth="1"/>
    <col min="15" max="15" width="5.7109375" customWidth="1"/>
  </cols>
  <sheetData>
    <row r="1" spans="1:17" ht="19.5" customHeight="1" x14ac:dyDescent="0.3">
      <c r="A1" s="706" t="s">
        <v>525</v>
      </c>
      <c r="B1" s="710"/>
      <c r="C1" s="710"/>
      <c r="D1" s="710"/>
      <c r="E1" s="710"/>
      <c r="F1" s="710"/>
      <c r="G1" s="710"/>
      <c r="H1" s="710"/>
      <c r="I1" s="710"/>
      <c r="J1" s="710"/>
      <c r="K1" s="710"/>
      <c r="L1" s="710"/>
      <c r="M1" s="710"/>
      <c r="N1" s="711"/>
      <c r="O1" s="711" t="s">
        <v>742</v>
      </c>
      <c r="Q1" s="713"/>
    </row>
    <row r="2" spans="1:17" ht="13.5" customHeight="1" x14ac:dyDescent="0.2"/>
    <row r="3" spans="1:17" s="69" customFormat="1" ht="15" customHeight="1" x14ac:dyDescent="0.2">
      <c r="A3" s="188" t="str">
        <f>CONCATENATE("Où résidaient un an auparavant les personnes qui habitent en ",Aides_traitements!$I$10," à ",(Démographie!$A$6)," ?")</f>
        <v>Où résidaient un an auparavant les personnes qui habitent en 2015 à Ballan-Miré ?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/>
    </row>
    <row r="4" spans="1:17" ht="14.25" customHeight="1" x14ac:dyDescent="0.2">
      <c r="I4" s="189"/>
      <c r="J4" s="189"/>
      <c r="K4" s="189"/>
      <c r="L4" s="189"/>
      <c r="M4" s="189"/>
      <c r="N4" s="189"/>
      <c r="O4" s="189"/>
    </row>
    <row r="5" spans="1:17" ht="33.75" customHeight="1" x14ac:dyDescent="0.2">
      <c r="A5" s="129" t="s">
        <v>364</v>
      </c>
      <c r="B5" s="278" t="s">
        <v>106</v>
      </c>
      <c r="C5" s="554" t="s">
        <v>217</v>
      </c>
      <c r="E5" s="1005" t="s">
        <v>407</v>
      </c>
      <c r="F5" s="1005"/>
      <c r="G5" s="278" t="s">
        <v>106</v>
      </c>
      <c r="H5" s="554" t="s">
        <v>217</v>
      </c>
      <c r="I5" s="189"/>
      <c r="J5" s="189"/>
      <c r="K5" s="189"/>
      <c r="L5" s="189"/>
      <c r="M5" s="189"/>
      <c r="N5" s="189"/>
      <c r="O5" s="189"/>
      <c r="Q5" s="21"/>
    </row>
    <row r="6" spans="1:17" ht="22.5" customHeight="1" x14ac:dyDescent="0.2">
      <c r="A6" s="709" t="s">
        <v>695</v>
      </c>
      <c r="B6" s="559">
        <f>IF(VLOOKUP(Démographie!$A$6,Démographie!$A$6:$H$9,7,FALSE)&lt;2001,"s",VLOOKUP(Démographie!$A$6,'Mi Res'!$A$8:$I$61,2,FALSE))</f>
        <v>7090.4742521086127</v>
      </c>
      <c r="C6" s="587">
        <f>VLOOKUP(Démographie!$A$6,'Mi Res'!$A$8:$I$61,2,FALSE)/VLOOKUP(Démographie!$A$6,'Mi Res'!$A$8:$I$61,9,FALSE)</f>
        <v>0.91345028007266482</v>
      </c>
      <c r="E6" s="990" t="str">
        <f>IF(Q1="Tours","","Tours")</f>
        <v>Tours</v>
      </c>
      <c r="F6" s="991"/>
      <c r="G6" s="148">
        <f>IF(VLOOKUP(Démographie!$A$6,Démographie!$A$6:$H$9,7,FALSE)&lt;2001,"s",IF(Démographie!$A$6="Tours","",VLOOKUP(Démographie!$A$6,'Mi Res'!$A$8:$H$61,3,FALSE)))</f>
        <v>89.96672776213822</v>
      </c>
      <c r="H6" s="588">
        <f>IF(Q1="Tours","",VLOOKUP(Démographie!$A$6,'Mi Res'!$A$8:$H$61,3,FALSE)/(VLOOKUP(Démographie!$A$6,'Mi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0.13391397050201626</v>
      </c>
      <c r="I6" s="189"/>
      <c r="J6" s="189"/>
      <c r="K6" s="189"/>
      <c r="L6" s="189"/>
      <c r="M6" s="189"/>
      <c r="N6" s="189"/>
      <c r="O6" s="189"/>
      <c r="Q6" s="21"/>
    </row>
    <row r="7" spans="1:17" ht="22.5" customHeight="1" x14ac:dyDescent="0.2">
      <c r="A7" s="564" t="s">
        <v>696</v>
      </c>
      <c r="B7" s="559">
        <f>IF(VLOOKUP(Démographie!$A$6,Démographie!$A$6:$H$9,7,FALSE)&lt;2001,"s",VLOOKUP(Démographie!$A$6,'Mi Res'!$A$8:$I$61,9,FALSE)-VLOOKUP(Démographie!$A$6,'Mi Res'!$A$8:$I$61,2,FALSE))</f>
        <v>671.82480980044602</v>
      </c>
      <c r="C7" s="576">
        <f>(VLOOKUP(Démographie!$A$6,'Mi Res'!$A$8:$I$61,9,FALSE)-VLOOKUP(Démographie!$A$6,'Mi Res'!$A$8:$I$61,2,FALSE))/VLOOKUP(Démographie!$A$6,'Mi Res'!$A$8:$I$61,9,FALSE)</f>
        <v>8.6549719927335234E-2</v>
      </c>
      <c r="E7" s="990" t="s">
        <v>698</v>
      </c>
      <c r="F7" s="991"/>
      <c r="G7" s="148">
        <f>IF(VLOOKUP(Démographie!$A$6,Démographie!$A$6:$H$9,7,FALSE)&lt;2001,"s",IF(Démographie!$A$6="Tours",VLOOKUP(Démographie!$A$6,'Mi Res'!$A$8:$H$61,4,FALSE),VLOOKUP(Démographie!$A$6,'Mi Res'!$A$8:$H$61,4,FALSE)))</f>
        <v>208.27894619657707</v>
      </c>
      <c r="H7" s="588">
        <f>IF(Q2="Tours","",VLOOKUP(Démographie!$A$6,'Mi Res'!$A$8:$H$61,4,FALSE)/(VLOOKUP(Démographie!$A$6,'Mi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0.31001973008178418</v>
      </c>
      <c r="I7" s="189"/>
      <c r="J7" s="189"/>
      <c r="K7" s="189"/>
      <c r="L7" s="189"/>
      <c r="M7" s="189"/>
      <c r="N7" s="189"/>
      <c r="O7" s="189"/>
      <c r="Q7" s="21"/>
    </row>
    <row r="8" spans="1:17" ht="23.25" customHeight="1" x14ac:dyDescent="0.2">
      <c r="A8" s="563" t="str">
        <f>CONCATENATE("Habitants résidant à ",Démographie!$A$6," en ",Aides_traitements!$I$10,)</f>
        <v>Habitants résidant à Ballan-Miré en 2015</v>
      </c>
      <c r="B8" s="560">
        <f>IF(VLOOKUP(Démographie!$A$6,Démographie!$A$6:$H$9,7,FALSE)&lt;2001,"s",B6+B7)</f>
        <v>7762.2990619090588</v>
      </c>
      <c r="C8" s="580">
        <f>C6+C7</f>
        <v>1</v>
      </c>
      <c r="E8" s="992" t="str">
        <f>IF(Q1="Tours","Reste Tours Métropole Val de Loire",CONCATENATE("Reste ",VLOOKUP(Démographie!$A$6,Aides_traitements!$A$5:$B$58,2,FALSE)))</f>
        <v>Reste Tours Métropole Val de Loire</v>
      </c>
      <c r="F8" s="993"/>
      <c r="G8" s="148">
        <f>IF(VLOOKUP(Démographie!$A$6,Démographie!$A$6:$H$9,7,FALSE)&lt;2001,"s",IF(Démographie!$A$6="Tours",VLOOKUP(Démographie!$A$6,'Mi Res'!$A$8:$H$61,5,FALSE),VLOOKUP(Démographie!$A$6,'Mi Res'!$A$8:$H$61,5,FALSE)))</f>
        <v>49.661155897599656</v>
      </c>
      <c r="H8" s="588">
        <f>IF(Q3="Tours","",VLOOKUP(Démographie!$A$6,'Mi Res'!$A$8:$H$61,5,FALSE)/(VLOOKUP(Démographie!$A$6,'Mi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7.3919800479460424E-2</v>
      </c>
      <c r="I8" s="189"/>
      <c r="J8" s="189"/>
      <c r="K8" s="189"/>
      <c r="L8" s="189"/>
      <c r="M8" s="189"/>
      <c r="N8" s="189"/>
      <c r="O8" s="189"/>
      <c r="Q8" s="21"/>
    </row>
    <row r="9" spans="1:17" ht="13.5" customHeight="1" x14ac:dyDescent="0.2">
      <c r="A9" s="1006" t="str">
        <f>CONCATENATE("Source : INSEE, RP",Aides_traitements!$I$10," exploitation complémentaire
Champ : Personnes âgées de 1 an ou plus ",IF(VLOOKUP(Démographie!$A$6,'Mi Res'!$A$8:$K$61,11,FALSE)=0,"",CONCATENATE(", hors personnes en provenance de l'étranger, soit ",ROUND(VLOOKUP(Démographie!$A$6,'Mi Res'!$A$8:$K$61,11,FALSE),0)," personnes.")))</f>
        <v>Source : INSEE, RP2015 exploitation complémentaire
Champ : Personnes âgées de 1 an ou plus , hors personnes en provenance de l'étranger, soit 5 personnes.</v>
      </c>
      <c r="B9" s="1006"/>
      <c r="C9" s="1006"/>
      <c r="E9" s="990" t="s">
        <v>391</v>
      </c>
      <c r="F9" s="991"/>
      <c r="G9" s="148">
        <f>IF(VLOOKUP(Démographie!$A$6,Démographie!$A$6:$H$9,7,FALSE)&lt;2001,"s",IF(Démographie!$A$6="Tours",VLOOKUP(Démographie!$A$6,'Mi Res'!$A$8:$H$61,6,FALSE),VLOOKUP(Démographie!$A$6,'Mi Res'!$A$8:$H$61,6,FALSE)))</f>
        <v>70.841408135016096</v>
      </c>
      <c r="H9" s="588">
        <f>IF(Q4="Tours","",VLOOKUP(Démographie!$A$6,'Mi Res'!$A$8:$H$61,6,FALSE)/(VLOOKUP(Démographie!$A$6,'Mi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0.10544625191210102</v>
      </c>
      <c r="I9" s="189"/>
      <c r="J9" s="189"/>
      <c r="K9" s="189"/>
      <c r="L9" s="189"/>
      <c r="M9" s="189"/>
      <c r="N9" s="189"/>
      <c r="O9" s="189"/>
      <c r="Q9" s="21"/>
    </row>
    <row r="10" spans="1:17" ht="13.5" customHeight="1" x14ac:dyDescent="0.2">
      <c r="A10" s="989"/>
      <c r="B10" s="989"/>
      <c r="C10" s="989"/>
      <c r="E10" s="990" t="s">
        <v>393</v>
      </c>
      <c r="F10" s="991"/>
      <c r="G10" s="148">
        <f>IF(VLOOKUP(Démographie!$A$6,Démographie!$A$6:$H$9,7,FALSE)&lt;2001,"s",IF(Démographie!$A$6="Tours",VLOOKUP(Démographie!$A$6,'Mi Res'!$A$8:$H$61,7,FALSE),VLOOKUP(Démographie!$A$6,'Mi Res'!$A$8:$H$61,7,FALSE)))</f>
        <v>86.933673093578349</v>
      </c>
      <c r="H10" s="588">
        <f>IF(Q5="Tours","",VLOOKUP(Démographie!$A$6,'Mi Res'!$A$8:$H$61,7,FALSE)/(VLOOKUP(Démographie!$A$6,'Mi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0.12939931932463442</v>
      </c>
      <c r="I10" s="189"/>
      <c r="J10" s="189"/>
      <c r="K10" s="189"/>
      <c r="L10" s="189"/>
      <c r="M10" s="189"/>
      <c r="N10" s="189"/>
      <c r="O10" s="189"/>
      <c r="Q10" s="21"/>
    </row>
    <row r="11" spans="1:17" ht="13.5" customHeight="1" x14ac:dyDescent="0.2">
      <c r="A11" s="989"/>
      <c r="B11" s="989"/>
      <c r="C11" s="989"/>
      <c r="E11" s="996" t="s">
        <v>133</v>
      </c>
      <c r="F11" s="997"/>
      <c r="G11" s="583">
        <f>IF(VLOOKUP(Démographie!$A$6,Démographie!$A$6:$H$9,7,FALSE)&lt;2001,"s",IF(Démographie!$A$6="Tours",VLOOKUP(Démographie!$A$6,'Mi Res'!$A$8:$H$61,8,FALSE),VLOOKUP(Démographie!$A$6,'Mi Res'!$A$8:$H$61,8,FALSE)))</f>
        <v>166.14289871552629</v>
      </c>
      <c r="H11" s="714">
        <f>IF(Q6="Tours","",VLOOKUP(Démographie!$A$6,'Mi Res'!$A$8:$H$61,8,FALSE)/(VLOOKUP(Démographie!$A$6,'Mi Res'!$A$8:$H$61,3,FALSE)+VLOOKUP(Démographie!$A$6,'Mi Res'!$A$8:$H$61,4,FALSE)+VLOOKUP(Démographie!$A$6,'Mi Res'!$A$8:$H$61,5,FALSE)+VLOOKUP(Démographie!$A$6,'Mi Res'!$A$8:$H$61,6,FALSE)+VLOOKUP(Démographie!$A$6,'Mi Res'!$A$8:$H$61,7,FALSE)+VLOOKUP(Démographie!$A$6,'Mi Res'!$A$8:$H$61,8,FALSE)))</f>
        <v>0.2473009277000037</v>
      </c>
      <c r="I11" s="189"/>
      <c r="J11" s="189"/>
      <c r="K11" s="189"/>
      <c r="L11" s="189"/>
      <c r="M11" s="189"/>
      <c r="N11" s="189"/>
      <c r="O11" s="189"/>
      <c r="Q11" s="21"/>
    </row>
    <row r="12" spans="1:17" ht="11.25" customHeight="1" x14ac:dyDescent="0.2">
      <c r="A12" s="145" t="str">
        <f>IF(B6="s","s = secret statistique","")</f>
        <v/>
      </c>
      <c r="B12" s="31"/>
      <c r="C12" s="31"/>
      <c r="E12" s="998" t="s">
        <v>697</v>
      </c>
      <c r="F12" s="999"/>
      <c r="G12" s="1000">
        <f>IF(VLOOKUP(Démographie!$A$6,Démographie!$A$6:$H$9,7,FALSE)&lt;2001,"s",SUM(G6:G11))</f>
        <v>671.82480980043567</v>
      </c>
      <c r="H12" s="1002">
        <f>SUM(H6:H11)</f>
        <v>1</v>
      </c>
      <c r="I12" s="189"/>
      <c r="J12" s="189"/>
      <c r="K12" s="189"/>
      <c r="L12" s="189"/>
      <c r="M12" s="189"/>
      <c r="N12" s="189"/>
      <c r="O12" s="189"/>
    </row>
    <row r="13" spans="1:17" ht="13.5" customHeight="1" x14ac:dyDescent="0.2">
      <c r="A13" s="1004"/>
      <c r="B13" s="1004"/>
      <c r="C13" s="1004"/>
      <c r="E13" s="998"/>
      <c r="F13" s="999"/>
      <c r="G13" s="1001"/>
      <c r="H13" s="1003"/>
      <c r="I13" s="189"/>
      <c r="J13" s="189"/>
      <c r="K13" s="189"/>
      <c r="L13" s="189"/>
      <c r="M13" s="189"/>
      <c r="N13" s="189"/>
      <c r="O13" s="189"/>
    </row>
    <row r="14" spans="1:17" s="9" customFormat="1" ht="18.75" customHeight="1" x14ac:dyDescent="0.2">
      <c r="A14" s="1004"/>
      <c r="B14" s="1004"/>
      <c r="C14" s="1004"/>
      <c r="E14" s="989" t="str">
        <f>IF(VLOOKUP(Démographie!$A$6,Démographie!$A$6:$H$9,7,FALSE)&lt;2001,"",IF(Démographie!$A$6="Tours",CONCATENATE("Note de lecture : ",ROUND($G$7,0)," personnes résidant à ",Démographie!$A$6," en ",Aides_traitements!$I$10," habitaient au sein d'une autre commune urbaine 1 an auparavant."),CONCATENATE("Note de lecture : ",ROUND(G6,0)," personnes résidant à ",(Démographie!$A$6)," en ",Aides_traitements!$I$10," habitaient à ",E6," 1 an auparavant.")))</f>
        <v>Note de lecture : 90 personnes résidant à Ballan-Miré en 2015 habitaient à Tours 1 an auparavant.</v>
      </c>
      <c r="F14" s="989"/>
      <c r="G14" s="989"/>
      <c r="H14" s="989"/>
      <c r="I14" s="189"/>
      <c r="J14" s="189"/>
      <c r="K14" s="189"/>
      <c r="L14" s="189"/>
      <c r="M14" s="189"/>
      <c r="N14" s="189"/>
      <c r="O14" s="189"/>
      <c r="P14"/>
    </row>
    <row r="15" spans="1:17" ht="18.75" customHeight="1" x14ac:dyDescent="0.2">
      <c r="E15" s="989" t="str">
        <f>IF(Démographie!$A$6="Joué-lès-Tours","* Autres communes urbaines : Chambray-lès-Tours, La Riche, Saint-Avertin, Saint-Cyr-sur-Loire et Saint-Pierre-des-Corps",IF(Démographie!$A$6="Chambray-lès-Tours","* Autres communes urbaines : Joué-lès-Tours, La Riche, Saint-Avertin, Saint-Cyr-sur-Loire et Saint-Pierre-des-Corps",IF(Démographie!$A$6="La Riche","* Autres communes urbaines : Chambray-lès-Tours, Joué-lès-Tours, Saint-Avertin, Saint-Cyr-sur-Loire et Saint-Pierre-des-Corps",IF(Démographie!$A$6="Saint-Avertin","* Autres communes urbaines : Chambray-lès-Tours, Joué-lès-Tours, La Riche, Saint-Cyr-sur-Loire et Saint-Pierre-des-Corps",IF(Démographie!$A$6="Saint-Cyr-sur-Loire","* Autres communes urbaines : Chambray-lès-Tours, Joué-lès-Tours, La Riche, Saint-Avertin et Saint-Pierre-des-Corps",IF(Démographie!$A$6="Saint-Pierre-des-Corps","* Autres communes urbaines : Chambray-lès-Tours, Joué-lès-Tours, La Riche, Saint-Avertin et Saint-Cyr-sur-Loire","* Autres communes urbaines : Chambray-lès-Tours, Joué-lès-Tours, La Riche, Saint-Avertin, Saint-Cyr-sur-Loire et Saint-Pierre-des-Corps"))))))</f>
        <v>* Autres communes urbaines : Chambray-lès-Tours, Joué-lès-Tours, La Riche, Saint-Avertin, Saint-Cyr-sur-Loire et Saint-Pierre-des-Corps</v>
      </c>
      <c r="F15" s="989"/>
      <c r="G15" s="989"/>
      <c r="H15" s="989"/>
      <c r="I15" s="189"/>
      <c r="J15" s="189"/>
      <c r="K15" s="189"/>
      <c r="L15" s="189"/>
      <c r="M15" s="189"/>
      <c r="N15" s="189"/>
      <c r="O15" s="189"/>
    </row>
    <row r="16" spans="1:17" ht="14.25" customHeight="1" x14ac:dyDescent="0.2">
      <c r="I16" s="712"/>
      <c r="J16" s="712"/>
      <c r="K16" s="712"/>
      <c r="L16" s="712"/>
      <c r="M16" s="712"/>
      <c r="N16" s="712"/>
      <c r="O16" s="712"/>
    </row>
    <row r="17" spans="1:16" ht="13.5" customHeight="1" x14ac:dyDescent="0.2">
      <c r="A17" s="986" t="str">
        <f>CONCATENATE("Âge des stables et des 
entrants en ",Aides_traitements!$I$10)</f>
        <v>Âge des stables et des 
entrants en 2015</v>
      </c>
      <c r="B17" s="825" t="s">
        <v>106</v>
      </c>
      <c r="C17" s="826"/>
      <c r="D17" s="977" t="s">
        <v>217</v>
      </c>
      <c r="E17" s="979"/>
      <c r="F17" s="467"/>
      <c r="G17" s="467"/>
      <c r="H17" s="467"/>
      <c r="I17" s="712"/>
      <c r="J17" s="988" t="str">
        <f>CONCATENATE("Âge des personnes qui habitent dans la commune en
",Aides_traitements!$I$10," selon leur lieu de résidence 1 an auparavant")</f>
        <v>Âge des personnes qui habitent dans la commune en
2015 selon leur lieu de résidence 1 an auparavant</v>
      </c>
      <c r="K17" s="988"/>
      <c r="L17" s="988"/>
      <c r="M17" s="988"/>
      <c r="N17" s="988"/>
      <c r="O17" s="988"/>
    </row>
    <row r="18" spans="1:16" ht="13.5" customHeight="1" x14ac:dyDescent="0.2">
      <c r="A18" s="987"/>
      <c r="B18" s="707" t="s">
        <v>287</v>
      </c>
      <c r="C18" s="707" t="s">
        <v>384</v>
      </c>
      <c r="D18" s="561" t="s">
        <v>287</v>
      </c>
      <c r="E18" s="561" t="s">
        <v>384</v>
      </c>
      <c r="F18" s="467"/>
      <c r="G18" s="467"/>
      <c r="H18" s="467"/>
      <c r="I18" s="190"/>
      <c r="J18" s="988"/>
      <c r="K18" s="988"/>
      <c r="L18" s="988"/>
      <c r="M18" s="988"/>
      <c r="N18" s="988"/>
      <c r="O18" s="988"/>
    </row>
    <row r="19" spans="1:16" ht="13.5" customHeight="1" x14ac:dyDescent="0.2">
      <c r="A19" s="562" t="s">
        <v>385</v>
      </c>
      <c r="B19" s="583">
        <f>IF(VLOOKUP(Démographie!$A$6,Démographie!$A$6:$H$9,7,FALSE)&lt;2001,"s",VLOOKUP(Démographie!$A$6,'Mi Res'!$X$70:$AD$123,2,FALSE))</f>
        <v>1099.4714925957207</v>
      </c>
      <c r="C19" s="583">
        <f>IF(VLOOKUP(Démographie!$A$6,Démographie!$A$6:$H$9,7,FALSE)&lt;2001,"s",VLOOKUP(Démographie!$A$6,'Mi Res'!$A$70:$G$123,2,FALSE))</f>
        <v>123.81435727429297</v>
      </c>
      <c r="D19" s="588">
        <f>VLOOKUP(Démographie!$A$6,'Mi Res'!$X$70:$AE$123,2,FALSE)/VLOOKUP(Démographie!$A$6,'Mi Res'!$X$70:$AE$123,8,FALSE)</f>
        <v>0.15506318103740013</v>
      </c>
      <c r="E19" s="588">
        <f>VLOOKUP(Démographie!$A$6,'Mi Res'!$A$70:$H$123,2,FALSE)/VLOOKUP(Démographie!$A$6,'Mi Res'!$A$70:$H$123,8,FALSE)</f>
        <v>0.18429560127598116</v>
      </c>
      <c r="F19" s="12"/>
      <c r="I19" s="190"/>
      <c r="J19" s="190"/>
      <c r="K19" s="190"/>
      <c r="L19" s="190"/>
      <c r="M19" s="190"/>
      <c r="N19" s="190"/>
      <c r="O19" s="190"/>
    </row>
    <row r="20" spans="1:16" s="37" customFormat="1" ht="13.5" customHeight="1" x14ac:dyDescent="0.2">
      <c r="A20" s="562" t="s">
        <v>91</v>
      </c>
      <c r="B20" s="583">
        <f>IF(VLOOKUP(Démographie!$A$6,Démographie!$A$6:$H$9,7,FALSE)&lt;2001,"s",VLOOKUP(Démographie!$A$6,'Mi Res'!$X$70:$AD$123,3,FALSE))</f>
        <v>807.60757937473886</v>
      </c>
      <c r="C20" s="583">
        <f>IF(VLOOKUP(Démographie!$A$6,Démographie!$A$6:$H$9,7,FALSE)&lt;2001,"s",VLOOKUP(Démographie!$A$6,'Mi Res'!$A$70:$G$123,3,FALSE))</f>
        <v>153.52980302012327</v>
      </c>
      <c r="D20" s="588">
        <f>VLOOKUP(Démographie!$A$6,'Mi Res'!$X$70:$AE$123,3,FALSE)/VLOOKUP(Démographie!$A$6,'Mi Res'!$X$70:$AE$123,8,FALSE)</f>
        <v>0.11390036133825361</v>
      </c>
      <c r="E20" s="588">
        <f>VLOOKUP(Démographie!$A$6,'Mi Res'!$A$70:$H$123,3,FALSE)/VLOOKUP(Démographie!$A$6,'Mi Res'!$A$70:$H$123,8,FALSE)</f>
        <v>0.22852654558221661</v>
      </c>
      <c r="F20" s="12"/>
      <c r="I20" s="715"/>
      <c r="J20" s="715"/>
      <c r="K20" s="715"/>
      <c r="L20" s="715"/>
      <c r="M20" s="715"/>
      <c r="N20" s="715"/>
      <c r="O20" s="715"/>
      <c r="P20"/>
    </row>
    <row r="21" spans="1:16" s="37" customFormat="1" ht="13.5" customHeight="1" x14ac:dyDescent="0.2">
      <c r="A21" s="562" t="s">
        <v>107</v>
      </c>
      <c r="B21" s="583">
        <f>IF(VLOOKUP(Démographie!$A$6,Démographie!$A$6:$H$9,7,FALSE)&lt;2001,"s",VLOOKUP(Démographie!$A$6,'Mi Res'!$X$70:$AD$123,4,FALSE))</f>
        <v>1178.3779292083041</v>
      </c>
      <c r="C21" s="583">
        <f>IF(VLOOKUP(Démographie!$A$6,Démographie!$A$6:$H$9,7,FALSE)&lt;2001,"s",VLOOKUP(Démographie!$A$6,'Mi Res'!$A$70:$G$123,4,FALSE))</f>
        <v>188.19782305692536</v>
      </c>
      <c r="D21" s="588">
        <f>VLOOKUP(Démographie!$A$6,'Mi Res'!$X$70:$AE$123,4,FALSE)/VLOOKUP(Démographie!$A$6,'Mi Res'!$X$70:$AE$123,8,FALSE)</f>
        <v>0.16619169428023703</v>
      </c>
      <c r="E21" s="588">
        <f>VLOOKUP(Démographie!$A$6,'Mi Res'!$A$70:$H$123,4,FALSE)/VLOOKUP(Démographie!$A$6,'Mi Res'!$A$70:$H$123,8,FALSE)</f>
        <v>0.28012931393949142</v>
      </c>
      <c r="F21" s="12"/>
      <c r="I21" s="715"/>
      <c r="J21" s="715"/>
      <c r="K21" s="715"/>
      <c r="L21" s="715"/>
      <c r="M21" s="715"/>
      <c r="N21" s="715"/>
      <c r="O21" s="715"/>
      <c r="P21"/>
    </row>
    <row r="22" spans="1:16" s="37" customFormat="1" ht="13.5" customHeight="1" x14ac:dyDescent="0.2">
      <c r="A22" s="562" t="s">
        <v>108</v>
      </c>
      <c r="B22" s="583">
        <f>IF(VLOOKUP(Démographie!$A$6,Démographie!$A$6:$H$9,7,FALSE)&lt;2001,"s",VLOOKUP(Démographie!$A$6,'Mi Res'!$X$70:$AD$123,5,FALSE))</f>
        <v>1782.591992706853</v>
      </c>
      <c r="C22" s="583">
        <f>IF(VLOOKUP(Démographie!$A$6,Démographie!$A$6:$H$9,7,FALSE)&lt;2001,"s",VLOOKUP(Démographie!$A$6,'Mi Res'!$A$70:$G$123,5,FALSE))</f>
        <v>74.973591901340569</v>
      </c>
      <c r="D22" s="588">
        <f>VLOOKUP(Démographie!$A$6,'Mi Res'!$X$70:$AE$123,5,FALSE)/VLOOKUP(Démographie!$A$6,'Mi Res'!$X$70:$AE$123,8,FALSE)</f>
        <v>0.25140659557106049</v>
      </c>
      <c r="E22" s="588">
        <f>VLOOKUP(Démographie!$A$6,'Mi Res'!$A$70:$H$123,5,FALSE)/VLOOKUP(Démographie!$A$6,'Mi Res'!$A$70:$H$123,8,FALSE)</f>
        <v>0.11159693837983051</v>
      </c>
      <c r="F22" s="12"/>
      <c r="I22" s="715"/>
      <c r="J22" s="715"/>
      <c r="K22" s="715"/>
      <c r="L22" s="715"/>
      <c r="M22" s="715"/>
      <c r="N22" s="715"/>
      <c r="O22" s="715"/>
      <c r="P22"/>
    </row>
    <row r="23" spans="1:16" s="37" customFormat="1" ht="13.5" customHeight="1" x14ac:dyDescent="0.2">
      <c r="A23" s="562" t="s">
        <v>710</v>
      </c>
      <c r="B23" s="583">
        <f>IF(VLOOKUP(Démographie!$A$6,Démographie!$A$6:$H$9,7,FALSE)&lt;2001,"s",VLOOKUP(Démographie!$A$6,'Mi Res'!$X$70:$AD$123,6,FALSE))</f>
        <v>1432.9347511401199</v>
      </c>
      <c r="C23" s="583">
        <f>IF(VLOOKUP(Démographie!$A$6,Démographie!$A$6:$H$9,7,FALSE)&lt;2001,"s",VLOOKUP(Démographie!$A$6,'Mi Res'!$A$70:$G$123,6,FALSE))</f>
        <v>67.640977444974212</v>
      </c>
      <c r="D23" s="588">
        <f>VLOOKUP(Démographie!$A$6,'Mi Res'!$X$70:$AE$123,6,FALSE)/VLOOKUP(Démographie!$A$6,'Mi Res'!$X$70:$AE$123,8,FALSE)</f>
        <v>0.2020929348574973</v>
      </c>
      <c r="E23" s="588">
        <f>VLOOKUP(Démographie!$A$6,'Mi Res'!$A$70:$H$123,6,FALSE)/VLOOKUP(Démographie!$A$6,'Mi Res'!$A$70:$H$123,8,FALSE)</f>
        <v>0.10068246432439261</v>
      </c>
      <c r="F23" s="12"/>
      <c r="G23"/>
      <c r="H23"/>
      <c r="I23" s="715"/>
      <c r="J23" s="715"/>
      <c r="K23" s="715"/>
      <c r="L23" s="715"/>
      <c r="M23" s="715"/>
      <c r="N23" s="715"/>
      <c r="O23" s="715"/>
      <c r="P23"/>
    </row>
    <row r="24" spans="1:16" s="37" customFormat="1" ht="13.5" customHeight="1" x14ac:dyDescent="0.2">
      <c r="A24" s="562" t="s">
        <v>92</v>
      </c>
      <c r="B24" s="583">
        <f>IF(VLOOKUP(Démographie!$A$6,Démographie!$A$6:$H$9,7,FALSE)&lt;2001,"s",VLOOKUP(Démographie!$A$6,'Mi Res'!$X$70:$AD$123,7,FALSE))</f>
        <v>789.49050708273853</v>
      </c>
      <c r="C24" s="583">
        <f>IF(VLOOKUP(Démographie!$A$6,Démographie!$A$6:$H$9,7,FALSE)&lt;2001,"s",VLOOKUP(Démographie!$A$6,'Mi Res'!$A$70:$G$123,7,FALSE))</f>
        <v>63.668257102779265</v>
      </c>
      <c r="D24" s="588">
        <f>VLOOKUP(Démographie!$A$6,'Mi Res'!$X$70:$AE$123,7,FALSE)/VLOOKUP(Démographie!$A$6,'Mi Res'!$X$70:$AE$123,8,FALSE)</f>
        <v>0.11134523291555143</v>
      </c>
      <c r="E24" s="588">
        <f>VLOOKUP(Démographie!$A$6,'Mi Res'!$A$70:$H$123,7,FALSE)/VLOOKUP(Démographie!$A$6,'Mi Res'!$A$70:$H$123,8,FALSE)</f>
        <v>9.4769136498087658E-2</v>
      </c>
      <c r="F24" s="12"/>
      <c r="G24"/>
      <c r="H24"/>
      <c r="I24" s="715"/>
      <c r="J24" s="715"/>
      <c r="K24" s="715"/>
      <c r="L24" s="715"/>
      <c r="M24" s="715"/>
      <c r="N24" s="715"/>
      <c r="O24" s="715"/>
      <c r="P24"/>
    </row>
    <row r="25" spans="1:16" ht="13.5" customHeight="1" x14ac:dyDescent="0.2">
      <c r="A25" s="563" t="s">
        <v>274</v>
      </c>
      <c r="B25" s="560">
        <f>IF(VLOOKUP(Démographie!$A$6,Démographie!$A$6:$H$9,7,FALSE)&lt;2001,"s",SUM(B19:B24))</f>
        <v>7090.4742521084754</v>
      </c>
      <c r="C25" s="560">
        <f>IF(VLOOKUP(Démographie!$A$6,Démographie!$A$6:$H$9,7,FALSE)&lt;2001,"s",SUM(C19:C24))</f>
        <v>671.82480980043567</v>
      </c>
      <c r="D25" s="582">
        <f>SUM(D19:D24)</f>
        <v>0.99999999999999989</v>
      </c>
      <c r="E25" s="582">
        <f>SUM(E19:E24)</f>
        <v>1</v>
      </c>
      <c r="F25" s="12"/>
      <c r="I25" s="190"/>
      <c r="J25" s="190"/>
      <c r="K25" s="190"/>
      <c r="L25" s="190"/>
      <c r="M25" s="190"/>
      <c r="N25" s="190"/>
      <c r="O25" s="190"/>
    </row>
    <row r="26" spans="1:16" ht="11.25" customHeight="1" x14ac:dyDescent="0.2">
      <c r="A26" s="125" t="str">
        <f>CONCATENATE("Source : INSEE, RP",Aides_traitements!$I$10," exploitation complémentaire")</f>
        <v>Source : INSEE, RP2015 exploitation complémentaire</v>
      </c>
      <c r="B26" s="70"/>
      <c r="C26" s="70"/>
      <c r="D26" s="16"/>
      <c r="I26" s="190"/>
      <c r="J26" s="190"/>
      <c r="K26" s="190"/>
      <c r="L26" s="190"/>
      <c r="M26" s="190"/>
      <c r="N26" s="190"/>
      <c r="O26" s="190"/>
    </row>
    <row r="27" spans="1:16" ht="14.25" customHeight="1" x14ac:dyDescent="0.2">
      <c r="I27" s="190"/>
      <c r="J27" s="190"/>
      <c r="K27" s="190"/>
      <c r="L27" s="190"/>
      <c r="M27" s="190"/>
      <c r="N27" s="190"/>
      <c r="O27" s="190"/>
    </row>
    <row r="28" spans="1:16" ht="14.25" customHeight="1" x14ac:dyDescent="0.2">
      <c r="A28" s="986" t="str">
        <f>CONCATENATE("Mode de cohabitation des stables et des entrants en ",Aides_traitements!$I$10)</f>
        <v>Mode de cohabitation des stables et des entrants en 2015</v>
      </c>
      <c r="B28" s="825" t="s">
        <v>106</v>
      </c>
      <c r="C28" s="826"/>
      <c r="D28" s="977" t="s">
        <v>217</v>
      </c>
      <c r="E28" s="979"/>
      <c r="I28" s="190"/>
      <c r="J28" s="190"/>
      <c r="K28" s="190"/>
      <c r="L28" s="190"/>
      <c r="M28" s="190"/>
      <c r="N28" s="190"/>
      <c r="O28" s="190"/>
    </row>
    <row r="29" spans="1:16" ht="13.5" customHeight="1" x14ac:dyDescent="0.2">
      <c r="A29" s="987"/>
      <c r="B29" s="707" t="s">
        <v>287</v>
      </c>
      <c r="C29" s="707" t="s">
        <v>384</v>
      </c>
      <c r="D29" s="561" t="s">
        <v>287</v>
      </c>
      <c r="E29" s="561" t="s">
        <v>384</v>
      </c>
      <c r="I29" s="190"/>
      <c r="J29" s="988" t="str">
        <f>CONCATENATE("Mode de cohabitation des personnes qui habitent dans la 
commune en ",Aides_traitements!$I$10," selon leur lieu de résidence 1 an auparavant")</f>
        <v>Mode de cohabitation des personnes qui habitent dans la 
commune en 2015 selon leur lieu de résidence 1 an auparavant</v>
      </c>
      <c r="K29" s="988"/>
      <c r="L29" s="988"/>
      <c r="M29" s="988"/>
      <c r="N29" s="988"/>
      <c r="O29" s="988"/>
    </row>
    <row r="30" spans="1:16" ht="13.5" customHeight="1" x14ac:dyDescent="0.25">
      <c r="A30" s="708" t="s">
        <v>69</v>
      </c>
      <c r="B30" s="583">
        <f>IF(VLOOKUP(Démographie!$A$6,Démographie!$A$6:$H$9,7,FALSE)&lt;2001,"s",VLOOKUP(Démographie!$A$6,'Mi Res'!$X$195:$AF$248,2,FALSE))</f>
        <v>851.84277804713497</v>
      </c>
      <c r="C30" s="583">
        <f>IF(VLOOKUP(Démographie!$A$6,Démographie!$A$6:$H$9,7,FALSE)&lt;2001,"s",VLOOKUP(Démographie!$A$6,'Mi Res'!$A$195:$I$248,2,FALSE))</f>
        <v>54.478317200688906</v>
      </c>
      <c r="D30" s="588">
        <f>VLOOKUP(Démographie!$A$6,'Mi Res'!$X$195:$AF$248,2,FALSE)/VLOOKUP(Démographie!$A$6,'Mi Res'!$X$195:$AF$248,9,FALSE)</f>
        <v>0.12013904116411149</v>
      </c>
      <c r="E30" s="716">
        <f>VLOOKUP(Démographie!$A$6,'Mi Res'!$A$195:$I$248,2,FALSE)/VLOOKUP(Démographie!$A$6,'Mi Res'!$A$195:$I$248,9,FALSE)</f>
        <v>8.1090064561431682E-2</v>
      </c>
      <c r="I30" s="190"/>
      <c r="J30" s="988"/>
      <c r="K30" s="988"/>
      <c r="L30" s="988"/>
      <c r="M30" s="988"/>
      <c r="N30" s="988"/>
      <c r="O30" s="988"/>
    </row>
    <row r="31" spans="1:16" ht="13.5" customHeight="1" x14ac:dyDescent="0.25">
      <c r="A31" s="708" t="s">
        <v>70</v>
      </c>
      <c r="B31" s="583">
        <f>IF(VLOOKUP(Démographie!$A$6,Démographie!$A$6:$H$9,7,FALSE)&lt;2001,"s",VLOOKUP(Démographie!$A$6,'Mi Res'!$X$195:$AF$248,3,FALSE))</f>
        <v>59.430891491660631</v>
      </c>
      <c r="C31" s="583">
        <f>IF(VLOOKUP(Démographie!$A$6,Démographie!$A$6:$H$9,7,FALSE)&lt;2001,"s",VLOOKUP(Démographie!$A$6,'Mi Res'!$A$195:$I$248,3,FALSE))</f>
        <v>4.9525742909717199</v>
      </c>
      <c r="D31" s="588">
        <f>VLOOKUP(Démographie!$A$6,'Mi Res'!$X$195:$AF$248,3,FALSE)/VLOOKUP(Démographie!$A$6,'Mi Res'!$X$195:$AF$248,9,FALSE)</f>
        <v>8.3817935695891816E-3</v>
      </c>
      <c r="E31" s="716">
        <f>VLOOKUP(Démographie!$A$6,'Mi Res'!$A$195:$I$248,3,FALSE)/VLOOKUP(Démographie!$A$6,'Mi Res'!$A$195:$I$248,9,FALSE)</f>
        <v>7.3718240510392457E-3</v>
      </c>
      <c r="I31" s="190"/>
      <c r="J31" s="190"/>
      <c r="K31" s="190"/>
      <c r="L31" s="190"/>
      <c r="M31" s="190"/>
      <c r="N31" s="190"/>
      <c r="O31" s="190"/>
    </row>
    <row r="32" spans="1:16" ht="13.5" customHeight="1" x14ac:dyDescent="0.25">
      <c r="A32" s="708" t="s">
        <v>65</v>
      </c>
      <c r="B32" s="583">
        <f>IF(VLOOKUP(Démographie!$A$6,Démographie!$A$6:$H$9,7,FALSE)&lt;2001,"s",VLOOKUP(Démographie!$A$6,'Mi Res'!$X$195:$AF$248,4,FALSE))</f>
        <v>2248.4687281011693</v>
      </c>
      <c r="C32" s="583">
        <f>IF(VLOOKUP(Démographie!$A$6,Démographie!$A$6:$H$9,7,FALSE)&lt;2001,"s",VLOOKUP(Démographie!$A$6,'Mi Res'!$A$195:$I$248,4,FALSE))</f>
        <v>123.81435727429304</v>
      </c>
      <c r="D32" s="588">
        <f>VLOOKUP(Démographie!$A$6,'Mi Res'!$X$195:$AF$248,4,FALSE)/VLOOKUP(Démographie!$A$6,'Mi Res'!$X$195:$AF$248,9,FALSE)</f>
        <v>0.31711119004945859</v>
      </c>
      <c r="E32" s="716">
        <f>VLOOKUP(Démographie!$A$6,'Mi Res'!$A$195:$I$248,4,FALSE)/VLOOKUP(Démographie!$A$6,'Mi Res'!$A$195:$I$248,9,FALSE)</f>
        <v>0.18429560127598121</v>
      </c>
      <c r="I32" s="190"/>
      <c r="J32" s="190"/>
      <c r="K32" s="190"/>
      <c r="L32" s="190"/>
      <c r="M32" s="190"/>
      <c r="N32" s="190"/>
      <c r="O32" s="190"/>
    </row>
    <row r="33" spans="1:17" ht="13.5" customHeight="1" x14ac:dyDescent="0.25">
      <c r="A33" s="708" t="s">
        <v>66</v>
      </c>
      <c r="B33" s="583">
        <f>IF(VLOOKUP(Démographie!$A$6,Démographie!$A$6:$H$9,7,FALSE)&lt;2001,"s",VLOOKUP(Démographie!$A$6,'Mi Res'!$X$195:$AF$248,5,FALSE))</f>
        <v>3144.884674767045</v>
      </c>
      <c r="C33" s="583">
        <f>IF(VLOOKUP(Démographie!$A$6,Démographie!$A$6:$H$9,7,FALSE)&lt;2001,"s",VLOOKUP(Démographie!$A$6,'Mi Res'!$A$195:$I$248,5,FALSE))</f>
        <v>312.01218033121836</v>
      </c>
      <c r="D33" s="588">
        <f>VLOOKUP(Démographie!$A$6,'Mi Res'!$X$195:$AF$248,5,FALSE)/VLOOKUP(Démographie!$A$6,'Mi Res'!$X$195:$AF$248,9,FALSE)</f>
        <v>0.44353657639076133</v>
      </c>
      <c r="E33" s="716">
        <f>VLOOKUP(Démographie!$A$6,'Mi Res'!$A$195:$I$248,5,FALSE)/VLOOKUP(Démographie!$A$6,'Mi Res'!$A$195:$I$248,9,FALSE)</f>
        <v>0.46442491521547247</v>
      </c>
      <c r="I33" s="190"/>
      <c r="J33" s="190"/>
      <c r="K33" s="190"/>
      <c r="L33" s="190"/>
      <c r="M33" s="190"/>
      <c r="N33" s="190"/>
      <c r="O33" s="190"/>
    </row>
    <row r="34" spans="1:17" ht="13.5" customHeight="1" x14ac:dyDescent="0.25">
      <c r="A34" s="557" t="s">
        <v>67</v>
      </c>
      <c r="B34" s="583">
        <f>IF(VLOOKUP(Démographie!$A$6,Démographie!$A$6:$H$9,7,FALSE)&lt;2001,"s",VLOOKUP(Démographie!$A$6,'Mi Res'!$X$195:$AF$248,6,FALSE))</f>
        <v>653.73980640826676</v>
      </c>
      <c r="C34" s="583">
        <f>IF(VLOOKUP(Démographie!$A$6,Démographie!$A$6:$H$9,7,FALSE)&lt;2001,"s",VLOOKUP(Démographie!$A$6,'Mi Res'!$A$195:$I$248,6,FALSE))</f>
        <v>79.241188655547504</v>
      </c>
      <c r="D34" s="588">
        <f>VLOOKUP(Démographie!$A$6,'Mi Res'!$X$195:$AF$248,6,FALSE)/VLOOKUP(Démographie!$A$6,'Mi Res'!$X$195:$AF$248,9,FALSE)</f>
        <v>9.2199729265480965E-2</v>
      </c>
      <c r="E34" s="716">
        <f>VLOOKUP(Démographie!$A$6,'Mi Res'!$A$195:$I$248,6,FALSE)/VLOOKUP(Démographie!$A$6,'Mi Res'!$A$195:$I$248,9,FALSE)</f>
        <v>0.1179491848166279</v>
      </c>
      <c r="I34" s="190"/>
      <c r="J34" s="190"/>
      <c r="K34" s="190"/>
      <c r="L34" s="190"/>
      <c r="M34" s="190"/>
      <c r="N34" s="190"/>
      <c r="O34" s="190"/>
    </row>
    <row r="35" spans="1:17" ht="13.5" customHeight="1" x14ac:dyDescent="0.25">
      <c r="A35" s="558" t="s">
        <v>401</v>
      </c>
      <c r="B35" s="583">
        <f>IF(VLOOKUP(Démographie!$A$6,Démographie!$A$6:$H$9,7,FALSE)&lt;2001,"s",VLOOKUP(Démographie!$A$6,'Mi Res'!$X$195:$AF$248,8,FALSE))</f>
        <v>132.10737329321702</v>
      </c>
      <c r="C35" s="583">
        <f>IF(VLOOKUP(Démographie!$A$6,Démographie!$A$6:$H$9,7,FALSE)&lt;2001,"s",VLOOKUP(Démographie!$A$6,'Mi Res'!$A$195:$I$248,8,FALSE))</f>
        <v>97.326192047716262</v>
      </c>
      <c r="D35" s="714">
        <f>VLOOKUP(Démographie!$A$6,'Mi Res'!$X$195:$AF$248,8,FALSE)/VLOOKUP(Démographie!$A$6,'Mi Res'!$X$195:$AF$248,9,FALSE)</f>
        <v>1.863166956059847E-2</v>
      </c>
      <c r="E35" s="716">
        <f>VLOOKUP(Démographie!$A$6,'Mi Res'!$A$195:$I$248,8,FALSE)/VLOOKUP(Démographie!$A$6,'Mi Res'!$A$195:$I$248,9,FALSE)</f>
        <v>0.14486841007944734</v>
      </c>
      <c r="I35" s="190"/>
      <c r="J35" s="190"/>
      <c r="K35" s="190"/>
      <c r="L35" s="190"/>
      <c r="M35" s="190"/>
      <c r="N35" s="190"/>
      <c r="O35" s="190"/>
    </row>
    <row r="36" spans="1:17" ht="13.5" customHeight="1" x14ac:dyDescent="0.2">
      <c r="A36" s="555" t="s">
        <v>274</v>
      </c>
      <c r="B36" s="560">
        <f>IF(VLOOKUP(Démographie!$A$6,Démographie!$A$6:$H$9,7,FALSE)&lt;2001,"s",SUM(B30:B35))</f>
        <v>7090.4742521084945</v>
      </c>
      <c r="C36" s="560">
        <f>IF(VLOOKUP(Démographie!$A$6,Démographie!$A$6:$H$9,7,FALSE)&lt;2001,"s",SUM(C30:C35))</f>
        <v>671.82480980043579</v>
      </c>
      <c r="D36" s="582">
        <f>SUM(D30:D35)</f>
        <v>1</v>
      </c>
      <c r="E36" s="582">
        <f>SUM(E30:E35)</f>
        <v>0.99999999999999978</v>
      </c>
      <c r="I36" s="191"/>
      <c r="J36" s="191"/>
      <c r="K36" s="190"/>
      <c r="L36" s="190"/>
      <c r="M36" s="190"/>
      <c r="N36" s="190"/>
      <c r="O36" s="190"/>
    </row>
    <row r="37" spans="1:17" ht="11.25" customHeight="1" x14ac:dyDescent="0.2">
      <c r="A37" s="125" t="str">
        <f>CONCATENATE("Source : INSEE, RP",Aides_traitements!$I$10," exploitation complémentaire")</f>
        <v>Source : INSEE, RP2015 exploitation complémentaire</v>
      </c>
      <c r="B37" s="69"/>
      <c r="C37" s="69"/>
      <c r="I37" s="191"/>
      <c r="J37" s="191"/>
      <c r="K37" s="190"/>
      <c r="L37" s="190"/>
      <c r="M37" s="190"/>
      <c r="N37" s="190"/>
      <c r="O37" s="190"/>
    </row>
    <row r="38" spans="1:17" ht="14.25" customHeight="1" x14ac:dyDescent="0.2">
      <c r="I38" s="191"/>
      <c r="J38" s="191"/>
      <c r="K38" s="190"/>
      <c r="L38" s="190"/>
      <c r="M38" s="190"/>
      <c r="N38" s="190"/>
      <c r="O38" s="190"/>
    </row>
    <row r="39" spans="1:17" ht="13.5" customHeight="1" x14ac:dyDescent="0.2"/>
    <row r="40" spans="1:17" ht="13.5" customHeight="1" x14ac:dyDescent="0.2"/>
    <row r="41" spans="1:17" s="69" customFormat="1" ht="15" customHeight="1" x14ac:dyDescent="0.2">
      <c r="A41" s="188" t="str">
        <f>CONCATENATE("Où résident en ",Aides_traitements!$I$10," les personnes qui habitaient à ",(Démographie!$A$6)," un an auparavant ?")</f>
        <v>Où résident en 2015 les personnes qui habitaient à Ballan-Miré un an auparavant ?</v>
      </c>
      <c r="B41" s="189"/>
      <c r="C41" s="189"/>
      <c r="D41" s="189"/>
      <c r="E41" s="189"/>
      <c r="F41" s="189"/>
      <c r="G41" s="189"/>
      <c r="H41" s="189"/>
      <c r="I41" s="189"/>
      <c r="J41" s="189"/>
      <c r="K41" s="189"/>
      <c r="L41" s="189"/>
      <c r="M41" s="189"/>
      <c r="N41" s="189"/>
      <c r="O41" s="189"/>
      <c r="P41"/>
    </row>
    <row r="42" spans="1:17" ht="14.25" customHeight="1" x14ac:dyDescent="0.2">
      <c r="I42" s="189"/>
      <c r="J42" s="189"/>
      <c r="K42" s="189"/>
      <c r="L42" s="189"/>
      <c r="M42" s="189"/>
      <c r="N42" s="189"/>
      <c r="O42" s="189"/>
    </row>
    <row r="43" spans="1:17" ht="33.75" customHeight="1" x14ac:dyDescent="0.2">
      <c r="A43" s="129" t="str">
        <f>CONCATENATE("Lieu de résidence en ",Aides_traitements!$I$10)</f>
        <v>Lieu de résidence en 2015</v>
      </c>
      <c r="B43" s="278" t="s">
        <v>106</v>
      </c>
      <c r="C43" s="554" t="s">
        <v>217</v>
      </c>
      <c r="E43" s="1005" t="s">
        <v>406</v>
      </c>
      <c r="F43" s="1005"/>
      <c r="G43" s="278" t="s">
        <v>106</v>
      </c>
      <c r="H43" s="554" t="s">
        <v>217</v>
      </c>
      <c r="I43" s="189"/>
      <c r="J43" s="189"/>
      <c r="K43" s="189"/>
      <c r="L43" s="189"/>
      <c r="M43" s="189"/>
      <c r="N43" s="189"/>
      <c r="O43" s="189"/>
      <c r="Q43" s="21"/>
    </row>
    <row r="44" spans="1:17" ht="22.5" customHeight="1" x14ac:dyDescent="0.2">
      <c r="A44" s="709" t="s">
        <v>699</v>
      </c>
      <c r="B44" s="583">
        <f>IF(VLOOKUP(Démographie!$A$6,Démographie!$A$6:$H$9,7,FALSE)&lt;2001,"s",VLOOKUP(Démographie!$A$6,'Mi Res'!$M$8:$U$61,2,FALSE))</f>
        <v>7090.4742521086127</v>
      </c>
      <c r="C44" s="587">
        <f>VLOOKUP(Démographie!$A$6,'Mi Res'!$M$8:$U$61,2,FALSE)/VLOOKUP(Démographie!$A$6,'Mi Res'!$M$8:$U$61,9,FALSE)</f>
        <v>0.93165107537889102</v>
      </c>
      <c r="E44" s="990" t="str">
        <f>IF(Q38="Tours","","Tours")</f>
        <v>Tours</v>
      </c>
      <c r="F44" s="991"/>
      <c r="G44" s="148">
        <f>IF(VLOOKUP(Démographie!$A$6,Démographie!$A$6:$H$9,7,FALSE)&lt;2001,"s",IF(Démographie!$A$6="Tours","",VLOOKUP(Démographie!$A$6,'Mi Res'!$M$8:$T$61,3,FALSE)))</f>
        <v>57.256731069534325</v>
      </c>
      <c r="H44" s="588">
        <f>IF(Q1="Tours","",VLOOKUP(Démographie!$A$6,'Mi Res'!$M$8:$T$61,3,FALSE)/(VLOOKUP(Démographie!$A$6,'Mi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0.11007098903613453</v>
      </c>
      <c r="I44" s="189"/>
      <c r="J44" s="189"/>
      <c r="K44" s="189"/>
      <c r="L44" s="189"/>
      <c r="M44" s="189"/>
      <c r="N44" s="189"/>
      <c r="O44" s="189"/>
      <c r="Q44" s="21"/>
    </row>
    <row r="45" spans="1:17" ht="22.5" customHeight="1" x14ac:dyDescent="0.2">
      <c r="A45" s="564" t="s">
        <v>700</v>
      </c>
      <c r="B45" s="583">
        <f>IF(VLOOKUP(Démographie!$A$6,Démographie!$A$6:$H$9,7,FALSE)&lt;2001,"s",VLOOKUP(Démographie!$A$6,'Mi Res'!$M$8:$U$61,9,FALSE)-VLOOKUP(Démographie!$A$6,'Mi Res'!$M$8:$U$61,2,FALSE))</f>
        <v>520.18003627398139</v>
      </c>
      <c r="C45" s="717">
        <f>(VLOOKUP(Démographie!$A$6,'Mi Res'!$M$8:$U$61,9,FALSE)-VLOOKUP(Démographie!$A$6,'Mi Res'!$M$8:$U$61,2,FALSE))/VLOOKUP(Démographie!$A$6,'Mi Res'!$M$8:$U$61,9,FALSE)</f>
        <v>6.8348924621108934E-2</v>
      </c>
      <c r="E45" s="990" t="s">
        <v>698</v>
      </c>
      <c r="F45" s="991"/>
      <c r="G45" s="148">
        <f>IF(VLOOKUP(Démographie!$A$6,Démographie!$A$6:$H$9,7,FALSE)&lt;2001,"s",IF(Démographie!$A$6="Tours",VLOOKUP(Démographie!$A$6,'Mi Res'!$M$8:$U$61,4,FALSE),VLOOKUP(Démographie!$A$6,'Mi Res'!$M$8:$T$61,4,FALSE)))</f>
        <v>113.69242008630175</v>
      </c>
      <c r="H45" s="588">
        <f>IF(Q2="Tours","",VLOOKUP(Démographie!$A$6,'Mi Res'!$M$8:$T$61,4,FALSE)/(VLOOKUP(Démographie!$A$6,'Mi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0.21856359752032037</v>
      </c>
      <c r="I45" s="189"/>
      <c r="J45" s="189"/>
      <c r="K45" s="189"/>
      <c r="L45" s="189"/>
      <c r="M45" s="189"/>
      <c r="N45" s="189"/>
      <c r="O45" s="189"/>
      <c r="Q45" s="21"/>
    </row>
    <row r="46" spans="1:17" ht="23.25" customHeight="1" x14ac:dyDescent="0.2">
      <c r="A46" s="563" t="str">
        <f>CONCATENATE("Habitants résidant à ",Démographie!$A$6," un an auparavant")</f>
        <v>Habitants résidant à Ballan-Miré un an auparavant</v>
      </c>
      <c r="B46" s="560">
        <f>IF(VLOOKUP(Démographie!$A$6,Démographie!$A$6:$H$9,7,FALSE)&lt;2001,"s",B44+B45)</f>
        <v>7610.6542883825941</v>
      </c>
      <c r="C46" s="580">
        <f>C44+C45</f>
        <v>1</v>
      </c>
      <c r="E46" s="992" t="str">
        <f>IF(Q1="Tours","Reste Tours Métropole Val de Loire",CONCATENATE("Reste ",VLOOKUP(Démographie!$A$6,Aides_traitements!$A$5:$B$58,2,FALSE)))</f>
        <v>Reste Tours Métropole Val de Loire</v>
      </c>
      <c r="F46" s="993"/>
      <c r="G46" s="148">
        <f>IF(VLOOKUP(Démographie!$A$6,Démographie!$A$6:$H$9,7,FALSE)&lt;2001,"s",IF(Démographie!$A$6="Tours",VLOOKUP(Démographie!$A$6,'Mi Res'!$M$8:$U$61,5,FALSE),VLOOKUP(Démographie!$A$6,'Mi Res'!$M$8:$T$61,5,FALSE)))</f>
        <v>83.060410356059023</v>
      </c>
      <c r="H46" s="588">
        <f>IF(Q3="Tours","",VLOOKUP(Démographie!$A$6,'Mi Res'!$M$8:$T$61,5,FALSE)/(VLOOKUP(Démographie!$A$6,'Mi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0.15967627468175971</v>
      </c>
      <c r="I46" s="189"/>
      <c r="J46" s="189"/>
      <c r="K46" s="189"/>
      <c r="L46" s="189"/>
      <c r="M46" s="189"/>
      <c r="N46" s="189"/>
      <c r="O46" s="189"/>
      <c r="Q46" s="21"/>
    </row>
    <row r="47" spans="1:17" ht="13.5" customHeight="1" x14ac:dyDescent="0.2">
      <c r="A47" s="994" t="str">
        <f>CONCATENATE("Source : INSEE, RP",Aides_traitements!$I$10," exploitation complémentaire
Champ : Personnes âgées de 1 an ou plus")</f>
        <v>Source : INSEE, RP2015 exploitation complémentaire
Champ : Personnes âgées de 1 an ou plus</v>
      </c>
      <c r="B47" s="994"/>
      <c r="C47" s="994"/>
      <c r="E47" s="990" t="s">
        <v>391</v>
      </c>
      <c r="F47" s="991"/>
      <c r="G47" s="148">
        <f>IF(VLOOKUP(Démographie!$A$6,Démographie!$A$6:$H$9,7,FALSE)&lt;2001,"s",IF(Démographie!$A$6="Tours",VLOOKUP(Démographie!$A$6,'Mi Res'!$M$8:$U$61,6,FALSE),VLOOKUP(Démographie!$A$6,'Mi Res'!$M$8:$T$61,6,FALSE)))</f>
        <v>75.482410318568171</v>
      </c>
      <c r="H47" s="588">
        <f>IF(Q4="Tours","",VLOOKUP(Démographie!$A$6,'Mi Res'!$M$8:$T$61,6,FALSE)/(VLOOKUP(Démographie!$A$6,'Mi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0.14510824148354054</v>
      </c>
      <c r="I47" s="189"/>
      <c r="J47" s="189"/>
      <c r="K47" s="189"/>
      <c r="L47" s="189"/>
      <c r="M47" s="189"/>
      <c r="N47" s="189"/>
      <c r="O47" s="189"/>
      <c r="Q47" s="21"/>
    </row>
    <row r="48" spans="1:17" ht="13.5" customHeight="1" x14ac:dyDescent="0.2">
      <c r="A48" s="995"/>
      <c r="B48" s="995"/>
      <c r="C48" s="995"/>
      <c r="E48" s="990" t="s">
        <v>393</v>
      </c>
      <c r="F48" s="991"/>
      <c r="G48" s="148">
        <f>IF(VLOOKUP(Démographie!$A$6,Démographie!$A$6:$H$9,7,FALSE)&lt;2001,"s",IF(Démographie!$A$6="Tours",VLOOKUP(Démographie!$A$6,'Mi Res'!$M$8:$U$61,7,FALSE),VLOOKUP(Démographie!$A$6,'Mi Res'!$M$8:$T$61,7,FALSE)))</f>
        <v>48.363232500044063</v>
      </c>
      <c r="H48" s="588">
        <f>IF(Q5="Tours","",VLOOKUP(Démographie!$A$6,'Mi Res'!$M$8:$T$61,7,FALSE)/(VLOOKUP(Démographie!$A$6,'Mi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9.2974026543699975E-2</v>
      </c>
      <c r="I48" s="189"/>
      <c r="J48" s="189"/>
      <c r="K48" s="189"/>
      <c r="L48" s="189"/>
      <c r="M48" s="189"/>
      <c r="N48" s="189"/>
      <c r="O48" s="189"/>
      <c r="Q48" s="21"/>
    </row>
    <row r="49" spans="1:17" ht="13.5" customHeight="1" x14ac:dyDescent="0.2">
      <c r="A49" s="995"/>
      <c r="B49" s="995"/>
      <c r="C49" s="995"/>
      <c r="E49" s="996" t="s">
        <v>133</v>
      </c>
      <c r="F49" s="997"/>
      <c r="G49" s="583">
        <f>IF(VLOOKUP(Démographie!$A$6,Démographie!$A$6:$H$9,7,FALSE)&lt;2001,"s",IF(Démographie!$A$6="Tours",VLOOKUP(Démographie!$A$6,'Mi Res'!$M$8:$U$61,8,FALSE),VLOOKUP(Démographie!$A$6,'Mi Res'!$M$8:$T$61,8,FALSE)))</f>
        <v>142.32483194351812</v>
      </c>
      <c r="H49" s="714">
        <f>IF(Q6="Tours","",VLOOKUP(Démographie!$A$6,'Mi Res'!$M$8:$T$61,8,FALSE)/(VLOOKUP(Démographie!$A$6,'Mi Res'!$M$8:$T$61,3,FALSE)+VLOOKUP(Démographie!$A$6,'Mi Res'!$M$8:$T$61,4,FALSE)+VLOOKUP(Démographie!$A$6,'Mi Res'!$M$8:$T$61,5,FALSE)+VLOOKUP(Démographie!$A$6,'Mi Res'!$M$8:$T$61,6,FALSE)+VLOOKUP(Démographie!$A$6,'Mi Res'!$M$8:$T$61,7,FALSE)+VLOOKUP(Démographie!$A$6,'Mi Res'!$M$8:$T$61,8,FALSE)))</f>
        <v>0.27360687073454482</v>
      </c>
      <c r="I49" s="189"/>
      <c r="J49" s="189"/>
      <c r="K49" s="189"/>
      <c r="L49" s="189"/>
      <c r="M49" s="189"/>
      <c r="N49" s="189"/>
      <c r="O49" s="189"/>
      <c r="Q49" s="21"/>
    </row>
    <row r="50" spans="1:17" ht="11.25" customHeight="1" x14ac:dyDescent="0.2">
      <c r="A50" s="145" t="str">
        <f>IF(B44="s","s = secret statistique","")</f>
        <v/>
      </c>
      <c r="B50" s="31"/>
      <c r="C50" s="31"/>
      <c r="E50" s="998" t="s">
        <v>701</v>
      </c>
      <c r="F50" s="999"/>
      <c r="G50" s="1000">
        <f>IF(VLOOKUP(Démographie!$A$6,Démographie!$A$6:$H$9,7,FALSE)&lt;2001,"s",SUM(G44:G49))</f>
        <v>520.1800362740255</v>
      </c>
      <c r="H50" s="1002">
        <f>SUM(H44:H49)</f>
        <v>1</v>
      </c>
      <c r="I50" s="189"/>
      <c r="J50" s="189"/>
      <c r="K50" s="189"/>
      <c r="L50" s="189"/>
      <c r="M50" s="189"/>
      <c r="N50" s="189"/>
      <c r="O50" s="189"/>
    </row>
    <row r="51" spans="1:17" ht="13.5" customHeight="1" x14ac:dyDescent="0.2">
      <c r="A51" s="1004"/>
      <c r="B51" s="1004"/>
      <c r="C51" s="1004"/>
      <c r="E51" s="998"/>
      <c r="F51" s="999"/>
      <c r="G51" s="1001"/>
      <c r="H51" s="1003"/>
      <c r="I51" s="189"/>
      <c r="J51" s="189"/>
      <c r="K51" s="189"/>
      <c r="L51" s="189"/>
      <c r="M51" s="189"/>
      <c r="N51" s="189"/>
      <c r="O51" s="189"/>
    </row>
    <row r="52" spans="1:17" s="9" customFormat="1" ht="18.75" customHeight="1" x14ac:dyDescent="0.2">
      <c r="A52" s="1004"/>
      <c r="B52" s="1004"/>
      <c r="C52" s="1004"/>
      <c r="E52" s="989" t="str">
        <f>IF(VLOOKUP(Démographie!$A$6,Démographie!$A$6:$H$9,7,FALSE)&lt;2001,"",IF(Démographie!$A$6="Tours",CONCATENATE("Note de lecture : ",ROUND($G$45,0)," personnes résidant à ",Démographie!$A$6," un an auparavant habitent au sein d'une autre commune urbaine en ",Aides_traitements!$I$10,"."),CONCATENATE("Note de lecture : ",ROUND(G44,0)," personnes résidant à ",(Démographie!$A$6)," un an auparavant habitent désormais à ",$E$44," en ",Aides_traitements!$I$10,".")))</f>
        <v>Note de lecture : 57 personnes résidant à Ballan-Miré un an auparavant habitent désormais à Tours en 2015.</v>
      </c>
      <c r="F52" s="989"/>
      <c r="G52" s="989"/>
      <c r="H52" s="989"/>
      <c r="I52" s="189"/>
      <c r="J52" s="189"/>
      <c r="K52" s="189"/>
      <c r="L52" s="189"/>
      <c r="M52" s="189"/>
      <c r="N52" s="189"/>
      <c r="O52" s="189"/>
      <c r="P52"/>
    </row>
    <row r="53" spans="1:17" ht="18.75" customHeight="1" x14ac:dyDescent="0.2">
      <c r="E53" s="989" t="str">
        <f>IF(Démographie!$A$6="Joué-lès-Tours","* Autres communes urbaines : Chambray-lès-Tours, La Riche, Saint-Avertin, Saint-Cyr-sur-Loire et Saint-Pierre-des-Corps",IF(Démographie!$A$6="Chambray-lès-Tours","* Autres communes urbaines : Joué-lès-Tours, La Riche, Saint-Avertin, Saint-Cyr-sur-Loire et Saint-Pierre-des-Corps",IF(Démographie!$A$6="La Riche","* Autres communes urbaines : Chambray-lès-Tours, Joué-lès-Tours, Saint-Avertin, Saint-Cyr-sur-Loire et Saint-Pierre-des-Corps",IF(Démographie!$A$6="Saint-Avertin","* Autres communes urbaines : Chambray-lès-Tours, Joué-lès-Tours, La Riche, Saint-Cyr-sur-Loire et Saint-Pierre-des-Corps",IF(Démographie!$A$6="Saint-Cyr-sur-Loire","* Autres communes urbaines : Chambray-lès-Tours, Joué-lès-Tours, La Riche, Saint-Avertin et Saint-Pierre-des-Corps",IF(Démographie!$A$6="Saint-Pierre-des-Corps","* Autres communes urbaines : Chambray-lès-Tours, Joué-lès-Tours, La Riche, Saint-Avertin et Saint-Cyr-sur-Loire","* Autres communes urbaines : Chambray-lès-Tours, Joué-lès-Tours, La Riche, Saint-Avertin, Saint-Cyr-sur-Loire et Saint-Pierre-des-Corps"))))))</f>
        <v>* Autres communes urbaines : Chambray-lès-Tours, Joué-lès-Tours, La Riche, Saint-Avertin, Saint-Cyr-sur-Loire et Saint-Pierre-des-Corps</v>
      </c>
      <c r="F53" s="989"/>
      <c r="G53" s="989"/>
      <c r="H53" s="989"/>
      <c r="I53" s="189"/>
      <c r="J53" s="189"/>
      <c r="K53" s="189"/>
      <c r="L53" s="189"/>
      <c r="M53" s="189"/>
      <c r="N53" s="189"/>
      <c r="O53" s="189"/>
    </row>
    <row r="54" spans="1:17" ht="14.25" customHeight="1" x14ac:dyDescent="0.2">
      <c r="I54" s="712"/>
      <c r="J54" s="712"/>
      <c r="K54" s="712"/>
      <c r="L54" s="712"/>
      <c r="M54" s="712"/>
      <c r="N54" s="712"/>
      <c r="O54" s="712"/>
    </row>
    <row r="55" spans="1:17" ht="13.5" customHeight="1" x14ac:dyDescent="0.2">
      <c r="A55" s="986" t="str">
        <f>CONCATENATE("Âge des stables et des 
sortants en ",Aides_traitements!$I$10)</f>
        <v>Âge des stables et des 
sortants en 2015</v>
      </c>
      <c r="B55" s="825" t="s">
        <v>106</v>
      </c>
      <c r="C55" s="826"/>
      <c r="D55" s="977" t="s">
        <v>217</v>
      </c>
      <c r="E55" s="979"/>
      <c r="F55" s="467"/>
      <c r="G55" s="467"/>
      <c r="H55" s="467"/>
      <c r="I55" s="712"/>
      <c r="J55" s="988" t="str">
        <f>CONCATENATE("Âge des personnes qui habitaient dans la commune 1 an
auparavant selon leur lieu de résidence en ",Aides_traitements!$I$10)</f>
        <v>Âge des personnes qui habitaient dans la commune 1 an
auparavant selon leur lieu de résidence en 2015</v>
      </c>
      <c r="K55" s="988"/>
      <c r="L55" s="988"/>
      <c r="M55" s="988"/>
      <c r="N55" s="988"/>
      <c r="O55" s="988"/>
    </row>
    <row r="56" spans="1:17" ht="13.5" customHeight="1" x14ac:dyDescent="0.2">
      <c r="A56" s="987"/>
      <c r="B56" s="707" t="s">
        <v>287</v>
      </c>
      <c r="C56" s="707" t="s">
        <v>387</v>
      </c>
      <c r="D56" s="561" t="s">
        <v>287</v>
      </c>
      <c r="E56" s="561" t="s">
        <v>387</v>
      </c>
      <c r="F56" s="467"/>
      <c r="G56" s="467"/>
      <c r="H56" s="467"/>
      <c r="I56" s="190"/>
      <c r="J56" s="988"/>
      <c r="K56" s="988"/>
      <c r="L56" s="988"/>
      <c r="M56" s="988"/>
      <c r="N56" s="988"/>
      <c r="O56" s="988"/>
    </row>
    <row r="57" spans="1:17" ht="13.5" customHeight="1" x14ac:dyDescent="0.2">
      <c r="A57" s="562" t="s">
        <v>385</v>
      </c>
      <c r="B57" s="583">
        <f>IF(VLOOKUP(Démographie!$A$6,Démographie!$A$6:$H$9,7,FALSE)&lt;2001,"s",VLOOKUP(Démographie!$A$6,'Mi Res'!$X$70:$AD$123,2,FALSE))</f>
        <v>1099.4714925957207</v>
      </c>
      <c r="C57" s="583">
        <f>IF(VLOOKUP(Démographie!$A$6,Démographie!$A$6:$H$9,7,FALSE)&lt;2001,"s",VLOOKUP(Démographie!$A$6,'Mi Res'!$M$70:$T$123,2,FALSE))</f>
        <v>69.758773314841434</v>
      </c>
      <c r="D57" s="588">
        <f>VLOOKUP(Démographie!$A$6,'Mi Res'!$X$70:$AE$123,2,FALSE)/VLOOKUP(Démographie!$A$6,'Mi Res'!$X$70:$AE$123,8,FALSE)</f>
        <v>0.15506318103740013</v>
      </c>
      <c r="E57" s="588">
        <f>VLOOKUP(Démographie!$A$6,'Mi Res'!$M$70:$T$123,2,FALSE)/VLOOKUP(Démographie!$A$6,'Mi Res'!$M$70:$T$123,8,FALSE)</f>
        <v>0.13410505680785725</v>
      </c>
      <c r="I57" s="190"/>
      <c r="J57" s="190"/>
      <c r="K57" s="190"/>
      <c r="L57" s="190"/>
      <c r="M57" s="190"/>
      <c r="N57" s="190"/>
      <c r="O57" s="190"/>
    </row>
    <row r="58" spans="1:17" s="37" customFormat="1" ht="13.5" customHeight="1" x14ac:dyDescent="0.2">
      <c r="A58" s="562" t="s">
        <v>91</v>
      </c>
      <c r="B58" s="583">
        <f>IF(VLOOKUP(Démographie!$A$6,Démographie!$A$6:$H$9,7,FALSE)&lt;2001,"s",VLOOKUP(Démographie!$A$6,'Mi Res'!$X$70:$AD$123,3,FALSE))</f>
        <v>807.60757937473886</v>
      </c>
      <c r="C58" s="583">
        <f>IF(VLOOKUP(Démographie!$A$6,Démographie!$A$6:$H$9,7,FALSE)&lt;2001,"s",VLOOKUP(Démographie!$A$6,'Mi Res'!$M$70:$T$123,3,FALSE))</f>
        <v>201.84737948753909</v>
      </c>
      <c r="D58" s="588">
        <f>VLOOKUP(Démographie!$A$6,'Mi Res'!$X$70:$AE$123,3,FALSE)/VLOOKUP(Démographie!$A$6,'Mi Res'!$X$70:$AE$123,8,FALSE)</f>
        <v>0.11390036133825361</v>
      </c>
      <c r="E58" s="588">
        <f>VLOOKUP(Démographie!$A$6,'Mi Res'!$M$70:$T$123,3,FALSE)/VLOOKUP(Démographie!$A$6,'Mi Res'!$M$70:$T$123,8,FALSE)</f>
        <v>0.38803369105308755</v>
      </c>
      <c r="I58" s="715"/>
      <c r="J58" s="715"/>
      <c r="K58" s="715"/>
      <c r="L58" s="715"/>
      <c r="M58" s="715"/>
      <c r="N58" s="715"/>
      <c r="O58" s="715"/>
      <c r="P58"/>
    </row>
    <row r="59" spans="1:17" s="37" customFormat="1" ht="13.5" customHeight="1" x14ac:dyDescent="0.2">
      <c r="A59" s="562" t="s">
        <v>107</v>
      </c>
      <c r="B59" s="583">
        <f>IF(VLOOKUP(Démographie!$A$6,Démographie!$A$6:$H$9,7,FALSE)&lt;2001,"s",VLOOKUP(Démographie!$A$6,'Mi Res'!$X$70:$AD$123,4,FALSE))</f>
        <v>1178.3779292083041</v>
      </c>
      <c r="C59" s="583">
        <f>IF(VLOOKUP(Démographie!$A$6,Démographie!$A$6:$H$9,7,FALSE)&lt;2001,"s",VLOOKUP(Démographie!$A$6,'Mi Res'!$M$70:$T$123,4,FALSE))</f>
        <v>98.1589672638124</v>
      </c>
      <c r="D59" s="588">
        <f>VLOOKUP(Démographie!$A$6,'Mi Res'!$X$70:$AE$123,4,FALSE)/VLOOKUP(Démographie!$A$6,'Mi Res'!$X$70:$AE$123,8,FALSE)</f>
        <v>0.16619169428023703</v>
      </c>
      <c r="E59" s="588">
        <f>VLOOKUP(Démographie!$A$6,'Mi Res'!$M$70:$T$123,4,FALSE)/VLOOKUP(Démographie!$A$6,'Mi Res'!$M$70:$T$123,8,FALSE)</f>
        <v>0.18870191168217626</v>
      </c>
      <c r="I59" s="715"/>
      <c r="J59" s="715"/>
      <c r="K59" s="715"/>
      <c r="L59" s="715"/>
      <c r="M59" s="715"/>
      <c r="N59" s="715"/>
      <c r="O59" s="715"/>
      <c r="P59"/>
    </row>
    <row r="60" spans="1:17" s="37" customFormat="1" ht="13.5" customHeight="1" x14ac:dyDescent="0.2">
      <c r="A60" s="562" t="s">
        <v>108</v>
      </c>
      <c r="B60" s="583">
        <f>IF(VLOOKUP(Démographie!$A$6,Démographie!$A$6:$H$9,7,FALSE)&lt;2001,"s",VLOOKUP(Démographie!$A$6,'Mi Res'!$X$70:$AD$123,5,FALSE))</f>
        <v>1782.591992706853</v>
      </c>
      <c r="C60" s="583">
        <f>IF(VLOOKUP(Démographie!$A$6,Démographie!$A$6:$H$9,7,FALSE)&lt;2001,"s",VLOOKUP(Démographie!$A$6,'Mi Res'!$M$70:$T$123,5,FALSE))</f>
        <v>74.725592157004911</v>
      </c>
      <c r="D60" s="588">
        <f>VLOOKUP(Démographie!$A$6,'Mi Res'!$X$70:$AE$123,5,FALSE)/VLOOKUP(Démographie!$A$6,'Mi Res'!$X$70:$AE$123,8,FALSE)</f>
        <v>0.25140659557106049</v>
      </c>
      <c r="E60" s="588">
        <f>VLOOKUP(Démographie!$A$6,'Mi Res'!$M$70:$T$123,5,FALSE)/VLOOKUP(Démographie!$A$6,'Mi Res'!$M$70:$T$123,8,FALSE)</f>
        <v>0.14365332566826966</v>
      </c>
      <c r="I60" s="715"/>
      <c r="J60" s="715"/>
      <c r="K60" s="715"/>
      <c r="L60" s="715"/>
      <c r="M60" s="715"/>
      <c r="N60" s="715"/>
      <c r="O60" s="715"/>
      <c r="P60"/>
    </row>
    <row r="61" spans="1:17" s="37" customFormat="1" ht="13.5" customHeight="1" x14ac:dyDescent="0.2">
      <c r="A61" s="562" t="s">
        <v>710</v>
      </c>
      <c r="B61" s="583">
        <f>IF(VLOOKUP(Démographie!$A$6,Démographie!$A$6:$H$9,7,FALSE)&lt;2001,"s",VLOOKUP(Démographie!$A$6,'Mi Res'!$X$70:$AD$123,6,FALSE))</f>
        <v>1432.9347511401199</v>
      </c>
      <c r="C61" s="583">
        <f>IF(VLOOKUP(Démographie!$A$6,Démographie!$A$6:$H$9,7,FALSE)&lt;2001,"s",VLOOKUP(Démographie!$A$6,'Mi Res'!$M$70:$T$123,6,FALSE))</f>
        <v>51.151498239923171</v>
      </c>
      <c r="D61" s="588">
        <f>VLOOKUP(Démographie!$A$6,'Mi Res'!$X$70:$AE$123,6,FALSE)/VLOOKUP(Démographie!$A$6,'Mi Res'!$X$70:$AE$123,8,FALSE)</f>
        <v>0.2020929348574973</v>
      </c>
      <c r="E61" s="588">
        <f>VLOOKUP(Démographie!$A$6,'Mi Res'!$M$70:$T$123,6,FALSE)/VLOOKUP(Démographie!$A$6,'Mi Res'!$M$70:$T$123,8,FALSE)</f>
        <v>9.8334220217896035E-2</v>
      </c>
      <c r="G61"/>
      <c r="H61"/>
      <c r="I61" s="715"/>
      <c r="J61" s="715"/>
      <c r="K61" s="715"/>
      <c r="L61" s="715"/>
      <c r="M61" s="715"/>
      <c r="N61" s="715"/>
      <c r="O61" s="715"/>
      <c r="P61"/>
    </row>
    <row r="62" spans="1:17" s="37" customFormat="1" ht="13.5" customHeight="1" x14ac:dyDescent="0.2">
      <c r="A62" s="562" t="s">
        <v>92</v>
      </c>
      <c r="B62" s="583">
        <f>IF(VLOOKUP(Démographie!$A$6,Démographie!$A$6:$H$9,7,FALSE)&lt;2001,"s",VLOOKUP(Démographie!$A$6,'Mi Res'!$X$70:$AD$123,7,FALSE))</f>
        <v>789.49050708273853</v>
      </c>
      <c r="C62" s="583">
        <f>IF(VLOOKUP(Démographie!$A$6,Démographie!$A$6:$H$9,7,FALSE)&lt;2001,"s",VLOOKUP(Démographie!$A$6,'Mi Res'!$M$70:$T$123,7,FALSE))</f>
        <v>24.537825810904479</v>
      </c>
      <c r="D62" s="588">
        <f>VLOOKUP(Démographie!$A$6,'Mi Res'!$X$70:$AE$123,7,FALSE)/VLOOKUP(Démographie!$A$6,'Mi Res'!$X$70:$AE$123,8,FALSE)</f>
        <v>0.11134523291555143</v>
      </c>
      <c r="E62" s="588">
        <f>VLOOKUP(Démographie!$A$6,'Mi Res'!$M$70:$T$123,7,FALSE)/VLOOKUP(Démographie!$A$6,'Mi Res'!$M$70:$T$123,8,FALSE)</f>
        <v>4.7171794570713216E-2</v>
      </c>
      <c r="G62"/>
      <c r="H62"/>
      <c r="I62" s="715"/>
      <c r="J62" s="715"/>
      <c r="K62" s="715"/>
      <c r="L62" s="715"/>
      <c r="M62" s="715"/>
      <c r="N62" s="715"/>
      <c r="O62" s="715"/>
      <c r="P62"/>
    </row>
    <row r="63" spans="1:17" ht="13.5" customHeight="1" x14ac:dyDescent="0.2">
      <c r="A63" s="563" t="s">
        <v>274</v>
      </c>
      <c r="B63" s="560">
        <f>IF(VLOOKUP(Démographie!$A$6,Démographie!$A$6:$H$9,7,FALSE)&lt;2001,"s",SUM(B57:B62))</f>
        <v>7090.4742521084754</v>
      </c>
      <c r="C63" s="560">
        <f>IF(VLOOKUP(Démographie!$A$6,Démographie!$A$6:$H$9,7,FALSE)&lt;2001,"s",SUM(C57:C62))</f>
        <v>520.1800362740255</v>
      </c>
      <c r="D63" s="582">
        <f>SUM(D57:D62)</f>
        <v>0.99999999999999989</v>
      </c>
      <c r="E63" s="582">
        <f>SUM(E57:E62)</f>
        <v>1.0000000000000002</v>
      </c>
      <c r="I63" s="190"/>
      <c r="J63" s="190"/>
      <c r="K63" s="190"/>
      <c r="L63" s="190"/>
      <c r="M63" s="190"/>
      <c r="N63" s="190"/>
      <c r="O63" s="190"/>
    </row>
    <row r="64" spans="1:17" ht="11.25" customHeight="1" x14ac:dyDescent="0.2">
      <c r="A64" s="125" t="str">
        <f>CONCATENATE("Source : INSEE, RP",Aides_traitements!$I$10," exploitation complémentaire")</f>
        <v>Source : INSEE, RP2015 exploitation complémentaire</v>
      </c>
      <c r="B64" s="70"/>
      <c r="C64" s="70"/>
      <c r="D64" s="16"/>
      <c r="I64" s="190"/>
      <c r="J64" s="190"/>
      <c r="K64" s="190"/>
      <c r="L64" s="190"/>
      <c r="M64" s="190"/>
      <c r="N64" s="190"/>
      <c r="O64" s="190"/>
    </row>
    <row r="65" spans="1:15" ht="14.25" customHeight="1" x14ac:dyDescent="0.2">
      <c r="I65" s="190"/>
      <c r="J65" s="190"/>
      <c r="K65" s="190"/>
      <c r="L65" s="190"/>
      <c r="M65" s="190"/>
      <c r="N65" s="190"/>
      <c r="O65" s="190"/>
    </row>
    <row r="66" spans="1:15" ht="14.25" customHeight="1" x14ac:dyDescent="0.2">
      <c r="A66" s="986" t="str">
        <f>CONCATENATE("Mode de cohabitation des stables et des sortants en ",Aides_traitements!$I$10)</f>
        <v>Mode de cohabitation des stables et des sortants en 2015</v>
      </c>
      <c r="B66" s="825" t="s">
        <v>106</v>
      </c>
      <c r="C66" s="826"/>
      <c r="D66" s="977" t="s">
        <v>217</v>
      </c>
      <c r="E66" s="979"/>
      <c r="I66" s="190"/>
      <c r="J66" s="190"/>
      <c r="K66" s="190"/>
      <c r="L66" s="190"/>
      <c r="M66" s="190"/>
      <c r="N66" s="190"/>
      <c r="O66" s="190"/>
    </row>
    <row r="67" spans="1:15" ht="13.5" customHeight="1" x14ac:dyDescent="0.2">
      <c r="A67" s="987"/>
      <c r="B67" s="707" t="s">
        <v>287</v>
      </c>
      <c r="C67" s="707" t="s">
        <v>387</v>
      </c>
      <c r="D67" s="561" t="s">
        <v>287</v>
      </c>
      <c r="E67" s="561" t="s">
        <v>387</v>
      </c>
      <c r="I67" s="190"/>
      <c r="J67" s="988" t="str">
        <f>CONCATENATE("Mode de cohabitation des personnes qui habitaient dans la 
commune 1 an auparavant selon leur lieu de résidence en ",Aides_traitements!$I$10)</f>
        <v>Mode de cohabitation des personnes qui habitaient dans la 
commune 1 an auparavant selon leur lieu de résidence en 2015</v>
      </c>
      <c r="K67" s="988"/>
      <c r="L67" s="988"/>
      <c r="M67" s="988"/>
      <c r="N67" s="988"/>
      <c r="O67" s="988"/>
    </row>
    <row r="68" spans="1:15" ht="13.5" customHeight="1" x14ac:dyDescent="0.25">
      <c r="A68" s="708" t="s">
        <v>69</v>
      </c>
      <c r="B68" s="583">
        <f>IF(VLOOKUP(Démographie!$A$6,Démographie!$A$6:$H$9,7,FALSE)&lt;2001,"s",VLOOKUP(Démographie!$A$6,'Mi Res'!$X$195:$AF$248,2,FALSE))</f>
        <v>851.84277804713497</v>
      </c>
      <c r="C68" s="583">
        <f>IF(VLOOKUP(Démographie!$A$6,Démographie!$A$6:$H$9,7,FALSE)&lt;2001,"s",VLOOKUP(Démographie!$A$6,'Mi Res'!$M$195:$U$248,2,FALSE))</f>
        <v>124.91911037197886</v>
      </c>
      <c r="D68" s="588">
        <f>VLOOKUP(Démographie!$A$6,'Mi Res'!$X$195:$AF$248,2,FALSE)/VLOOKUP(Démographie!$A$6,'Mi Res'!$X$195:$AF$248,9,FALSE)</f>
        <v>0.12013904116411149</v>
      </c>
      <c r="E68" s="716">
        <f>VLOOKUP(Démographie!$A$6,'Mi Res'!$M$195:$U$248,2,FALSE)/VLOOKUP(Démographie!$A$6,'Mi Res'!$M$195:$U$248,9,FALSE)</f>
        <v>0.24014591422376841</v>
      </c>
      <c r="I68" s="190"/>
      <c r="J68" s="988"/>
      <c r="K68" s="988"/>
      <c r="L68" s="988"/>
      <c r="M68" s="988"/>
      <c r="N68" s="988"/>
      <c r="O68" s="988"/>
    </row>
    <row r="69" spans="1:15" ht="13.5" customHeight="1" x14ac:dyDescent="0.25">
      <c r="A69" s="708" t="s">
        <v>70</v>
      </c>
      <c r="B69" s="583">
        <f>IF(VLOOKUP(Démographie!$A$6,Démographie!$A$6:$H$9,7,FALSE)&lt;2001,"s",VLOOKUP(Démographie!$A$6,'Mi Res'!$X$195:$AF$248,3,FALSE))</f>
        <v>59.430891491660631</v>
      </c>
      <c r="C69" s="583">
        <f>IF(VLOOKUP(Démographie!$A$6,Démographie!$A$6:$H$9,7,FALSE)&lt;2001,"s",VLOOKUP(Démographie!$A$6,'Mi Res'!$M$195:$U$248,3,FALSE))</f>
        <v>50.109804506782545</v>
      </c>
      <c r="D69" s="588">
        <f>VLOOKUP(Démographie!$A$6,'Mi Res'!$X$195:$AF$248,3,FALSE)/VLOOKUP(Démographie!$A$6,'Mi Res'!$X$195:$AF$248,9,FALSE)</f>
        <v>8.3817935695891816E-3</v>
      </c>
      <c r="E69" s="716">
        <f>VLOOKUP(Démographie!$A$6,'Mi Res'!$M$195:$U$248,3,FALSE)/VLOOKUP(Démographie!$A$6,'Mi Res'!$M$195:$U$248,9,FALSE)</f>
        <v>9.6331656373650626E-2</v>
      </c>
      <c r="I69" s="190"/>
      <c r="J69" s="190"/>
      <c r="K69" s="190"/>
      <c r="L69" s="190"/>
      <c r="M69" s="190"/>
      <c r="N69" s="190"/>
      <c r="O69" s="190"/>
    </row>
    <row r="70" spans="1:15" ht="13.5" customHeight="1" x14ac:dyDescent="0.25">
      <c r="A70" s="708" t="s">
        <v>65</v>
      </c>
      <c r="B70" s="583">
        <f>IF(VLOOKUP(Démographie!$A$6,Démographie!$A$6:$H$9,7,FALSE)&lt;2001,"s",VLOOKUP(Démographie!$A$6,'Mi Res'!$X$195:$AF$248,4,FALSE))</f>
        <v>2248.4687281011693</v>
      </c>
      <c r="C70" s="583">
        <f>IF(VLOOKUP(Démographie!$A$6,Démographie!$A$6:$H$9,7,FALSE)&lt;2001,"s",VLOOKUP(Démographie!$A$6,'Mi Res'!$M$195:$U$248,4,FALSE))</f>
        <v>151.65085235259912</v>
      </c>
      <c r="D70" s="588">
        <f>VLOOKUP(Démographie!$A$6,'Mi Res'!$X$195:$AF$248,4,FALSE)/VLOOKUP(Démographie!$A$6,'Mi Res'!$X$195:$AF$248,9,FALSE)</f>
        <v>0.31711119004945859</v>
      </c>
      <c r="E70" s="716">
        <f>VLOOKUP(Démographie!$A$6,'Mi Res'!$M$195:$U$248,4,FALSE)/VLOOKUP(Démographie!$A$6,'Mi Res'!$M$195:$U$248,9,FALSE)</f>
        <v>0.2915353181157283</v>
      </c>
      <c r="I70" s="190"/>
      <c r="J70" s="190"/>
      <c r="K70" s="190"/>
      <c r="L70" s="190"/>
      <c r="M70" s="190"/>
      <c r="N70" s="190"/>
      <c r="O70" s="190"/>
    </row>
    <row r="71" spans="1:15" ht="13.5" customHeight="1" x14ac:dyDescent="0.25">
      <c r="A71" s="708" t="s">
        <v>66</v>
      </c>
      <c r="B71" s="583">
        <f>IF(VLOOKUP(Démographie!$A$6,Démographie!$A$6:$H$9,7,FALSE)&lt;2001,"s",VLOOKUP(Démographie!$A$6,'Mi Res'!$X$195:$AF$248,5,FALSE))</f>
        <v>3144.884674767045</v>
      </c>
      <c r="C71" s="583">
        <f>IF(VLOOKUP(Démographie!$A$6,Démographie!$A$6:$H$9,7,FALSE)&lt;2001,"s",VLOOKUP(Démographie!$A$6,'Mi Res'!$M$195:$U$248,5,FALSE))</f>
        <v>120.43218238665567</v>
      </c>
      <c r="D71" s="588">
        <f>VLOOKUP(Démographie!$A$6,'Mi Res'!$X$195:$AF$248,5,FALSE)/VLOOKUP(Démographie!$A$6,'Mi Res'!$X$195:$AF$248,9,FALSE)</f>
        <v>0.44353657639076133</v>
      </c>
      <c r="E71" s="716">
        <f>VLOOKUP(Démographie!$A$6,'Mi Res'!$M$195:$U$248,5,FALSE)/VLOOKUP(Démographie!$A$6,'Mi Res'!$M$195:$U$248,9,FALSE)</f>
        <v>0.2315201929879778</v>
      </c>
      <c r="I71" s="190"/>
      <c r="J71" s="190"/>
      <c r="K71" s="190"/>
      <c r="L71" s="190"/>
      <c r="M71" s="190"/>
      <c r="N71" s="190"/>
      <c r="O71" s="190"/>
    </row>
    <row r="72" spans="1:15" ht="13.5" customHeight="1" x14ac:dyDescent="0.25">
      <c r="A72" s="557" t="s">
        <v>67</v>
      </c>
      <c r="B72" s="583">
        <f>IF(VLOOKUP(Démographie!$A$6,Démographie!$A$6:$H$9,7,FALSE)&lt;2001,"s",VLOOKUP(Démographie!$A$6,'Mi Res'!$X$195:$AF$248,6,FALSE))</f>
        <v>653.73980640826676</v>
      </c>
      <c r="C72" s="583">
        <f>IF(VLOOKUP(Démographie!$A$6,Démographie!$A$6:$H$9,7,FALSE)&lt;2001,"s",VLOOKUP(Démographie!$A$6,'Mi Res'!$M$195:$U$248,6,FALSE))</f>
        <v>37.401536620851282</v>
      </c>
      <c r="D72" s="588">
        <f>VLOOKUP(Démographie!$A$6,'Mi Res'!$X$195:$AF$248,6,FALSE)/VLOOKUP(Démographie!$A$6,'Mi Res'!$X$195:$AF$248,9,FALSE)</f>
        <v>9.2199729265480965E-2</v>
      </c>
      <c r="E72" s="716">
        <f>VLOOKUP(Démographie!$A$6,'Mi Res'!$M$195:$U$248,6,FALSE)/VLOOKUP(Démographie!$A$6,'Mi Res'!$M$195:$U$248,9,FALSE)</f>
        <v>7.1901138092021158E-2</v>
      </c>
      <c r="I72" s="190"/>
      <c r="J72" s="190"/>
      <c r="K72" s="190"/>
      <c r="L72" s="190"/>
      <c r="M72" s="190"/>
      <c r="N72" s="190"/>
      <c r="O72" s="190"/>
    </row>
    <row r="73" spans="1:15" ht="13.5" customHeight="1" x14ac:dyDescent="0.25">
      <c r="A73" s="558" t="s">
        <v>401</v>
      </c>
      <c r="B73" s="583">
        <f>IF(VLOOKUP(Démographie!$A$6,Démographie!$A$6:$H$9,7,FALSE)&lt;2001,"s",VLOOKUP(Démographie!$A$6,'Mi Res'!$X$195:$AF$248,8,FALSE))</f>
        <v>132.10737329321702</v>
      </c>
      <c r="C73" s="583">
        <f>IF(VLOOKUP(Démographie!$A$6,Démographie!$A$6:$H$9,7,FALSE)&lt;2001,"s",VLOOKUP(Démographie!$A$6,'Mi Res'!$M$195:$U$248,8,FALSE))</f>
        <v>35.666550035157968</v>
      </c>
      <c r="D73" s="714">
        <f>VLOOKUP(Démographie!$A$6,'Mi Res'!$X$195:$AF$248,8,FALSE)/VLOOKUP(Démographie!$A$6,'Mi Res'!$X$195:$AF$248,9,FALSE)</f>
        <v>1.863166956059847E-2</v>
      </c>
      <c r="E73" s="716">
        <f>VLOOKUP(Démographie!$A$6,'Mi Res'!$M$195:$U$248,8,FALSE)/VLOOKUP(Démographie!$A$6,'Mi Res'!$M$195:$U$248,9,FALSE)</f>
        <v>6.856578020685361E-2</v>
      </c>
      <c r="I73" s="190"/>
      <c r="J73" s="190"/>
      <c r="K73" s="190"/>
      <c r="L73" s="190"/>
      <c r="M73" s="190"/>
      <c r="N73" s="190"/>
      <c r="O73" s="190"/>
    </row>
    <row r="74" spans="1:15" ht="13.5" customHeight="1" x14ac:dyDescent="0.2">
      <c r="A74" s="555" t="s">
        <v>274</v>
      </c>
      <c r="B74" s="560">
        <f>IF(VLOOKUP(Démographie!$A$6,Démographie!$A$6:$H$9,7,FALSE)&lt;2001,"s",SUM(B68:B73))</f>
        <v>7090.4742521084945</v>
      </c>
      <c r="C74" s="560">
        <f>IF(VLOOKUP(Démographie!$A$6,Démographie!$A$6:$H$9,7,FALSE)&lt;2001,"s",SUM(C68:C73))</f>
        <v>520.1800362740255</v>
      </c>
      <c r="D74" s="582">
        <f>SUM(D68:D73)</f>
        <v>1</v>
      </c>
      <c r="E74" s="582">
        <f>SUM(E68:E73)</f>
        <v>0.99999999999999978</v>
      </c>
      <c r="I74" s="191"/>
      <c r="J74" s="191"/>
      <c r="K74" s="190"/>
      <c r="L74" s="190"/>
      <c r="M74" s="190"/>
      <c r="N74" s="190"/>
      <c r="O74" s="190"/>
    </row>
    <row r="75" spans="1:15" ht="11.25" customHeight="1" x14ac:dyDescent="0.2">
      <c r="A75" s="125" t="str">
        <f>CONCATENATE("Source : INSEE, RP",Aides_traitements!$I$10," exploitation complémentaire")</f>
        <v>Source : INSEE, RP2015 exploitation complémentaire</v>
      </c>
      <c r="B75" s="69"/>
      <c r="C75" s="69"/>
      <c r="I75" s="191"/>
      <c r="J75" s="191"/>
      <c r="K75" s="190"/>
      <c r="L75" s="190"/>
      <c r="M75" s="190"/>
      <c r="N75" s="190"/>
      <c r="O75" s="190"/>
    </row>
    <row r="76" spans="1:15" ht="14.25" customHeight="1" x14ac:dyDescent="0.2">
      <c r="I76" s="191"/>
      <c r="J76" s="191"/>
      <c r="K76" s="190"/>
      <c r="L76" s="190"/>
      <c r="M76" s="190"/>
      <c r="N76" s="190"/>
      <c r="O76" s="190"/>
    </row>
    <row r="77" spans="1:15" s="16" customFormat="1" ht="13.5" customHeight="1" x14ac:dyDescent="0.2">
      <c r="I77" s="48"/>
      <c r="J77" s="48"/>
    </row>
  </sheetData>
  <mergeCells count="44">
    <mergeCell ref="E5:F5"/>
    <mergeCell ref="E6:F6"/>
    <mergeCell ref="E7:F7"/>
    <mergeCell ref="E8:F8"/>
    <mergeCell ref="E9:F9"/>
    <mergeCell ref="E43:F43"/>
    <mergeCell ref="E15:H15"/>
    <mergeCell ref="A9:C11"/>
    <mergeCell ref="B17:C17"/>
    <mergeCell ref="D17:E17"/>
    <mergeCell ref="E11:F11"/>
    <mergeCell ref="E12:F13"/>
    <mergeCell ref="G12:G13"/>
    <mergeCell ref="H12:H13"/>
    <mergeCell ref="A13:C14"/>
    <mergeCell ref="E14:H14"/>
    <mergeCell ref="E10:F10"/>
    <mergeCell ref="A17:A18"/>
    <mergeCell ref="J17:O18"/>
    <mergeCell ref="A28:A29"/>
    <mergeCell ref="B28:C28"/>
    <mergeCell ref="D28:E28"/>
    <mergeCell ref="J29:O30"/>
    <mergeCell ref="E53:H53"/>
    <mergeCell ref="E44:F44"/>
    <mergeCell ref="E45:F45"/>
    <mergeCell ref="E46:F46"/>
    <mergeCell ref="A47:C49"/>
    <mergeCell ref="E47:F47"/>
    <mergeCell ref="E48:F48"/>
    <mergeCell ref="E49:F49"/>
    <mergeCell ref="E50:F51"/>
    <mergeCell ref="G50:G51"/>
    <mergeCell ref="H50:H51"/>
    <mergeCell ref="A51:C52"/>
    <mergeCell ref="E52:H52"/>
    <mergeCell ref="A55:A56"/>
    <mergeCell ref="B55:C55"/>
    <mergeCell ref="D55:E55"/>
    <mergeCell ref="J55:O56"/>
    <mergeCell ref="A66:A67"/>
    <mergeCell ref="B66:C66"/>
    <mergeCell ref="D66:E66"/>
    <mergeCell ref="J67:O68"/>
  </mergeCells>
  <pageMargins left="0.23622047244094491" right="0.19685039370078741" top="0.31496062992125984" bottom="0.31496062992125984" header="0.23622047244094491" footer="0.19685039370078741"/>
  <pageSetup paperSize="9" scale="96" orientation="landscape" r:id="rId1"/>
  <headerFooter>
    <oddFooter xml:space="preserve">&amp;L&amp;9&amp;G&amp;C&amp;"Arial Narrow,Normal"&amp;9&amp;P/&amp;N&amp;R&amp;"Arial Narrow,Normal"&amp;9&amp;KB5B5B5Dernière mise à jour : Décembre 2018 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9">
    <tabColor rgb="FFADCFCE"/>
  </sheetPr>
  <dimension ref="A1:R78"/>
  <sheetViews>
    <sheetView showGridLines="0" zoomScaleNormal="100" zoomScaleSheetLayoutView="115" zoomScalePageLayoutView="115" workbookViewId="0"/>
  </sheetViews>
  <sheetFormatPr baseColWidth="10" defaultColWidth="9.85546875" defaultRowHeight="12.75" x14ac:dyDescent="0.2"/>
  <cols>
    <col min="1" max="1" width="23.7109375" customWidth="1"/>
    <col min="2" max="5" width="9.5703125" customWidth="1"/>
    <col min="6" max="7" width="10" customWidth="1"/>
    <col min="8" max="8" width="23.7109375" customWidth="1"/>
    <col min="9" max="13" width="9.5703125" customWidth="1"/>
    <col min="14" max="15" width="7.5703125" customWidth="1"/>
    <col min="16" max="16" width="7.28515625" bestFit="1" customWidth="1"/>
    <col min="17" max="17" width="5.42578125" customWidth="1"/>
  </cols>
  <sheetData>
    <row r="1" spans="1:17" s="138" customFormat="1" ht="19.5" customHeight="1" x14ac:dyDescent="0.3">
      <c r="A1" s="650" t="s">
        <v>526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547" t="s">
        <v>738</v>
      </c>
    </row>
    <row r="2" spans="1:17" ht="14.25" customHeight="1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17" ht="15" customHeight="1" x14ac:dyDescent="0.25">
      <c r="A3" s="548" t="s">
        <v>305</v>
      </c>
      <c r="B3" s="536"/>
      <c r="C3" s="536"/>
      <c r="D3" s="536"/>
      <c r="E3" s="536"/>
      <c r="F3" s="536"/>
      <c r="G3" s="536"/>
      <c r="H3" s="536"/>
      <c r="I3" s="537"/>
      <c r="J3" s="537"/>
      <c r="K3" s="537"/>
      <c r="L3" s="537"/>
      <c r="M3" s="537"/>
    </row>
    <row r="4" spans="1:17" ht="14.25" customHeight="1" x14ac:dyDescent="0.2">
      <c r="A4" s="16"/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</row>
    <row r="5" spans="1:17" ht="18.75" customHeight="1" x14ac:dyDescent="0.25">
      <c r="A5" s="983" t="s">
        <v>239</v>
      </c>
      <c r="B5" s="1015" t="s">
        <v>106</v>
      </c>
      <c r="C5" s="1015"/>
      <c r="D5" s="1015" t="s">
        <v>328</v>
      </c>
      <c r="E5" s="1014" t="s">
        <v>283</v>
      </c>
      <c r="F5" s="1014"/>
      <c r="G5" s="82"/>
      <c r="H5" s="983" t="s">
        <v>240</v>
      </c>
      <c r="I5" s="1015" t="s">
        <v>106</v>
      </c>
      <c r="J5" s="1015"/>
      <c r="K5" s="1015" t="s">
        <v>328</v>
      </c>
      <c r="L5" s="1014" t="s">
        <v>283</v>
      </c>
      <c r="M5" s="1014"/>
    </row>
    <row r="6" spans="1:17" ht="21.75" customHeight="1" x14ac:dyDescent="0.25">
      <c r="A6" s="983"/>
      <c r="B6" s="294">
        <f>INDEX(Aides_traitements!$E$4:$E$5,Sommaire!$G$6,1)</f>
        <v>1999</v>
      </c>
      <c r="C6" s="294">
        <f>Aides_traitements!$I$10</f>
        <v>2015</v>
      </c>
      <c r="D6" s="1015"/>
      <c r="E6" s="303">
        <f>INDEX(Aides_traitements!$E$4:$E$5,Sommaire!$G$6,1)</f>
        <v>1999</v>
      </c>
      <c r="F6" s="303">
        <f>Aides_traitements!$I$10</f>
        <v>2015</v>
      </c>
      <c r="G6" s="80"/>
      <c r="H6" s="983"/>
      <c r="I6" s="294">
        <f>INDEX(Aides_traitements!$E$4:$E$5,Sommaire!$G$6,1)</f>
        <v>1999</v>
      </c>
      <c r="J6" s="294">
        <f>Aides_traitements!$I$10</f>
        <v>2015</v>
      </c>
      <c r="K6" s="1015"/>
      <c r="L6" s="303">
        <f>INDEX(Aides_traitements!$E$4:$E$5,Sommaire!$G$6,1)</f>
        <v>1999</v>
      </c>
      <c r="M6" s="303">
        <f>Aides_traitements!$I$10</f>
        <v>2015</v>
      </c>
      <c r="O6" s="46"/>
      <c r="P6" s="46"/>
    </row>
    <row r="7" spans="1:17" ht="13.5" x14ac:dyDescent="0.25">
      <c r="A7" s="269" t="str">
        <f>INDEX(Aides_traitements!$A$5:$A$58,Sommaire!$C$6,1)</f>
        <v>Ballan-Miré</v>
      </c>
      <c r="B7" s="304">
        <f>IF($B$6=Aides_traitements!$E$4,VLOOKUP($A7,'Base de données'!$EG$8:$EY$75,2,FALSE),VLOOKUP($A7,'Base de données'!$EG$8:$EY$75,8,FALSE))</f>
        <v>1534</v>
      </c>
      <c r="C7" s="305">
        <f>VLOOKUP($A7,'Base de données'!$EG$8:$EY$76,14,FALSE)</f>
        <v>1283.7072562198684</v>
      </c>
      <c r="D7" s="306">
        <f>((C7/B7)^(1/(C$6-B$6)))-1</f>
        <v>-1.1071165849704911E-2</v>
      </c>
      <c r="E7" s="307">
        <f>IF($B$6=Aides_traitements!$E$4,B7/VLOOKUP($A7,'Base de données'!$B$8:$I$75,6,FALSE),B7/VLOOKUP($A7,'Base de données'!$B$8:$I$75,7,FALSE))</f>
        <v>0.21731123388581952</v>
      </c>
      <c r="F7" s="307">
        <f>C7/VLOOKUP($A7,'Base de données'!$B$8:$J$67,8,FALSE)</f>
        <v>0.16226864571101865</v>
      </c>
      <c r="G7" s="807"/>
      <c r="H7" s="269" t="str">
        <f>INDEX(Aides_traitements!$A$5:$A$58,Sommaire!$C$6,1)</f>
        <v>Ballan-Miré</v>
      </c>
      <c r="I7" s="304">
        <f>IF($B$6=Aides_traitements!$E$4,VLOOKUP($A7,'Base de données'!$EG$8:$EY$75,3,FALSE),VLOOKUP($A7,'Base de données'!$EG$8:$EY$75,9,FALSE))</f>
        <v>1216</v>
      </c>
      <c r="J7" s="305">
        <f>VLOOKUP($A7,'Base de données'!$EG$8:$EY$76,15,FALSE)</f>
        <v>1075.566522343225</v>
      </c>
      <c r="K7" s="306">
        <f>((J7/I7)^(1/(J$6-I$6)))-1</f>
        <v>-7.6406149139278678E-3</v>
      </c>
      <c r="L7" s="307">
        <f>IF($B$6=Aides_traitements!$E$4,I7/VLOOKUP($A7,'Base de données'!$B$8:$I$75,6,FALSE),I7/VLOOKUP($A7,'Base de données'!$B$8:$I$75,7,FALSE))</f>
        <v>0.17226236010766396</v>
      </c>
      <c r="M7" s="307">
        <f>J7/VLOOKUP($A7,'Base de données'!$B$8:$J$67,8,FALSE)</f>
        <v>0.13595835195844078</v>
      </c>
      <c r="N7" s="80"/>
      <c r="O7" s="47"/>
      <c r="P7" s="65"/>
      <c r="Q7" s="65"/>
    </row>
    <row r="8" spans="1:17" ht="13.5" x14ac:dyDescent="0.25">
      <c r="A8" s="270" t="str">
        <f>VLOOKUP(A7,Aides_traitements!$A$5:$B$58,2,FALSE)</f>
        <v>Tours Métropole Val de Loire</v>
      </c>
      <c r="B8" s="308">
        <f>IF($B$6=Aides_traitements!$E$4,VLOOKUP($A8,'Base de données'!$EG$8:$EY$75,2,FALSE),VLOOKUP($A8,'Base de données'!$EG$8:$EY$75,8,FALSE))</f>
        <v>46617</v>
      </c>
      <c r="C8" s="309">
        <f>VLOOKUP($A8,'Base de données'!$EG$8:$EY$76,14,FALSE)</f>
        <v>47228.062307619046</v>
      </c>
      <c r="D8" s="310">
        <f t="shared" ref="D8:D10" si="0">((C8/B8)^(1/(C$6-B$6)))-1</f>
        <v>8.1426726482058953E-4</v>
      </c>
      <c r="E8" s="311">
        <f>IF($B$6=Aides_traitements!$E$4,B8/VLOOKUP($A8,'Base de données'!$B$8:$I$75,6,FALSE),B8/VLOOKUP($A8,'Base de données'!$B$8:$I$75,7,FALSE))</f>
        <v>0.167624944714728</v>
      </c>
      <c r="F8" s="311">
        <f>C8/VLOOKUP($A8,'Base de données'!$B$8:$J$67,8,FALSE)</f>
        <v>0.16159162928414689</v>
      </c>
      <c r="G8" s="80"/>
      <c r="H8" s="270" t="str">
        <f>VLOOKUP(H7,Aides_traitements!$A$5:$B$58,2,FALSE)</f>
        <v>Tours Métropole Val de Loire</v>
      </c>
      <c r="I8" s="308">
        <f>IF($B$6=Aides_traitements!$E$4,VLOOKUP($A8,'Base de données'!$EG$8:$EY$75,3,FALSE),VLOOKUP($A8,'Base de données'!$EG$8:$EY$75,9,FALSE))</f>
        <v>70988</v>
      </c>
      <c r="J8" s="309">
        <f>VLOOKUP($A8,'Base de données'!$EG$8:$EY$76,15,FALSE)</f>
        <v>65951.898045753303</v>
      </c>
      <c r="K8" s="310">
        <f t="shared" ref="K8:K10" si="1">((J8/I8)^(1/(J$6-I$6)))-1</f>
        <v>-4.5885148174320545E-3</v>
      </c>
      <c r="L8" s="311">
        <f>IF($B$6=Aides_traitements!$E$4,I8/VLOOKUP($A8,'Base de données'!$B$8:$I$75,6,FALSE),I8/VLOOKUP($A8,'Base de données'!$B$8:$I$75,7,FALSE))</f>
        <v>0.25525794399916579</v>
      </c>
      <c r="M8" s="311">
        <f>J8/VLOOKUP($A8,'Base de données'!$B$8:$J$67,8,FALSE)</f>
        <v>0.22565555601623613</v>
      </c>
      <c r="N8" s="80"/>
      <c r="O8" s="47"/>
      <c r="P8" s="65"/>
      <c r="Q8" s="65"/>
    </row>
    <row r="9" spans="1:17" ht="13.5" x14ac:dyDescent="0.25">
      <c r="A9" s="270" t="s">
        <v>640</v>
      </c>
      <c r="B9" s="308">
        <f>IF($B$6=Aides_traitements!$E$4,VLOOKUP($A9,'Base de données'!$EG$8:$EY$75,2,FALSE),VLOOKUP($A9,'Base de données'!$EG$8:$EY$75,8,FALSE))</f>
        <v>62199</v>
      </c>
      <c r="C9" s="309">
        <f>VLOOKUP($A9,'Base de données'!$EG$8:$EY$76,14,FALSE)</f>
        <v>65623.201584403869</v>
      </c>
      <c r="D9" s="310">
        <f t="shared" si="0"/>
        <v>3.3550151105452564E-3</v>
      </c>
      <c r="E9" s="311">
        <f>IF($B$6=Aides_traitements!$E$4,B9/VLOOKUP($A9,'Base de données'!$B$8:$I$75,6,FALSE),B9/VLOOKUP($A9,'Base de données'!$B$8:$I$75,7,FALSE))</f>
        <v>0.17636350747855675</v>
      </c>
      <c r="F9" s="311">
        <f>C9/VLOOKUP($A9,'Base de données'!$B$8:$J$67,8,FALSE)</f>
        <v>0.17167253944823618</v>
      </c>
      <c r="G9" s="80"/>
      <c r="H9" s="270" t="s">
        <v>640</v>
      </c>
      <c r="I9" s="308">
        <f>IF($B$6=Aides_traitements!$E$4,VLOOKUP($A9,'Base de données'!$EG$8:$EY$75,3,FALSE),VLOOKUP($A9,'Base de données'!$EG$8:$EY$75,9,FALSE))</f>
        <v>83640</v>
      </c>
      <c r="J9" s="309">
        <f>VLOOKUP($A9,'Base de données'!$EG$8:$EY$76,15,FALSE)</f>
        <v>78786.291858078635</v>
      </c>
      <c r="K9" s="310">
        <f t="shared" si="1"/>
        <v>-3.729456613704718E-3</v>
      </c>
      <c r="L9" s="311">
        <f>IF($B$6=Aides_traitements!$E$4,I9/VLOOKUP($A9,'Base de données'!$B$8:$I$75,6,FALSE),I9/VLOOKUP($A9,'Base de données'!$B$8:$I$75,7,FALSE))</f>
        <v>0.23715885730488409</v>
      </c>
      <c r="M9" s="311">
        <f>J9/VLOOKUP($A9,'Base de données'!$B$8:$J$67,8,FALSE)</f>
        <v>0.20610763373972196</v>
      </c>
      <c r="N9" s="80"/>
      <c r="O9" s="47"/>
      <c r="P9" s="65"/>
      <c r="Q9" s="65"/>
    </row>
    <row r="10" spans="1:17" ht="13.5" x14ac:dyDescent="0.25">
      <c r="A10" s="298" t="s">
        <v>222</v>
      </c>
      <c r="B10" s="148">
        <f>IF($B$6=Aides_traitements!$E$4,VLOOKUP($A10,'Base de données'!$EG$8:$EY$75,2,FALSE),VLOOKUP($A10,'Base de données'!$EG$8:$EY$75,8,FALSE))</f>
        <v>99696</v>
      </c>
      <c r="C10" s="312">
        <f>VLOOKUP($A10,'Base de données'!$EG$8:$EY$76,14,FALSE)</f>
        <v>106173.82148649925</v>
      </c>
      <c r="D10" s="313">
        <f t="shared" si="0"/>
        <v>3.9422515994580465E-3</v>
      </c>
      <c r="E10" s="146">
        <f>IF($B$6=Aides_traitements!$E$4,B10/VLOOKUP($A10,'Base de données'!$B$8:$I$75,6,FALSE),B10/VLOOKUP($A10,'Base de données'!$B$8:$I$75,7,FALSE))</f>
        <v>0.17995570421098803</v>
      </c>
      <c r="F10" s="146">
        <f>C10/VLOOKUP($A10,'Base de données'!$B$8:$J$67,8,FALSE)</f>
        <v>0.17550378283490187</v>
      </c>
      <c r="G10" s="82"/>
      <c r="H10" s="314" t="s">
        <v>222</v>
      </c>
      <c r="I10" s="148">
        <f>IF($B$6=Aides_traitements!$E$4,VLOOKUP($A10,'Base de données'!$EG$8:$EY$75,3,FALSE),VLOOKUP($A10,'Base de données'!$EG$8:$EY$75,9,FALSE))</f>
        <v>117029</v>
      </c>
      <c r="J10" s="312">
        <f>VLOOKUP($A10,'Base de données'!$EG$8:$EY$76,15,FALSE)</f>
        <v>109694.11777739842</v>
      </c>
      <c r="K10" s="313">
        <f t="shared" si="1"/>
        <v>-4.0372048924739445E-3</v>
      </c>
      <c r="L10" s="146">
        <f>IF($B$6=Aides_traitements!$E$4,I10/VLOOKUP($A10,'Base de données'!$B$8:$I$75,6,FALSE),I10/VLOOKUP($A10,'Base de données'!$B$8:$I$75,7,FALSE))</f>
        <v>0.21124253839780652</v>
      </c>
      <c r="M10" s="146">
        <f>J10/VLOOKUP($A10,'Base de données'!$B$8:$J$67,8,FALSE)</f>
        <v>0.18132278140820876</v>
      </c>
      <c r="N10" s="80"/>
      <c r="O10" s="47"/>
      <c r="P10" s="65"/>
      <c r="Q10" s="65"/>
    </row>
    <row r="11" spans="1:17" ht="11.25" customHeight="1" x14ac:dyDescent="0.2">
      <c r="A11" s="319" t="str">
        <f>CONCATENATE("Sources : INSEE, RP",INDEX(Aides_traitements!$E$4:$E$5,Sommaire!$G$6,1)," et RP",Aides_traitements!$I$10," exploitations principales")</f>
        <v>Sources : INSEE, RP1999 et RP2015 exploitations principales</v>
      </c>
      <c r="B11" s="17"/>
      <c r="C11" s="17"/>
      <c r="D11" s="16"/>
      <c r="E11" s="17"/>
      <c r="F11" s="16"/>
      <c r="G11" s="16"/>
      <c r="H11" s="17"/>
      <c r="I11" s="17"/>
      <c r="J11" s="17"/>
      <c r="K11" s="16"/>
      <c r="L11" s="17"/>
      <c r="M11" s="17"/>
    </row>
    <row r="12" spans="1:17" ht="14.25" customHeight="1" x14ac:dyDescent="0.2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</row>
    <row r="13" spans="1:17" ht="14.25" customHeight="1" x14ac:dyDescent="0.2">
      <c r="A13" s="16"/>
      <c r="B13" s="16"/>
      <c r="C13" s="16"/>
      <c r="D13" s="16"/>
      <c r="E13" s="16"/>
      <c r="G13" s="20"/>
      <c r="H13" s="22"/>
      <c r="I13" s="16"/>
      <c r="J13" s="16"/>
      <c r="L13" s="16"/>
      <c r="M13" s="16"/>
    </row>
    <row r="14" spans="1:17" ht="15" customHeight="1" x14ac:dyDescent="0.25">
      <c r="A14" s="548" t="s">
        <v>136</v>
      </c>
      <c r="B14" s="536"/>
      <c r="C14" s="536"/>
      <c r="D14" s="536"/>
      <c r="E14" s="536"/>
      <c r="F14" s="536"/>
      <c r="G14" s="536"/>
      <c r="H14" s="536"/>
      <c r="I14" s="537"/>
      <c r="J14" s="537"/>
      <c r="K14" s="537"/>
      <c r="L14" s="537"/>
      <c r="M14" s="537"/>
    </row>
    <row r="15" spans="1:17" ht="14.25" customHeight="1" x14ac:dyDescent="0.2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</row>
    <row r="16" spans="1:17" ht="18.75" customHeight="1" x14ac:dyDescent="0.25">
      <c r="A16" s="983" t="s">
        <v>241</v>
      </c>
      <c r="B16" s="1015" t="s">
        <v>106</v>
      </c>
      <c r="C16" s="1015"/>
      <c r="D16" s="1015" t="s">
        <v>328</v>
      </c>
      <c r="E16" s="1014" t="s">
        <v>283</v>
      </c>
      <c r="F16" s="1014"/>
      <c r="G16" s="82"/>
      <c r="H16" s="983" t="s">
        <v>242</v>
      </c>
      <c r="I16" s="1015" t="s">
        <v>106</v>
      </c>
      <c r="J16" s="1015"/>
      <c r="K16" s="1015" t="s">
        <v>328</v>
      </c>
      <c r="L16" s="1014" t="s">
        <v>283</v>
      </c>
      <c r="M16" s="1014"/>
    </row>
    <row r="17" spans="1:18" ht="21" customHeight="1" x14ac:dyDescent="0.25">
      <c r="A17" s="983"/>
      <c r="B17" s="294">
        <f>INDEX(Aides_traitements!$E$4:$E$5,Sommaire!$G$6,1)</f>
        <v>1999</v>
      </c>
      <c r="C17" s="294">
        <f>Aides_traitements!$I$10</f>
        <v>2015</v>
      </c>
      <c r="D17" s="1015"/>
      <c r="E17" s="303">
        <f>INDEX(Aides_traitements!$E$4:$E$5,Sommaire!$G$6,1)</f>
        <v>1999</v>
      </c>
      <c r="F17" s="303">
        <f>Aides_traitements!$I$10</f>
        <v>2015</v>
      </c>
      <c r="G17" s="80"/>
      <c r="H17" s="983"/>
      <c r="I17" s="294">
        <f>INDEX(Aides_traitements!$E$4:$E$5,Sommaire!$G$6,1)</f>
        <v>1999</v>
      </c>
      <c r="J17" s="294">
        <f>Aides_traitements!$I$10</f>
        <v>2015</v>
      </c>
      <c r="K17" s="1015"/>
      <c r="L17" s="303">
        <f>INDEX(Aides_traitements!$E$4:$E$5,Sommaire!$G$6,1)</f>
        <v>1999</v>
      </c>
      <c r="M17" s="303">
        <f>Aides_traitements!$I$10</f>
        <v>2015</v>
      </c>
    </row>
    <row r="18" spans="1:18" ht="13.5" x14ac:dyDescent="0.25">
      <c r="A18" s="269" t="str">
        <f>INDEX(Aides_traitements!$A$5:$A$58,Sommaire!$C$6,1)</f>
        <v>Ballan-Miré</v>
      </c>
      <c r="B18" s="304">
        <f>IF($B$6=Aides_traitements!$E$4,VLOOKUP($A18,'Base de données'!$EG$8:$EY$75,4,FALSE),VLOOKUP($A18,'Base de données'!$EG$8:$EY$75,10,FALSE))</f>
        <v>1662</v>
      </c>
      <c r="C18" s="305">
        <f>VLOOKUP($A18,'Base de données'!$EG$8:$EY$76,16,FALSE)</f>
        <v>1289.9034936834678</v>
      </c>
      <c r="D18" s="306">
        <f>((C18/B18)^(1/(C$6-B$6)))-1</f>
        <v>-1.571608618531195E-2</v>
      </c>
      <c r="E18" s="307">
        <f>IF($B$6=Aides_traitements!$E$4,B18/VLOOKUP($A18,'Base de données'!$B$8:$I$75,6,FALSE),B18/VLOOKUP($A18,'Base de données'!$B$8:$I$75,7,FALSE))</f>
        <v>0.23544411389715258</v>
      </c>
      <c r="F18" s="307">
        <f>C18/VLOOKUP($A18,'Base de données'!$B$8:$J$67,8,FALSE)</f>
        <v>0.1630518889752835</v>
      </c>
      <c r="G18" s="807"/>
      <c r="H18" s="269" t="str">
        <f>INDEX(Aides_traitements!$A$5:$A$58,Sommaire!$C$6,1)</f>
        <v>Ballan-Miré</v>
      </c>
      <c r="I18" s="304">
        <f>IF($B$6=Aides_traitements!$E$4,VLOOKUP($A18,'Base de données'!$EG$8:$EY$75,5,FALSE),VLOOKUP($A18,'Base de données'!$EG$8:$EY$75,11,FALSE))</f>
        <v>1439</v>
      </c>
      <c r="J18" s="305">
        <f>VLOOKUP($A18,'Base de données'!$EG$8:$EY$76,17,FALSE)</f>
        <v>1819.7240029784359</v>
      </c>
      <c r="K18" s="306">
        <f>((J18/I18)^(1/(J$6-I$6)))-1</f>
        <v>1.4779173668718393E-2</v>
      </c>
      <c r="L18" s="307">
        <f>IF($B$6=Aides_traitements!$E$4,I18/VLOOKUP($A18,'Base de données'!$B$8:$I$75,6,FALSE),I18/VLOOKUP($A18,'Base de données'!$B$8:$I$75,7,FALSE))</f>
        <v>0.20385323700240826</v>
      </c>
      <c r="M18" s="307">
        <f>J18/VLOOKUP($A18,'Base de données'!$B$8:$J$67,8,FALSE)</f>
        <v>0.23002452319282465</v>
      </c>
      <c r="N18" s="80"/>
    </row>
    <row r="19" spans="1:18" ht="13.5" x14ac:dyDescent="0.25">
      <c r="A19" s="270" t="str">
        <f>VLOOKUP(A18,Aides_traitements!$A$5:$B$58,2,FALSE)</f>
        <v>Tours Métropole Val de Loire</v>
      </c>
      <c r="B19" s="308">
        <f>IF($B$6=Aides_traitements!$E$4,VLOOKUP($A19,'Base de données'!$EG$8:$EY$75,4,FALSE),VLOOKUP($A19,'Base de données'!$EG$8:$EY$75,10,FALSE))</f>
        <v>56120</v>
      </c>
      <c r="C19" s="309">
        <f>VLOOKUP($A19,'Base de données'!$EG$8:$EY$76,16,FALSE)</f>
        <v>51340.20403942727</v>
      </c>
      <c r="D19" s="310">
        <f t="shared" ref="D19:D21" si="2">((C19/B19)^(1/(C$6-B$6)))-1</f>
        <v>-5.548183259709849E-3</v>
      </c>
      <c r="E19" s="311">
        <f>IF($B$6=Aides_traitements!$E$4,B19/VLOOKUP($A19,'Base de données'!$B$8:$I$75,6,FALSE),B19/VLOOKUP($A19,'Base de données'!$B$8:$I$75,7,FALSE))</f>
        <v>0.20179573755047589</v>
      </c>
      <c r="F19" s="311">
        <f>C19/VLOOKUP($A19,'Base de données'!$B$8:$J$67,8,FALSE)</f>
        <v>0.17566139310299886</v>
      </c>
      <c r="G19" s="80"/>
      <c r="H19" s="270" t="str">
        <f>VLOOKUP(H18,Aides_traitements!$A$5:$B$58,2,FALSE)</f>
        <v>Tours Métropole Val de Loire</v>
      </c>
      <c r="I19" s="308">
        <f>IF($B$6=Aides_traitements!$E$4,VLOOKUP($A19,'Base de données'!$EG$8:$EY$75,5,FALSE),VLOOKUP($A19,'Base de données'!$EG$8:$EY$75,11,FALSE))</f>
        <v>49771</v>
      </c>
      <c r="J19" s="309">
        <f>VLOOKUP($A19,'Base de données'!$EG$8:$EY$76,17,FALSE)</f>
        <v>52750.539883907331</v>
      </c>
      <c r="K19" s="310">
        <f t="shared" ref="K19:K21" si="3">((J19/I19)^(1/(J$6-I$6)))-1</f>
        <v>3.6404555433491304E-3</v>
      </c>
      <c r="L19" s="311">
        <f>IF($B$6=Aides_traitements!$E$4,I19/VLOOKUP($A19,'Base de données'!$B$8:$I$75,6,FALSE),I19/VLOOKUP($A19,'Base de données'!$B$8:$I$75,7,FALSE))</f>
        <v>0.17896606652930749</v>
      </c>
      <c r="M19" s="311">
        <f>J19/VLOOKUP($A19,'Base de données'!$B$8:$J$67,8,FALSE)</f>
        <v>0.18048688150569797</v>
      </c>
      <c r="N19" s="80"/>
    </row>
    <row r="20" spans="1:18" ht="13.5" x14ac:dyDescent="0.25">
      <c r="A20" s="270" t="s">
        <v>640</v>
      </c>
      <c r="B20" s="308">
        <f>IF($B$6=Aides_traitements!$E$4,VLOOKUP($A20,'Base de données'!$EG$8:$EY$75,4,FALSE),VLOOKUP($A20,'Base de données'!$EG$8:$EY$75,10,FALSE))</f>
        <v>73710</v>
      </c>
      <c r="C20" s="309">
        <f>VLOOKUP($A20,'Base de données'!$EG$8:$EY$76,16,FALSE)</f>
        <v>69770.704636521725</v>
      </c>
      <c r="D20" s="310">
        <f t="shared" si="2"/>
        <v>-3.4268809120711063E-3</v>
      </c>
      <c r="E20" s="311">
        <f>IF($B$6=Aides_traitements!$E$4,B20/VLOOKUP($A20,'Base de données'!$B$8:$I$75,6,FALSE),B20/VLOOKUP($A20,'Base de données'!$B$8:$I$75,7,FALSE))</f>
        <v>0.20900262281137025</v>
      </c>
      <c r="F20" s="311">
        <f>C20/VLOOKUP($A20,'Base de données'!$B$8:$J$67,8,FALSE)</f>
        <v>0.18252254926390482</v>
      </c>
      <c r="G20" s="80"/>
      <c r="H20" s="270" t="s">
        <v>640</v>
      </c>
      <c r="I20" s="308">
        <f>IF($B$6=Aides_traitements!$E$4,VLOOKUP($A20,'Base de données'!$EG$8:$EY$75,5,FALSE),VLOOKUP($A20,'Base de données'!$EG$8:$EY$75,11,FALSE))</f>
        <v>64628</v>
      </c>
      <c r="J20" s="309">
        <f>VLOOKUP($A20,'Base de données'!$EG$8:$EY$76,17,FALSE)</f>
        <v>71792.980508243432</v>
      </c>
      <c r="K20" s="310">
        <f t="shared" si="3"/>
        <v>6.5928221867990189E-3</v>
      </c>
      <c r="L20" s="311">
        <f>IF($B$6=Aides_traitements!$E$4,I20/VLOOKUP($A20,'Base de données'!$B$8:$I$75,6,FALSE),I20/VLOOKUP($A20,'Base de données'!$B$8:$I$75,7,FALSE))</f>
        <v>0.18325086836322393</v>
      </c>
      <c r="M20" s="311">
        <f>J20/VLOOKUP($A20,'Base de données'!$B$8:$J$67,8,FALSE)</f>
        <v>0.18781289209969035</v>
      </c>
      <c r="N20" s="80"/>
    </row>
    <row r="21" spans="1:18" ht="13.5" x14ac:dyDescent="0.25">
      <c r="A21" s="298" t="s">
        <v>222</v>
      </c>
      <c r="B21" s="148">
        <f>IF($B$6=Aides_traitements!$E$4,VLOOKUP($A21,'Base de données'!$EG$8:$EY$75,4,FALSE),VLOOKUP($A21,'Base de données'!$EG$8:$EY$75,10,FALSE))</f>
        <v>117130</v>
      </c>
      <c r="C21" s="312">
        <f>VLOOKUP($A21,'Base de données'!$EG$8:$EY$76,16,FALSE)</f>
        <v>110300.91839308852</v>
      </c>
      <c r="D21" s="313">
        <f t="shared" si="2"/>
        <v>-3.747471669561131E-3</v>
      </c>
      <c r="E21" s="146">
        <f>IF($B$6=Aides_traitements!$E$4,B21/VLOOKUP($A21,'Base de données'!$B$8:$I$75,6,FALSE),B21/VLOOKUP($A21,'Base de données'!$B$8:$I$75,7,FALSE))</f>
        <v>0.21142484787988514</v>
      </c>
      <c r="F21" s="146">
        <f>C21/VLOOKUP($A21,'Base de données'!$B$8:$J$67,8,FALSE)</f>
        <v>0.18232581400126374</v>
      </c>
      <c r="G21" s="82"/>
      <c r="H21" s="298" t="s">
        <v>222</v>
      </c>
      <c r="I21" s="148">
        <f>IF($B$6=Aides_traitements!$E$4,VLOOKUP($A21,'Base de données'!$EG$8:$EY$75,5,FALSE),VLOOKUP($A21,'Base de données'!$EG$8:$EY$75,11,FALSE))</f>
        <v>100338</v>
      </c>
      <c r="J21" s="312">
        <f>VLOOKUP($A21,'Base de données'!$EG$8:$EY$76,17,FALSE)</f>
        <v>118287.31509644901</v>
      </c>
      <c r="K21" s="313">
        <f t="shared" si="3"/>
        <v>1.0338833446022599E-2</v>
      </c>
      <c r="L21" s="146">
        <f>IF($B$6=Aides_traitements!$E$4,I21/VLOOKUP($A21,'Base de données'!$B$8:$I$75,6,FALSE),I21/VLOOKUP($A21,'Base de données'!$B$8:$I$75,7,FALSE))</f>
        <v>0.18111454270103231</v>
      </c>
      <c r="M21" s="146">
        <f>J21/VLOOKUP($A21,'Base de données'!$B$8:$J$67,8,FALSE)</f>
        <v>0.19552721160602249</v>
      </c>
      <c r="N21" s="80"/>
    </row>
    <row r="22" spans="1:18" ht="11.25" customHeight="1" x14ac:dyDescent="0.2">
      <c r="A22" s="319" t="str">
        <f>CONCATENATE("Sources : INSEE, RP",INDEX(Aides_traitements!$E$4:$E$5,Sommaire!$G$6,1)," et RP",Aides_traitements!$I$10," exploitations principales")</f>
        <v>Sources : INSEE, RP1999 et RP2015 exploitations principales</v>
      </c>
      <c r="B22" s="17"/>
      <c r="C22" s="17"/>
      <c r="D22" s="16"/>
      <c r="E22" s="17"/>
      <c r="F22" s="16"/>
      <c r="G22" s="16"/>
      <c r="H22" s="17"/>
      <c r="I22" s="17"/>
      <c r="J22" s="17"/>
      <c r="K22" s="16"/>
      <c r="L22" s="17"/>
      <c r="M22" s="16"/>
    </row>
    <row r="23" spans="1:18" ht="14.25" customHeight="1" x14ac:dyDescent="0.2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</row>
    <row r="24" spans="1:18" ht="14.25" customHeight="1" x14ac:dyDescent="0.2">
      <c r="A24" s="16"/>
      <c r="B24" s="16"/>
      <c r="C24" s="16"/>
      <c r="D24" s="16"/>
      <c r="E24" s="16"/>
      <c r="G24" s="20"/>
      <c r="H24" s="22"/>
      <c r="I24" s="16"/>
      <c r="J24" s="16"/>
      <c r="L24" s="16"/>
      <c r="M24" s="16"/>
    </row>
    <row r="25" spans="1:18" ht="15" customHeight="1" x14ac:dyDescent="0.25">
      <c r="A25" s="548" t="s">
        <v>306</v>
      </c>
      <c r="B25" s="536"/>
      <c r="C25" s="536"/>
      <c r="D25" s="536"/>
      <c r="E25" s="536"/>
      <c r="F25" s="536"/>
      <c r="G25" s="536"/>
      <c r="H25" s="536"/>
      <c r="I25" s="537"/>
      <c r="J25" s="537"/>
      <c r="K25" s="537"/>
      <c r="L25" s="537"/>
      <c r="M25" s="537"/>
    </row>
    <row r="26" spans="1:18" ht="14.25" customHeight="1" x14ac:dyDescent="0.2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</row>
    <row r="27" spans="1:18" ht="18.75" customHeight="1" x14ac:dyDescent="0.25">
      <c r="A27" s="983" t="s">
        <v>243</v>
      </c>
      <c r="B27" s="1015" t="s">
        <v>106</v>
      </c>
      <c r="C27" s="1015"/>
      <c r="D27" s="1015" t="s">
        <v>328</v>
      </c>
      <c r="E27" s="1014" t="s">
        <v>283</v>
      </c>
      <c r="F27" s="1014"/>
      <c r="G27" s="82"/>
      <c r="H27" s="983" t="s">
        <v>244</v>
      </c>
      <c r="I27" s="1015" t="s">
        <v>106</v>
      </c>
      <c r="J27" s="1015"/>
      <c r="K27" s="1015" t="s">
        <v>328</v>
      </c>
      <c r="L27" s="1014" t="s">
        <v>283</v>
      </c>
      <c r="M27" s="1014"/>
    </row>
    <row r="28" spans="1:18" ht="21" customHeight="1" x14ac:dyDescent="0.25">
      <c r="A28" s="983"/>
      <c r="B28" s="294">
        <f>INDEX(Aides_traitements!$E$4:$E$5,Sommaire!$G$6,1)</f>
        <v>1999</v>
      </c>
      <c r="C28" s="294">
        <f>Aides_traitements!$I$10</f>
        <v>2015</v>
      </c>
      <c r="D28" s="1015"/>
      <c r="E28" s="303">
        <f>INDEX(Aides_traitements!$E$4:$E$5,Sommaire!$G$6,1)</f>
        <v>1999</v>
      </c>
      <c r="F28" s="303">
        <f>Aides_traitements!$I$10</f>
        <v>2015</v>
      </c>
      <c r="G28" s="80"/>
      <c r="H28" s="983"/>
      <c r="I28" s="294">
        <f>INDEX(Aides_traitements!$E$4:$E$5,Sommaire!$G$6,1)</f>
        <v>1999</v>
      </c>
      <c r="J28" s="294">
        <f>Aides_traitements!$I$10</f>
        <v>2015</v>
      </c>
      <c r="K28" s="1015"/>
      <c r="L28" s="303">
        <f>INDEX(Aides_traitements!$E$4:$E$5,Sommaire!$G$6,1)</f>
        <v>1999</v>
      </c>
      <c r="M28" s="303">
        <f>Aides_traitements!$I$10</f>
        <v>2015</v>
      </c>
      <c r="N28" s="80"/>
    </row>
    <row r="29" spans="1:18" ht="13.5" customHeight="1" x14ac:dyDescent="0.25">
      <c r="A29" s="269" t="str">
        <f>INDEX(Aides_traitements!$A$5:$A$58,Sommaire!$C$6,1)</f>
        <v>Ballan-Miré</v>
      </c>
      <c r="B29" s="304">
        <f>IF($B$6=Aides_traitements!$E$4,VLOOKUP($A29,'Base de données'!$EG$8:$EY$75,6,FALSE),VLOOKUP($A29,'Base de données'!$EG$8:$EY$75,12,FALSE))</f>
        <v>809</v>
      </c>
      <c r="C29" s="305">
        <f>VLOOKUP($A29,'Base de données'!$EG$8:$EY$76,18,FALSE)</f>
        <v>1576.9454519008457</v>
      </c>
      <c r="D29" s="306">
        <f>((C29/B29)^(1/(C$6-B$6)))-1</f>
        <v>4.2597692330363701E-2</v>
      </c>
      <c r="E29" s="307">
        <f>IF($B$6=Aides_traitements!$E$4,B29/VLOOKUP($A29,'Base de données'!$B$8:$I$75,6,FALSE),B29/VLOOKUP($A29,'Base de données'!$B$8:$I$75,7,FALSE))</f>
        <v>0.11460546819662842</v>
      </c>
      <c r="F29" s="307">
        <f>C29/VLOOKUP($A29,'Base de données'!$B$8:$J$67,8,FALSE)</f>
        <v>0.1993357921755588</v>
      </c>
      <c r="G29" s="807"/>
      <c r="H29" s="269" t="str">
        <f>INDEX(Aides_traitements!$A$5:$A$58,Sommaire!$C$6,1)</f>
        <v>Ballan-Miré</v>
      </c>
      <c r="I29" s="304">
        <f>IF($B$6=Aides_traitements!$E$4,VLOOKUP($A29,'Base de données'!$EG$8:$EY$75,7,FALSE),VLOOKUP($A29,'Base de données'!$EG$8:$EY$75,13,FALSE))</f>
        <v>394</v>
      </c>
      <c r="J29" s="305">
        <f>VLOOKUP($A29,'Base de données'!$EG$8:$EY$76,19,FALSE)</f>
        <v>865.15327287415744</v>
      </c>
      <c r="K29" s="306">
        <f>((J29/I29)^(1/(J$6-I$6)))-1</f>
        <v>5.0388122137911884E-2</v>
      </c>
      <c r="L29" s="307">
        <f>IF($B$6=Aides_traitements!$E$4,I29/VLOOKUP($A29,'Base de données'!$B$8:$I$75,6,FALSE),I29/VLOOKUP($A29,'Base de données'!$B$8:$I$75,7,FALSE))</f>
        <v>5.5815271284884546E-2</v>
      </c>
      <c r="M29" s="307">
        <f>J29/VLOOKUP($A29,'Base de données'!$B$8:$J$67,8,FALSE)</f>
        <v>0.10936079798687365</v>
      </c>
      <c r="N29" s="80"/>
      <c r="O29" s="139"/>
      <c r="P29" s="139"/>
    </row>
    <row r="30" spans="1:18" ht="13.5" x14ac:dyDescent="0.25">
      <c r="A30" s="270" t="str">
        <f>VLOOKUP(A29,Aides_traitements!$A$5:$B$58,2,FALSE)</f>
        <v>Tours Métropole Val de Loire</v>
      </c>
      <c r="B30" s="308">
        <f>IF($B$6=Aides_traitements!$E$4,VLOOKUP($A30,'Base de données'!$EG$8:$EY$75,6,FALSE),VLOOKUP($A30,'Base de données'!$EG$8:$EY$75,12,FALSE))</f>
        <v>34014</v>
      </c>
      <c r="C30" s="309">
        <f>VLOOKUP($A30,'Base de données'!$EG$8:$EY$76,18,FALSE)</f>
        <v>45018.540399269361</v>
      </c>
      <c r="D30" s="310">
        <f t="shared" ref="D30:D32" si="4">((C30/B30)^(1/(C$6-B$6)))-1</f>
        <v>1.7673243859083865E-2</v>
      </c>
      <c r="E30" s="311">
        <f>IF($B$6=Aides_traitements!$E$4,B30/VLOOKUP($A30,'Base de données'!$B$8:$I$75,6,FALSE),B30/VLOOKUP($A30,'Base de données'!$B$8:$I$75,7,FALSE))</f>
        <v>0.12230720272704718</v>
      </c>
      <c r="F30" s="311">
        <f>C30/VLOOKUP($A30,'Base de données'!$B$8:$J$67,8,FALSE)</f>
        <v>0.15403171198786511</v>
      </c>
      <c r="G30" s="80"/>
      <c r="H30" s="270" t="str">
        <f>VLOOKUP(H29,Aides_traitements!$A$5:$B$58,2,FALSE)</f>
        <v>Tours Métropole Val de Loire</v>
      </c>
      <c r="I30" s="308">
        <f>IF($B$6=Aides_traitements!$E$4,VLOOKUP($A30,'Base de données'!$EG$8:$EY$75,7,FALSE),VLOOKUP($A30,'Base de données'!$EG$8:$EY$75,13,FALSE))</f>
        <v>20386</v>
      </c>
      <c r="J30" s="309">
        <f>VLOOKUP($A30,'Base de données'!$EG$8:$EY$76,19,FALSE)</f>
        <v>29978.755324023645</v>
      </c>
      <c r="K30" s="310">
        <f t="shared" ref="K30:K32" si="5">((J30/I30)^(1/(J$6-I$6)))-1</f>
        <v>2.4395350431660523E-2</v>
      </c>
      <c r="L30" s="311">
        <f>IF($B$6=Aides_traitements!$E$4,I30/VLOOKUP($A30,'Base de données'!$B$8:$I$75,6,FALSE),I30/VLOOKUP($A30,'Base de données'!$B$8:$I$75,7,FALSE))</f>
        <v>7.3303775939130469E-2</v>
      </c>
      <c r="M30" s="311">
        <f>J30/VLOOKUP($A30,'Base de données'!$B$8:$J$67,8,FALSE)</f>
        <v>0.10257282810305489</v>
      </c>
      <c r="N30" s="80"/>
    </row>
    <row r="31" spans="1:18" ht="13.5" x14ac:dyDescent="0.25">
      <c r="A31" s="270" t="s">
        <v>640</v>
      </c>
      <c r="B31" s="308">
        <f>IF($B$6=Aides_traitements!$E$4,VLOOKUP($A31,'Base de données'!$EG$8:$EY$75,6,FALSE),VLOOKUP($A31,'Base de données'!$EG$8:$EY$75,12,FALSE))</f>
        <v>43391</v>
      </c>
      <c r="C31" s="309">
        <f>VLOOKUP($A31,'Base de données'!$EG$8:$EY$76,18,FALSE)</f>
        <v>59185.5704342561</v>
      </c>
      <c r="D31" s="310">
        <f t="shared" si="4"/>
        <v>1.959104201654438E-2</v>
      </c>
      <c r="E31" s="311">
        <f>IF($B$6=Aides_traitements!$E$4,B31/VLOOKUP($A31,'Base de données'!$B$8:$I$75,6,FALSE),B31/VLOOKUP($A31,'Base de données'!$B$8:$I$75,7,FALSE))</f>
        <v>0.12303395477422556</v>
      </c>
      <c r="F31" s="311">
        <f>C31/VLOOKUP($A31,'Base de données'!$B$8:$J$67,8,FALSE)</f>
        <v>0.15483147621307103</v>
      </c>
      <c r="G31" s="80"/>
      <c r="H31" s="270" t="s">
        <v>640</v>
      </c>
      <c r="I31" s="308">
        <f>IF($B$6=Aides_traitements!$E$4,VLOOKUP($A31,'Base de données'!$EG$8:$EY$75,7,FALSE),VLOOKUP($A31,'Base de données'!$EG$8:$EY$75,13,FALSE))</f>
        <v>24892</v>
      </c>
      <c r="J31" s="309">
        <f>VLOOKUP($A31,'Base de données'!$EG$8:$EY$76,19,FALSE)</f>
        <v>37099.250978496195</v>
      </c>
      <c r="K31" s="310">
        <f t="shared" si="5"/>
        <v>2.5254264331401099E-2</v>
      </c>
      <c r="L31" s="311">
        <f>IF($B$6=Aides_traitements!$E$4,I31/VLOOKUP($A31,'Base de données'!$B$8:$I$75,6,FALSE),I31/VLOOKUP($A31,'Base de données'!$B$8:$I$75,7,FALSE))</f>
        <v>7.0580562841142697E-2</v>
      </c>
      <c r="M31" s="311">
        <f>J31/VLOOKUP($A31,'Base de données'!$B$8:$J$67,8,FALSE)</f>
        <v>9.7052909235375573E-2</v>
      </c>
      <c r="N31" s="80"/>
      <c r="R31" s="11"/>
    </row>
    <row r="32" spans="1:18" ht="13.5" x14ac:dyDescent="0.25">
      <c r="A32" s="298" t="s">
        <v>222</v>
      </c>
      <c r="B32" s="148">
        <f>IF($B$6=Aides_traitements!$E$4,VLOOKUP($A32,'Base de données'!$EG$8:$EY$75,6,FALSE),VLOOKUP($A32,'Base de données'!$EG$8:$EY$75,12,FALSE))</f>
        <v>75802</v>
      </c>
      <c r="C32" s="312">
        <f>VLOOKUP($A32,'Base de données'!$EG$8:$EY$76,18,FALSE)</f>
        <v>97634.041164461887</v>
      </c>
      <c r="D32" s="313">
        <f t="shared" si="4"/>
        <v>1.5944626397923045E-2</v>
      </c>
      <c r="E32" s="146">
        <f>IF($B$6=Aides_traitements!$E$4,B32/VLOOKUP($A32,'Base de données'!$B$8:$I$75,6,FALSE),B32/VLOOKUP($A32,'Base de données'!$B$8:$I$75,7,FALSE))</f>
        <v>0.1368259738665675</v>
      </c>
      <c r="F32" s="146">
        <f>C32/VLOOKUP($A32,'Base de données'!$B$8:$J$67,8,FALSE)</f>
        <v>0.16138765015630943</v>
      </c>
      <c r="G32" s="82"/>
      <c r="H32" s="298" t="s">
        <v>222</v>
      </c>
      <c r="I32" s="148">
        <f>IF($B$6=Aides_traitements!$E$4,VLOOKUP($A32,'Base de données'!$EG$8:$EY$75,7,FALSE),VLOOKUP($A32,'Base de données'!$EG$8:$EY$75,13,FALSE))</f>
        <v>43752</v>
      </c>
      <c r="J32" s="312">
        <f>VLOOKUP($A32,'Base de données'!$EG$8:$EY$76,19,FALSE)</f>
        <v>62875.786082102757</v>
      </c>
      <c r="K32" s="313">
        <f t="shared" si="5"/>
        <v>2.2922767252182341E-2</v>
      </c>
      <c r="L32" s="146">
        <f>IF($B$6=Aides_traitements!$E$4,I32/VLOOKUP($A32,'Base de données'!$B$8:$I$75,6,FALSE),I32/VLOOKUP($A32,'Base de données'!$B$8:$I$75,7,FALSE))</f>
        <v>7.8974301583204426E-2</v>
      </c>
      <c r="M32" s="146">
        <f>J32/VLOOKUP($A32,'Base de données'!$B$8:$J$67,8,FALSE)</f>
        <v>0.10393275999329343</v>
      </c>
    </row>
    <row r="33" spans="1:14" ht="11.25" customHeight="1" x14ac:dyDescent="0.2">
      <c r="A33" s="319" t="str">
        <f>CONCATENATE("Sources : INSEE, RP",INDEX(Aides_traitements!$E$4:$E$5,Sommaire!$G$6,1)," et RP",Aides_traitements!$I$10," exploitations principales")</f>
        <v>Sources : INSEE, RP1999 et RP2015 exploitations principales</v>
      </c>
      <c r="B33" s="17"/>
      <c r="C33" s="17"/>
      <c r="D33" s="16"/>
      <c r="E33" s="16"/>
      <c r="F33" s="16"/>
      <c r="G33" s="16"/>
      <c r="H33" s="17"/>
      <c r="I33" s="17"/>
      <c r="J33" s="17"/>
      <c r="K33" s="17"/>
      <c r="L33" s="16"/>
      <c r="M33" s="17"/>
    </row>
    <row r="34" spans="1:14" ht="14.25" customHeight="1" x14ac:dyDescent="0.2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</row>
    <row r="35" spans="1:14" ht="14.25" customHeight="1" x14ac:dyDescent="0.2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</row>
    <row r="36" spans="1:14" ht="14.25" customHeight="1" x14ac:dyDescent="0.2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</row>
    <row r="37" spans="1:14" ht="15" customHeight="1" x14ac:dyDescent="0.25">
      <c r="A37" s="548" t="s">
        <v>707</v>
      </c>
      <c r="B37" s="536"/>
      <c r="C37" s="536"/>
      <c r="D37" s="536"/>
      <c r="E37" s="536"/>
      <c r="F37" s="536"/>
      <c r="G37" s="536"/>
      <c r="H37" s="536"/>
      <c r="I37" s="537"/>
      <c r="J37" s="537"/>
      <c r="K37" s="537"/>
      <c r="L37" s="537"/>
      <c r="M37" s="537"/>
    </row>
    <row r="38" spans="1:14" ht="14.25" customHeight="1" x14ac:dyDescent="0.2">
      <c r="A38" s="16"/>
      <c r="B38" s="16"/>
      <c r="C38" s="16"/>
      <c r="D38" s="16"/>
      <c r="E38" s="16"/>
      <c r="F38" s="16"/>
      <c r="G38" s="16"/>
      <c r="H38" s="16"/>
      <c r="I38" s="132"/>
      <c r="J38" s="132"/>
      <c r="K38" s="132"/>
      <c r="L38" s="132"/>
      <c r="M38" s="132"/>
    </row>
    <row r="39" spans="1:14" ht="13.5" x14ac:dyDescent="0.25">
      <c r="A39" s="1011" t="str">
        <f>CONCATENATE("Répartition de la population 
par tranches d'âges en ",Aides_traitements!$I$10)</f>
        <v>Répartition de la population 
par tranches d'âges en 2015</v>
      </c>
      <c r="B39" s="984" t="s">
        <v>106</v>
      </c>
      <c r="C39" s="984"/>
      <c r="D39" s="984"/>
      <c r="E39" s="985" t="s">
        <v>217</v>
      </c>
      <c r="F39" s="985"/>
      <c r="G39" s="985"/>
      <c r="H39" s="9"/>
      <c r="I39" s="543" t="str">
        <f>CONCATENATE("Population de ",$A$41," par tranches d'âges 
entre ",INDEX(Aides_traitements!$E$4:$E$5,Sommaire!$G$6,1)," et ",$C$48)</f>
        <v>Population de Ballan-Miré par tranches d'âges 
entre 1999 et 2015</v>
      </c>
      <c r="J39" s="132"/>
      <c r="K39" s="132"/>
      <c r="L39" s="132"/>
      <c r="M39" s="132"/>
    </row>
    <row r="40" spans="1:14" ht="25.5" customHeight="1" x14ac:dyDescent="0.25">
      <c r="A40" s="983"/>
      <c r="B40" s="291" t="s">
        <v>236</v>
      </c>
      <c r="C40" s="291" t="s">
        <v>266</v>
      </c>
      <c r="D40" s="291" t="s">
        <v>265</v>
      </c>
      <c r="E40" s="315" t="s">
        <v>236</v>
      </c>
      <c r="F40" s="316" t="s">
        <v>266</v>
      </c>
      <c r="G40" s="316" t="s">
        <v>265</v>
      </c>
      <c r="H40" s="80"/>
      <c r="I40" s="132"/>
      <c r="J40" s="132"/>
      <c r="K40" s="132"/>
      <c r="L40" s="132"/>
      <c r="M40" s="132"/>
    </row>
    <row r="41" spans="1:14" ht="12.75" customHeight="1" x14ac:dyDescent="0.2">
      <c r="A41" s="269" t="str">
        <f>INDEX(Aides_traitements!$A$5:$A$58,Sommaire!$C$6,1)</f>
        <v>Ballan-Miré</v>
      </c>
      <c r="B41" s="267">
        <f>VLOOKUP($A41,'Base de données'!$FA$8:$FJ$67,8,FALSE)</f>
        <v>1783.0612891476799</v>
      </c>
      <c r="C41" s="267">
        <f>VLOOKUP($A41,'Base de données'!$FA$8:$FJ$67,9,FALSE)</f>
        <v>4284.2529795217933</v>
      </c>
      <c r="D41" s="267">
        <f>VLOOKUP($A41,'Base de données'!$FA$8:$FJ$67,10,FALSE)</f>
        <v>1843.6857313305272</v>
      </c>
      <c r="E41" s="410">
        <f>B41/SUM($B41:$D41)</f>
        <v>0.22539012629853111</v>
      </c>
      <c r="F41" s="410">
        <f t="shared" ref="E41:G44" si="6">C41/SUM($B41:$D41)</f>
        <v>0.54155643781087004</v>
      </c>
      <c r="G41" s="410">
        <f t="shared" si="6"/>
        <v>0.23305343589059879</v>
      </c>
      <c r="J41" s="132"/>
      <c r="K41" s="132"/>
      <c r="L41" s="132"/>
      <c r="M41" s="132"/>
    </row>
    <row r="42" spans="1:14" ht="13.5" x14ac:dyDescent="0.2">
      <c r="A42" s="270" t="str">
        <f>VLOOKUP(A41,Aides_traitements!$A$5:$B$58,2,FALSE)</f>
        <v>Tours Métropole Val de Loire</v>
      </c>
      <c r="B42" s="99">
        <f>VLOOKUP($A42,'Base de données'!$FA$8:$FJ$67,8,FALSE)</f>
        <v>69092.287386749755</v>
      </c>
      <c r="C42" s="99">
        <f>VLOOKUP($A42,'Base de données'!$FA$8:$FJ$67,9,FALSE)</f>
        <v>165934.41431306026</v>
      </c>
      <c r="D42" s="99">
        <f>VLOOKUP($A42,'Base de données'!$FA$8:$FJ$67,10,FALSE)</f>
        <v>57241.298300189934</v>
      </c>
      <c r="E42" s="146">
        <f t="shared" si="6"/>
        <v>0.23640045227924292</v>
      </c>
      <c r="F42" s="146">
        <f t="shared" si="6"/>
        <v>0.5677474588838336</v>
      </c>
      <c r="G42" s="146">
        <f t="shared" si="6"/>
        <v>0.19585208883692345</v>
      </c>
      <c r="J42" s="132"/>
      <c r="K42" s="132"/>
      <c r="L42" s="132"/>
      <c r="M42" s="132"/>
    </row>
    <row r="43" spans="1:14" ht="13.5" x14ac:dyDescent="0.2">
      <c r="A43" s="270" t="s">
        <v>640</v>
      </c>
      <c r="B43" s="99">
        <f>VLOOKUP($A43,'Base de données'!$FA$8:$FJ$67,8,FALSE)</f>
        <v>92841.486285730643</v>
      </c>
      <c r="C43" s="99">
        <f>VLOOKUP($A43,'Base de données'!$FA$8:$FJ$67,9,FALSE)</f>
        <v>216597.40232287231</v>
      </c>
      <c r="D43" s="99">
        <f>VLOOKUP($A43,'Base de données'!$FA$8:$FJ$67,10,FALSE)</f>
        <v>72819.111391396975</v>
      </c>
      <c r="E43" s="146">
        <f t="shared" si="6"/>
        <v>0.24287650300511873</v>
      </c>
      <c r="F43" s="146">
        <f t="shared" si="6"/>
        <v>0.56662621141446978</v>
      </c>
      <c r="G43" s="146">
        <f t="shared" si="6"/>
        <v>0.19049728558041165</v>
      </c>
      <c r="J43" s="132"/>
      <c r="K43" s="132"/>
      <c r="L43" s="132"/>
      <c r="M43" s="132"/>
    </row>
    <row r="44" spans="1:14" ht="13.5" x14ac:dyDescent="0.2">
      <c r="A44" s="290" t="s">
        <v>222</v>
      </c>
      <c r="B44" s="99">
        <f>VLOOKUP($A44,'Base de données'!$FA$8:$FJ$67,8,FALSE)</f>
        <v>145698.09135304112</v>
      </c>
      <c r="C44" s="99">
        <f>VLOOKUP($A44,'Base de données'!$FA$8:$FJ$67,9,FALSE)</f>
        <v>337650.59292719117</v>
      </c>
      <c r="D44" s="99">
        <f>VLOOKUP($A44,'Base de données'!$FA$8:$FJ$67,10,FALSE)</f>
        <v>121617.31571976774</v>
      </c>
      <c r="E44" s="146">
        <f t="shared" si="6"/>
        <v>0.24083682612418073</v>
      </c>
      <c r="F44" s="146">
        <f t="shared" si="6"/>
        <v>0.55813151966753694</v>
      </c>
      <c r="G44" s="146">
        <f t="shared" si="6"/>
        <v>0.20103165420828234</v>
      </c>
      <c r="J44" s="132"/>
      <c r="K44" s="132"/>
      <c r="L44" s="132"/>
      <c r="M44" s="132"/>
    </row>
    <row r="45" spans="1:14" ht="11.25" customHeight="1" x14ac:dyDescent="0.2">
      <c r="A45" s="319" t="str">
        <f>CONCATENATE("Source : INSEE, RP",Aides_traitements!$I$10," exploitation principale")</f>
        <v>Source : INSEE, RP2015 exploitation principale</v>
      </c>
      <c r="B45" s="811"/>
      <c r="C45" s="823"/>
      <c r="D45" s="811"/>
      <c r="E45" s="590"/>
      <c r="F45" s="590"/>
      <c r="G45" s="590"/>
      <c r="H45" s="9"/>
      <c r="I45" s="132"/>
      <c r="J45" s="132"/>
      <c r="K45" s="132"/>
      <c r="L45" s="132"/>
      <c r="M45" s="132"/>
    </row>
    <row r="46" spans="1:14" ht="14.25" customHeight="1" x14ac:dyDescent="0.2">
      <c r="A46" s="25"/>
      <c r="B46" s="16"/>
      <c r="C46" s="16"/>
      <c r="D46" s="16"/>
      <c r="E46" s="16"/>
      <c r="F46" s="16"/>
      <c r="G46" s="16"/>
      <c r="H46" s="9"/>
      <c r="I46" s="132"/>
      <c r="J46" s="132"/>
      <c r="K46" s="132"/>
      <c r="L46" s="132"/>
      <c r="M46" s="544"/>
      <c r="N46" s="4"/>
    </row>
    <row r="47" spans="1:14" ht="14.1" customHeight="1" x14ac:dyDescent="0.2">
      <c r="A47" s="980" t="s">
        <v>747</v>
      </c>
      <c r="B47" s="1012" t="s">
        <v>748</v>
      </c>
      <c r="C47" s="1013"/>
      <c r="D47" s="16"/>
      <c r="E47" s="16"/>
      <c r="F47" s="1012" t="s">
        <v>749</v>
      </c>
      <c r="G47" s="1013"/>
      <c r="H47" s="9"/>
      <c r="I47" s="132"/>
      <c r="J47" s="132"/>
      <c r="K47" s="132"/>
      <c r="L47" s="132"/>
      <c r="M47" s="544"/>
      <c r="N47" s="4"/>
    </row>
    <row r="48" spans="1:14" ht="12.75" customHeight="1" x14ac:dyDescent="0.2">
      <c r="A48" s="981"/>
      <c r="B48" s="294">
        <f>INDEX(Aides_traitements!$E$4:$E$5,Sommaire!$G$6,1)</f>
        <v>1999</v>
      </c>
      <c r="C48" s="294">
        <f>Aides_traitements!$I$10</f>
        <v>2015</v>
      </c>
      <c r="E48" s="821"/>
      <c r="F48" s="294">
        <f>INDEX(Aides_traitements!$E$4:$E$5,Sommaire!$G$6,1)</f>
        <v>1999</v>
      </c>
      <c r="G48" s="294">
        <f>Aides_traitements!$I$10</f>
        <v>2015</v>
      </c>
      <c r="H48" s="9"/>
      <c r="I48" s="1007"/>
      <c r="J48" s="1007"/>
      <c r="K48" s="1007"/>
      <c r="L48" s="545"/>
      <c r="M48" s="132"/>
    </row>
    <row r="49" spans="1:13" ht="12.75" customHeight="1" x14ac:dyDescent="0.2">
      <c r="A49" s="269" t="str">
        <f>INDEX(Aides_traitements!$A$5:$A$58,Sommaire!$C$6,1)</f>
        <v>Ballan-Miré</v>
      </c>
      <c r="B49" s="317">
        <f>IF($B$48=Aides_traitements!$E$4,VLOOKUP(A49,'Base de données'!$FA$8:$FJ$67,4,FALSE)*100/VLOOKUP(A49,'Base de données'!$FA$8:$FJ$67,2,FALSE),VLOOKUP(A49,'Base de données'!$FA$8:$FJ$67,7,FALSE)*100/VLOOKUP(A49,'Base de données'!$FA$8:$FJ$67,5,FALSE))</f>
        <v>40.698230511716879</v>
      </c>
      <c r="C49" s="317">
        <f>(VLOOKUP(A49,'Base de données'!$FA$8:$FJ$67,10,FALSE)*100)/VLOOKUP(A49,'Base de données'!$FA$8:$FJ$67,8,FALSE)</f>
        <v>103.40002009756078</v>
      </c>
      <c r="D49" s="820"/>
      <c r="E49" s="821"/>
      <c r="F49" s="806">
        <f>IF($B$48=Aides_traitements!$E$4,((VLOOKUP(A49,'Base de données'!$FA$8:$FJ$67,4,FALSE)+VLOOKUP(A49,'Base de données'!$FA$8:$FJ$67,2,FALSE))/VLOOKUP(A49,'Base de données'!$FA$8:$FJ$67,3,FALSE))*100,((VLOOKUP(A49,'Base de données'!$FA$8:$FJ$67,7,FALSE)+VLOOKUP(A49,'Base de données'!$FA$8:$FJ$67,5,FALSE))/VLOOKUP(A49,'Base de données'!$FA$8:$FJ$67,6,FALSE))*100)</f>
        <v>71.546692607003891</v>
      </c>
      <c r="G49" s="806">
        <f>((VLOOKUP(A49,'Base de données'!$FA$8:$FJ$67,10,FALSE)+VLOOKUP(A49,'Base de données'!$FA$8:$FJ$67,8,FALSE))/VLOOKUP(A49,'Base de données'!$FA$8:$FJ$67,9,FALSE))*100</f>
        <v>84.65296138705196</v>
      </c>
      <c r="I49" s="1007"/>
      <c r="J49" s="1007"/>
      <c r="K49" s="1007"/>
      <c r="L49" s="545"/>
      <c r="M49" s="132"/>
    </row>
    <row r="50" spans="1:13" ht="12.75" customHeight="1" x14ac:dyDescent="0.2">
      <c r="A50" s="270" t="str">
        <f>VLOOKUP(A49,Aides_traitements!$A$5:$B$58,2,FALSE)</f>
        <v>Tours Métropole Val de Loire</v>
      </c>
      <c r="B50" s="318">
        <f>IF($B$48=Aides_traitements!$E$4,VLOOKUP(A50,'Base de données'!$FA$8:$FJ$67,4,FALSE)*100/VLOOKUP(A50,'Base de données'!$FA$8:$FJ$67,2,FALSE),VLOOKUP(A50,'Base de données'!$FA$8:$FJ$67,7,FALSE)*100/VLOOKUP(A50,'Base de données'!$FA$8:$FJ$67,5,FALSE))</f>
        <v>62.117974238875881</v>
      </c>
      <c r="C50" s="318">
        <f>(VLOOKUP(A50,'Base de données'!$FA$8:$FJ$67,10,FALSE)*100)/VLOOKUP(A50,'Base de données'!$FA$8:$FJ$67,8,FALSE)</f>
        <v>82.847594811526591</v>
      </c>
      <c r="D50" s="820"/>
      <c r="E50" s="821"/>
      <c r="F50" s="318">
        <f>IF($B$48=Aides_traitements!$E$4,((VLOOKUP(A50,'Base de données'!$FA$8:$FJ$67,4,FALSE)+VLOOKUP(A50,'Base de données'!$FA$8:$FJ$67,2,FALSE))/VLOOKUP(A50,'Base de données'!$FA$8:$FJ$67,3,FALSE))*100,((VLOOKUP(A50,'Base de données'!$FA$8:$FJ$67,7,FALSE)+VLOOKUP(A50,'Base de données'!$FA$8:$FJ$67,5,FALSE))/VLOOKUP(A50,'Base de données'!$FA$8:$FJ$67,6,FALSE))*100)</f>
        <v>66.268390601721933</v>
      </c>
      <c r="G50" s="318">
        <f>((VLOOKUP(A50,'Base de données'!$FA$8:$FJ$67,10,FALSE)+VLOOKUP(A50,'Base de données'!$FA$8:$FJ$67,8,FALSE))/VLOOKUP(A50,'Base de données'!$FA$8:$FJ$67,9,FALSE))*100</f>
        <v>76.134650072402906</v>
      </c>
      <c r="H50" s="819"/>
      <c r="I50" s="546"/>
      <c r="J50" s="546"/>
      <c r="K50" s="546"/>
      <c r="L50" s="546"/>
      <c r="M50" s="546"/>
    </row>
    <row r="51" spans="1:13" ht="13.5" x14ac:dyDescent="0.2">
      <c r="A51" s="270" t="s">
        <v>640</v>
      </c>
      <c r="B51" s="318">
        <f>IF($B$48=Aides_traitements!$E$4,VLOOKUP(A51,'Base de données'!$FA$8:$FJ$67,4,FALSE)*100/VLOOKUP(A51,'Base de données'!$FA$8:$FJ$67,2,FALSE),VLOOKUP(A51,'Base de données'!$FA$8:$FJ$67,7,FALSE)*100/VLOOKUP(A51,'Base de données'!$FA$8:$FJ$67,5,FALSE))</f>
        <v>59.295736643281167</v>
      </c>
      <c r="C51" s="318">
        <f>(VLOOKUP(A51,'Base de données'!$FA$8:$FJ$67,10,FALSE)*100)/VLOOKUP(A51,'Base de données'!$FA$8:$FJ$67,8,FALSE)</f>
        <v>78.433806162137003</v>
      </c>
      <c r="D51" s="820"/>
      <c r="E51" s="821"/>
      <c r="F51" s="318">
        <f>IF($B$48=Aides_traitements!$E$4,((VLOOKUP(A51,'Base de données'!$FA$8:$FJ$67,4,FALSE)+VLOOKUP(A51,'Base de données'!$FA$8:$FJ$67,2,FALSE))/VLOOKUP(A51,'Base de données'!$FA$8:$FJ$67,3,FALSE))*100,((VLOOKUP(A51,'Base de données'!$FA$8:$FJ$67,7,FALSE)+VLOOKUP(A51,'Base de données'!$FA$8:$FJ$67,5,FALSE))/VLOOKUP(A51,'Base de données'!$FA$8:$FJ$67,6,FALSE))*100)</f>
        <v>67.22017687023191</v>
      </c>
      <c r="G51" s="318">
        <f>((VLOOKUP(A51,'Base de données'!$FA$8:$FJ$67,10,FALSE)+VLOOKUP(A51,'Base de données'!$FA$8:$FJ$67,8,FALSE))/VLOOKUP(A51,'Base de données'!$FA$8:$FJ$67,9,FALSE))*100</f>
        <v>76.483187656232644</v>
      </c>
      <c r="H51" s="819"/>
      <c r="I51" s="546"/>
      <c r="J51" s="546"/>
      <c r="K51" s="546"/>
      <c r="L51" s="546"/>
      <c r="M51" s="546"/>
    </row>
    <row r="52" spans="1:13" ht="13.5" x14ac:dyDescent="0.2">
      <c r="A52" s="270" t="s">
        <v>222</v>
      </c>
      <c r="B52" s="318">
        <f>IF($B$48=Aides_traitements!$E$4,VLOOKUP(A52,'Base de données'!$FA$8:$FJ$67,4,FALSE)*100/VLOOKUP(A52,'Base de données'!$FA$8:$FJ$67,2,FALSE),VLOOKUP(A52,'Base de données'!$FA$8:$FJ$67,7,FALSE)*100/VLOOKUP(A52,'Base de données'!$FA$8:$FJ$67,5,FALSE))</f>
        <v>67.384573189655796</v>
      </c>
      <c r="C52" s="318">
        <f>(VLOOKUP(A52,'Base de données'!$FA$8:$FJ$67,10,FALSE)*100)/VLOOKUP(A52,'Base de données'!$FA$8:$FJ$67,8,FALSE)</f>
        <v>83.472140637090945</v>
      </c>
      <c r="F52" s="318">
        <f>IF($B$48=Aides_traitements!$E$4,((VLOOKUP(A52,'Base de données'!$FA$8:$FJ$67,4,FALSE)+VLOOKUP(A52,'Base de données'!$FA$8:$FJ$67,2,FALSE))/VLOOKUP(A52,'Base de données'!$FA$8:$FJ$67,3,FALSE))*100,((VLOOKUP(A52,'Base de données'!$FA$8:$FJ$67,7,FALSE)+VLOOKUP(A52,'Base de données'!$FA$8:$FJ$67,5,FALSE))/VLOOKUP(A52,'Base de données'!$FA$8:$FJ$67,6,FALSE))*100)</f>
        <v>72.059819658581759</v>
      </c>
      <c r="G52" s="318">
        <f>((VLOOKUP(A52,'Base de données'!$FA$8:$FJ$67,10,FALSE)+VLOOKUP(A52,'Base de données'!$FA$8:$FJ$67,8,FALSE))/VLOOKUP(A52,'Base de données'!$FA$8:$FJ$67,9,FALSE))*100</f>
        <v>79.169239643672412</v>
      </c>
      <c r="H52" s="819"/>
      <c r="I52" s="546"/>
      <c r="J52" s="546"/>
      <c r="K52" s="546"/>
      <c r="L52" s="546"/>
      <c r="M52" s="546"/>
    </row>
    <row r="53" spans="1:13" ht="11.25" customHeight="1" x14ac:dyDescent="0.2">
      <c r="A53" s="319" t="str">
        <f>CONCATENATE("Sources : INSEE, RP",INDEX(Aides_traitements!$E$4:$E$5,Sommaire!$G$6,1)," et RP",Aides_traitements!$I$10," exploitations principales")</f>
        <v>Sources : INSEE, RP1999 et RP2015 exploitations principales</v>
      </c>
      <c r="B53" s="17"/>
      <c r="C53" s="17"/>
      <c r="D53" s="819"/>
      <c r="E53" s="819"/>
      <c r="F53" s="17"/>
      <c r="G53" s="17"/>
      <c r="H53" s="819"/>
      <c r="I53" s="546"/>
      <c r="J53" s="546"/>
      <c r="K53" s="546"/>
      <c r="L53" s="546"/>
      <c r="M53" s="546"/>
    </row>
    <row r="54" spans="1:13" ht="14.25" customHeight="1" x14ac:dyDescent="0.2">
      <c r="B54" s="1010" t="s">
        <v>765</v>
      </c>
      <c r="C54" s="1010"/>
      <c r="D54" s="1010"/>
      <c r="E54" s="16"/>
      <c r="F54" s="1010" t="s">
        <v>771</v>
      </c>
      <c r="G54" s="1010"/>
      <c r="H54" s="1010"/>
      <c r="I54" s="546"/>
      <c r="J54" s="546"/>
      <c r="K54" s="546"/>
      <c r="L54" s="546"/>
      <c r="M54" s="546"/>
    </row>
    <row r="55" spans="1:13" ht="14.25" customHeight="1" x14ac:dyDescent="0.2">
      <c r="B55" s="1010"/>
      <c r="C55" s="1010"/>
      <c r="D55" s="1010"/>
      <c r="E55" s="16"/>
      <c r="F55" s="1010"/>
      <c r="G55" s="1010"/>
      <c r="H55" s="1010"/>
      <c r="I55" s="546"/>
      <c r="J55" s="546"/>
      <c r="K55" s="546"/>
      <c r="L55" s="546"/>
      <c r="M55" s="546"/>
    </row>
    <row r="56" spans="1:13" ht="9" customHeight="1" x14ac:dyDescent="0.2">
      <c r="B56" s="1010"/>
      <c r="C56" s="1010"/>
      <c r="D56" s="1010"/>
      <c r="E56" s="16"/>
      <c r="F56" s="1010"/>
      <c r="G56" s="1010"/>
      <c r="H56" s="1010"/>
      <c r="I56" s="16"/>
      <c r="J56" s="16"/>
      <c r="K56" s="16"/>
      <c r="L56" s="16"/>
      <c r="M56" s="16"/>
    </row>
    <row r="57" spans="1:13" ht="15" customHeight="1" x14ac:dyDescent="0.25">
      <c r="A57" s="548" t="s">
        <v>644</v>
      </c>
      <c r="B57" s="536"/>
      <c r="C57" s="536"/>
      <c r="D57" s="536"/>
      <c r="E57" s="536"/>
      <c r="F57" s="536"/>
      <c r="G57" s="536"/>
      <c r="H57" s="536"/>
      <c r="I57" s="537"/>
      <c r="J57" s="537"/>
      <c r="K57" s="537"/>
      <c r="L57" s="537"/>
      <c r="M57" s="537"/>
    </row>
    <row r="58" spans="1:13" ht="3.75" customHeight="1" x14ac:dyDescent="0.2">
      <c r="A58" s="132"/>
      <c r="B58" s="132"/>
      <c r="C58" s="538"/>
      <c r="D58" s="132"/>
      <c r="E58" s="132"/>
      <c r="F58" s="132"/>
      <c r="G58" s="132"/>
      <c r="H58" s="132"/>
      <c r="I58" s="132"/>
      <c r="J58" s="132"/>
      <c r="K58" s="132"/>
      <c r="L58" s="132"/>
      <c r="M58" s="132"/>
    </row>
    <row r="59" spans="1:13" ht="14.25" customHeight="1" x14ac:dyDescent="0.2">
      <c r="A59" s="1009" t="str">
        <f>INDEX(Aides_traitements!$A$5:$A$58,Sommaire!$C$6,1)</f>
        <v>Ballan-Miré</v>
      </c>
      <c r="B59" s="1009"/>
      <c r="C59" s="1009"/>
      <c r="D59" s="1009"/>
      <c r="E59" s="1009"/>
      <c r="F59" s="1009"/>
      <c r="G59" s="539"/>
      <c r="H59" s="1008" t="str">
        <f>VLOOKUP(A41,Aides_traitements!$A$5:$B$58,2,FALSE)</f>
        <v>Tours Métropole Val de Loire</v>
      </c>
      <c r="I59" s="1008"/>
      <c r="J59" s="539"/>
      <c r="K59" s="539"/>
      <c r="L59" s="539"/>
      <c r="M59" s="539"/>
    </row>
    <row r="60" spans="1:13" ht="9.75" customHeight="1" x14ac:dyDescent="0.2">
      <c r="A60" s="540"/>
      <c r="B60" s="540"/>
      <c r="C60" s="540"/>
      <c r="D60" s="540"/>
      <c r="E60" s="540"/>
      <c r="F60" s="540"/>
      <c r="G60" s="132"/>
      <c r="H60" s="540"/>
      <c r="I60" s="540"/>
      <c r="J60" s="540"/>
      <c r="K60" s="540"/>
      <c r="L60" s="540"/>
      <c r="M60" s="540"/>
    </row>
    <row r="61" spans="1:13" x14ac:dyDescent="0.2">
      <c r="A61" s="132"/>
      <c r="B61" s="132"/>
      <c r="C61" s="132"/>
      <c r="D61" s="132"/>
      <c r="E61" s="132"/>
      <c r="F61" s="132"/>
      <c r="G61" s="132"/>
      <c r="H61" s="132"/>
      <c r="I61" s="132"/>
      <c r="J61" s="132"/>
      <c r="K61" s="132"/>
      <c r="L61" s="132"/>
      <c r="M61" s="132"/>
    </row>
    <row r="62" spans="1:13" x14ac:dyDescent="0.2">
      <c r="A62" s="132"/>
      <c r="B62" s="132"/>
      <c r="C62" s="132"/>
      <c r="D62" s="132"/>
      <c r="E62" s="132"/>
      <c r="F62" s="132"/>
      <c r="G62" s="132"/>
      <c r="H62" s="132"/>
      <c r="I62" s="132"/>
      <c r="J62" s="132"/>
      <c r="K62" s="132"/>
      <c r="L62" s="132"/>
      <c r="M62" s="132"/>
    </row>
    <row r="63" spans="1:13" x14ac:dyDescent="0.2">
      <c r="A63" s="132"/>
      <c r="B63" s="132"/>
      <c r="C63" s="132"/>
      <c r="D63" s="132"/>
      <c r="E63" s="132"/>
      <c r="F63" s="132"/>
      <c r="G63" s="132"/>
      <c r="H63" s="132"/>
      <c r="I63" s="132"/>
      <c r="J63" s="132"/>
      <c r="K63" s="132"/>
      <c r="L63" s="132"/>
      <c r="M63" s="132"/>
    </row>
    <row r="64" spans="1:13" x14ac:dyDescent="0.2">
      <c r="A64" s="132"/>
      <c r="B64" s="132"/>
      <c r="C64" s="132"/>
      <c r="D64" s="132"/>
      <c r="E64" s="132"/>
      <c r="F64" s="132"/>
      <c r="G64" s="132"/>
      <c r="H64" s="132"/>
      <c r="I64" s="132"/>
      <c r="J64" s="132"/>
      <c r="K64" s="132"/>
      <c r="L64" s="132"/>
      <c r="M64" s="132"/>
    </row>
    <row r="65" spans="1:15" x14ac:dyDescent="0.2">
      <c r="A65" s="132"/>
      <c r="B65" s="132"/>
      <c r="C65" s="132"/>
      <c r="D65" s="132"/>
      <c r="E65" s="132"/>
      <c r="F65" s="132"/>
      <c r="G65" s="132"/>
      <c r="H65" s="132"/>
      <c r="I65" s="132"/>
      <c r="J65" s="132"/>
      <c r="K65" s="132"/>
      <c r="L65" s="132"/>
      <c r="M65" s="132"/>
    </row>
    <row r="66" spans="1:15" x14ac:dyDescent="0.2">
      <c r="A66" s="132"/>
      <c r="B66" s="132"/>
      <c r="C66" s="132"/>
      <c r="D66" s="132"/>
      <c r="E66" s="132"/>
      <c r="F66" s="132"/>
      <c r="G66" s="132"/>
      <c r="H66" s="132"/>
      <c r="I66" s="132"/>
      <c r="J66" s="132"/>
      <c r="K66" s="132"/>
      <c r="L66" s="132"/>
      <c r="M66" s="132"/>
    </row>
    <row r="67" spans="1:15" x14ac:dyDescent="0.2">
      <c r="A67" s="132"/>
      <c r="B67" s="132"/>
      <c r="C67" s="132"/>
      <c r="D67" s="132"/>
      <c r="E67" s="132"/>
      <c r="F67" s="132"/>
      <c r="G67" s="541"/>
      <c r="H67" s="132"/>
      <c r="I67" s="132"/>
      <c r="J67" s="132"/>
      <c r="K67" s="132"/>
      <c r="L67" s="132"/>
      <c r="M67" s="132"/>
    </row>
    <row r="68" spans="1:15" x14ac:dyDescent="0.2">
      <c r="A68" s="132"/>
      <c r="B68" s="132"/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</row>
    <row r="69" spans="1:15" s="3" customFormat="1" ht="12" customHeight="1" x14ac:dyDescent="0.2">
      <c r="A69" s="542"/>
      <c r="B69" s="542"/>
      <c r="C69" s="542"/>
      <c r="D69" s="542"/>
      <c r="E69" s="542"/>
      <c r="F69" s="542"/>
      <c r="G69" s="542"/>
      <c r="H69" s="542"/>
      <c r="I69" s="542"/>
      <c r="J69" s="542"/>
      <c r="K69" s="542"/>
      <c r="L69" s="542"/>
      <c r="M69" s="542"/>
    </row>
    <row r="70" spans="1:15" x14ac:dyDescent="0.2">
      <c r="A70" s="132"/>
      <c r="B70" s="132"/>
      <c r="C70" s="132"/>
      <c r="D70" s="132"/>
      <c r="E70" s="132"/>
      <c r="F70" s="132"/>
      <c r="G70" s="132"/>
      <c r="H70" s="132"/>
      <c r="I70" s="132"/>
      <c r="J70" s="132"/>
      <c r="K70" s="132"/>
      <c r="L70" s="132"/>
      <c r="M70" s="132"/>
    </row>
    <row r="71" spans="1:15" x14ac:dyDescent="0.2">
      <c r="A71" s="132"/>
      <c r="B71" s="132"/>
      <c r="C71" s="132"/>
      <c r="D71" s="132"/>
      <c r="E71" s="132"/>
      <c r="F71" s="132"/>
      <c r="G71" s="132"/>
      <c r="H71" s="132"/>
      <c r="I71" s="132"/>
      <c r="J71" s="132"/>
      <c r="K71" s="132"/>
      <c r="L71" s="132"/>
      <c r="M71" s="132"/>
    </row>
    <row r="72" spans="1:15" x14ac:dyDescent="0.2">
      <c r="A72" s="132"/>
      <c r="B72" s="132"/>
      <c r="C72" s="132"/>
      <c r="D72" s="132"/>
      <c r="E72" s="132"/>
      <c r="F72" s="132"/>
      <c r="G72" s="132"/>
      <c r="H72" s="132"/>
      <c r="I72" s="132"/>
      <c r="J72" s="132"/>
      <c r="K72" s="132"/>
      <c r="L72" s="132"/>
      <c r="M72" s="132"/>
    </row>
    <row r="73" spans="1:15" x14ac:dyDescent="0.2">
      <c r="A73" s="132"/>
      <c r="B73" s="132"/>
      <c r="C73" s="132"/>
      <c r="D73" s="132"/>
      <c r="E73" s="132"/>
      <c r="F73" s="132"/>
      <c r="G73" s="132"/>
      <c r="H73" s="132"/>
      <c r="I73" s="132"/>
      <c r="J73" s="132"/>
      <c r="K73" s="132"/>
      <c r="L73" s="132"/>
      <c r="M73" s="132"/>
      <c r="O73" s="8"/>
    </row>
    <row r="74" spans="1:15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J74" s="132"/>
      <c r="K74" s="132"/>
      <c r="L74" s="132"/>
      <c r="M74" s="132"/>
    </row>
    <row r="75" spans="1:15" x14ac:dyDescent="0.2">
      <c r="A75" s="132"/>
      <c r="B75" s="132"/>
      <c r="C75" s="132"/>
      <c r="D75" s="132"/>
      <c r="E75" s="132"/>
      <c r="F75" s="132"/>
      <c r="G75" s="132"/>
      <c r="H75" s="132"/>
      <c r="I75" s="132"/>
      <c r="J75" s="132"/>
      <c r="K75" s="132"/>
      <c r="L75" s="132"/>
      <c r="M75" s="132"/>
    </row>
    <row r="76" spans="1:15" x14ac:dyDescent="0.2">
      <c r="A76" s="132"/>
      <c r="B76" s="132"/>
      <c r="C76" s="132"/>
      <c r="D76" s="132"/>
      <c r="E76" s="132"/>
      <c r="F76" s="132"/>
      <c r="G76" s="132"/>
      <c r="H76" s="132"/>
      <c r="I76" s="132"/>
      <c r="J76" s="132"/>
      <c r="K76" s="132"/>
      <c r="L76" s="132"/>
      <c r="M76" s="132"/>
    </row>
    <row r="77" spans="1:15" x14ac:dyDescent="0.2">
      <c r="A77" s="132"/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</row>
    <row r="78" spans="1:15" ht="12" customHeight="1" x14ac:dyDescent="0.2">
      <c r="A78" s="132"/>
      <c r="B78" s="132"/>
      <c r="C78" s="132"/>
      <c r="D78" s="132"/>
      <c r="E78" s="132"/>
      <c r="F78" s="132"/>
      <c r="G78" s="132"/>
      <c r="H78" s="132"/>
      <c r="I78" s="132"/>
      <c r="J78" s="132"/>
      <c r="K78" s="132"/>
      <c r="L78" s="132"/>
      <c r="M78" s="132"/>
    </row>
  </sheetData>
  <mergeCells count="36">
    <mergeCell ref="L5:M5"/>
    <mergeCell ref="L16:M16"/>
    <mergeCell ref="K5:K6"/>
    <mergeCell ref="K16:K17"/>
    <mergeCell ref="I16:J16"/>
    <mergeCell ref="I5:J5"/>
    <mergeCell ref="A16:A17"/>
    <mergeCell ref="H16:H17"/>
    <mergeCell ref="A5:A6"/>
    <mergeCell ref="H5:H6"/>
    <mergeCell ref="D5:D6"/>
    <mergeCell ref="B5:C5"/>
    <mergeCell ref="D16:D17"/>
    <mergeCell ref="B16:C16"/>
    <mergeCell ref="E5:F5"/>
    <mergeCell ref="E16:F16"/>
    <mergeCell ref="A27:A28"/>
    <mergeCell ref="A39:A40"/>
    <mergeCell ref="B39:D39"/>
    <mergeCell ref="F47:G47"/>
    <mergeCell ref="L27:M27"/>
    <mergeCell ref="I27:J27"/>
    <mergeCell ref="E39:G39"/>
    <mergeCell ref="K27:K28"/>
    <mergeCell ref="D27:D28"/>
    <mergeCell ref="H27:H28"/>
    <mergeCell ref="A47:A48"/>
    <mergeCell ref="B47:C47"/>
    <mergeCell ref="I48:K48"/>
    <mergeCell ref="B27:C27"/>
    <mergeCell ref="E27:F27"/>
    <mergeCell ref="I49:K49"/>
    <mergeCell ref="H59:I59"/>
    <mergeCell ref="A59:F59"/>
    <mergeCell ref="B54:D56"/>
    <mergeCell ref="F54:H56"/>
  </mergeCells>
  <printOptions horizontalCentered="1"/>
  <pageMargins left="0.23622047244094491" right="0.19685039370078741" top="0.31496062992125984" bottom="0.31496062992125984" header="0.23622047244094491" footer="0.19685039370078741"/>
  <pageSetup paperSize="9" scale="95" orientation="landscape" r:id="rId1"/>
  <headerFooter scaleWithDoc="0">
    <oddFooter xml:space="preserve">&amp;L&amp;8&amp;G&amp;C&amp;"Arial Narrow,Normal"&amp;9&amp;P/&amp;N&amp;R&amp;"Arial Narrow,Normal"&amp;9&amp;KB5B5B5Dernière mise à jour : Décembre 2018  </oddFooter>
  </headerFooter>
  <rowBreaks count="1" manualBreakCount="1">
    <brk id="35" max="12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0">
    <tabColor rgb="FFADCFCE"/>
  </sheetPr>
  <dimension ref="A1:M41"/>
  <sheetViews>
    <sheetView showGridLines="0" zoomScaleNormal="100" zoomScaleSheetLayoutView="115" workbookViewId="0"/>
  </sheetViews>
  <sheetFormatPr baseColWidth="10" defaultRowHeight="12.75" x14ac:dyDescent="0.2"/>
  <cols>
    <col min="1" max="1" width="23.7109375" customWidth="1"/>
    <col min="2" max="6" width="10.28515625" customWidth="1"/>
    <col min="7" max="12" width="9.28515625" customWidth="1"/>
    <col min="13" max="13" width="15.5703125" customWidth="1"/>
  </cols>
  <sheetData>
    <row r="1" spans="1:13" ht="18.600000000000001" customHeight="1" x14ac:dyDescent="0.2">
      <c r="A1" s="1016" t="s">
        <v>527</v>
      </c>
      <c r="B1" s="1016"/>
      <c r="C1" s="1016"/>
      <c r="D1" s="1016"/>
      <c r="E1" s="1016"/>
      <c r="F1" s="1016"/>
      <c r="G1" s="1016"/>
      <c r="H1" s="1016"/>
      <c r="I1" s="1016"/>
      <c r="J1" s="1016"/>
      <c r="K1" s="1016"/>
      <c r="L1" s="1016"/>
      <c r="M1" s="1016"/>
    </row>
    <row r="2" spans="1:13" ht="14.25" customHeight="1" x14ac:dyDescent="0.2">
      <c r="I2" s="9"/>
    </row>
    <row r="3" spans="1:13" ht="15" customHeight="1" x14ac:dyDescent="0.25">
      <c r="A3" s="103" t="s">
        <v>420</v>
      </c>
      <c r="B3" s="101"/>
      <c r="C3" s="101"/>
      <c r="D3" s="101"/>
      <c r="E3" s="101"/>
      <c r="F3" s="101"/>
      <c r="G3" s="101"/>
      <c r="H3" s="101"/>
      <c r="I3" s="101"/>
      <c r="J3" s="102"/>
      <c r="K3" s="102"/>
      <c r="L3" s="102"/>
      <c r="M3" s="102"/>
    </row>
    <row r="4" spans="1:13" ht="14.25" customHeight="1" x14ac:dyDescent="0.2">
      <c r="I4" s="9"/>
    </row>
    <row r="5" spans="1:13" s="3" customFormat="1" ht="15.75" customHeight="1" x14ac:dyDescent="0.2">
      <c r="A5" s="983" t="s">
        <v>751</v>
      </c>
      <c r="B5" s="984" t="s">
        <v>106</v>
      </c>
      <c r="C5" s="984"/>
      <c r="D5" s="984"/>
      <c r="E5" s="985" t="s">
        <v>217</v>
      </c>
      <c r="F5" s="985"/>
      <c r="H5"/>
    </row>
    <row r="6" spans="1:13" ht="27" x14ac:dyDescent="0.2">
      <c r="A6" s="983"/>
      <c r="B6" s="291" t="s">
        <v>423</v>
      </c>
      <c r="C6" s="723" t="s">
        <v>417</v>
      </c>
      <c r="D6" s="723" t="s">
        <v>418</v>
      </c>
      <c r="E6" s="292" t="s">
        <v>417</v>
      </c>
      <c r="F6" s="292" t="s">
        <v>418</v>
      </c>
    </row>
    <row r="7" spans="1:13" ht="13.5" customHeight="1" x14ac:dyDescent="0.25">
      <c r="A7" s="269" t="str">
        <f>INDEX(Aides_traitements!$A$5:$A$58,Sommaire!$C$6,1)</f>
        <v>Ballan-Miré</v>
      </c>
      <c r="B7" s="304">
        <f>VLOOKUP($A7,'Base de données'!$FZ$8:$GF$75,2,FALSE)</f>
        <v>4351</v>
      </c>
      <c r="C7" s="304">
        <f>VLOOKUP($A7,'Base de données'!$FZ$8:$GF$75,3,FALSE)</f>
        <v>2369</v>
      </c>
      <c r="D7" s="304">
        <f>VLOOKUP($A7,'Base de données'!$FZ$8:$GF$75,4,FALSE)</f>
        <v>1982</v>
      </c>
      <c r="E7" s="410">
        <f>C7/$B7</f>
        <v>0.54447253504941395</v>
      </c>
      <c r="F7" s="410">
        <f>D7/$B7</f>
        <v>0.45552746495058605</v>
      </c>
    </row>
    <row r="8" spans="1:13" ht="13.5" customHeight="1" x14ac:dyDescent="0.25">
      <c r="A8" s="270" t="str">
        <f>VLOOKUP(A7,Aides_traitements!$A$5:$B$58,2,FALSE)</f>
        <v>Tours Métropole Val de Loire</v>
      </c>
      <c r="B8" s="308">
        <f>VLOOKUP($A8,'Base de données'!$FZ$8:$GF$75,2,FALSE)</f>
        <v>171223</v>
      </c>
      <c r="C8" s="308">
        <f>VLOOKUP($A8,'Base de données'!$FZ$8:$GF$75,3,FALSE)</f>
        <v>78202</v>
      </c>
      <c r="D8" s="308">
        <f>VLOOKUP($A8,'Base de données'!$FZ$8:$GF$75,4,FALSE)</f>
        <v>93021</v>
      </c>
      <c r="E8" s="146">
        <f t="shared" ref="E8:E10" si="0">C8/$B8</f>
        <v>0.45672602395706186</v>
      </c>
      <c r="F8" s="146">
        <f t="shared" ref="F8:F10" si="1">D8/$B8</f>
        <v>0.54327397604293814</v>
      </c>
    </row>
    <row r="9" spans="1:13" ht="13.5" customHeight="1" x14ac:dyDescent="0.25">
      <c r="A9" s="270" t="s">
        <v>640</v>
      </c>
      <c r="B9" s="308">
        <f>VLOOKUP($A9,'Base de données'!$FZ$8:$GF$75,2,FALSE)</f>
        <v>219637</v>
      </c>
      <c r="C9" s="308">
        <f>VLOOKUP($A9,'Base de données'!$FZ$8:$GF$75,3,FALSE)</f>
        <v>101871</v>
      </c>
      <c r="D9" s="308">
        <f>VLOOKUP($A9,'Base de données'!$FZ$8:$GF$75,4,FALSE)</f>
        <v>117766</v>
      </c>
      <c r="E9" s="146">
        <f t="shared" si="0"/>
        <v>0.46381529523714127</v>
      </c>
      <c r="F9" s="146">
        <f t="shared" si="1"/>
        <v>0.53618470476285873</v>
      </c>
    </row>
    <row r="10" spans="1:13" ht="13.5" customHeight="1" x14ac:dyDescent="0.2">
      <c r="A10" s="314" t="s">
        <v>222</v>
      </c>
      <c r="B10" s="148">
        <f>VLOOKUP($A10,'Base de données'!$FZ$8:$GF$75,2,FALSE)</f>
        <v>345754</v>
      </c>
      <c r="C10" s="148">
        <f>VLOOKUP($A10,'Base de données'!$FZ$8:$GF$75,3,FALSE)</f>
        <v>151003</v>
      </c>
      <c r="D10" s="148">
        <f>VLOOKUP($A10,'Base de données'!$FZ$8:$GF$75,4,FALSE)</f>
        <v>194751</v>
      </c>
      <c r="E10" s="146">
        <f t="shared" si="0"/>
        <v>0.43673536676365277</v>
      </c>
      <c r="F10" s="146">
        <f t="shared" si="1"/>
        <v>0.56326463323634723</v>
      </c>
    </row>
    <row r="11" spans="1:13" ht="10.5" customHeight="1" x14ac:dyDescent="0.2">
      <c r="A11" s="98" t="s">
        <v>421</v>
      </c>
    </row>
    <row r="12" spans="1:13" ht="14.25" customHeight="1" x14ac:dyDescent="0.2"/>
    <row r="13" spans="1:13" s="3" customFormat="1" ht="15.75" customHeight="1" x14ac:dyDescent="0.2">
      <c r="A13" s="983" t="s">
        <v>752</v>
      </c>
      <c r="B13" s="984" t="s">
        <v>422</v>
      </c>
      <c r="C13" s="984"/>
      <c r="D13" s="984"/>
      <c r="H13"/>
    </row>
    <row r="14" spans="1:13" ht="27" x14ac:dyDescent="0.2">
      <c r="A14" s="983"/>
      <c r="B14" s="291" t="s">
        <v>423</v>
      </c>
      <c r="C14" s="723" t="s">
        <v>417</v>
      </c>
      <c r="D14" s="723" t="s">
        <v>418</v>
      </c>
    </row>
    <row r="15" spans="1:13" ht="13.5" customHeight="1" x14ac:dyDescent="0.25">
      <c r="A15" s="269" t="str">
        <f>INDEX(Aides_traitements!$A$5:$A$58,Sommaire!$C$6,1)</f>
        <v>Ballan-Miré</v>
      </c>
      <c r="B15" s="654">
        <f>VLOOKUP($A15,'Base de données'!$FZ$8:$GF$75,5,FALSE)*1000/VLOOKUP($A15,'Base de données'!$FZ$8:$GF$75,2,FALSE)</f>
        <v>32784.822109859801</v>
      </c>
      <c r="C15" s="654">
        <f>VLOOKUP($A15,'Base de données'!$FZ$8:$GF$75,6,FALSE)*1000/VLOOKUP($A15,'Base de données'!$FZ$8:$GF$75,3,FALSE)</f>
        <v>46422.808780075982</v>
      </c>
      <c r="D15" s="654">
        <f>VLOOKUP($A15,'Base de données'!$FZ$8:$GF$75,7,FALSE)*1000/VLOOKUP($A15,'Base de données'!$FZ$8:$GF$75,4,FALSE)</f>
        <v>16483.918768920277</v>
      </c>
    </row>
    <row r="16" spans="1:13" ht="13.5" customHeight="1" x14ac:dyDescent="0.25">
      <c r="A16" s="270" t="str">
        <f>VLOOKUP(A15,Aides_traitements!$A$5:$B$58,2,FALSE)</f>
        <v>Tours Métropole Val de Loire</v>
      </c>
      <c r="B16" s="655">
        <f>VLOOKUP($A16,'Base de données'!$FZ$8:$GF$75,5,FALSE)*1000/VLOOKUP($A16,'Base de données'!$FZ$8:$GF$75,2,FALSE)</f>
        <v>25686.204709647653</v>
      </c>
      <c r="C16" s="655">
        <f>VLOOKUP($A16,'Base de données'!$FZ$8:$GF$75,6,FALSE)*1000/VLOOKUP($A16,'Base de données'!$FZ$8:$GF$75,3,FALSE)</f>
        <v>41093.442686887807</v>
      </c>
      <c r="D16" s="655">
        <f>VLOOKUP($A16,'Base de données'!$FZ$8:$GF$75,7,FALSE)*1000/VLOOKUP($A16,'Base de données'!$FZ$8:$GF$75,4,FALSE)</f>
        <v>12733.46474452005</v>
      </c>
    </row>
    <row r="17" spans="1:9" ht="13.5" customHeight="1" x14ac:dyDescent="0.25">
      <c r="A17" s="270" t="s">
        <v>640</v>
      </c>
      <c r="B17" s="655">
        <f>VLOOKUP($A17,'Base de données'!$FZ$8:$GF$75,5,FALSE)*1000/VLOOKUP($A17,'Base de données'!$FZ$8:$GF$75,2,FALSE)</f>
        <v>26396.831380869342</v>
      </c>
      <c r="C17" s="655">
        <f>VLOOKUP($A17,'Base de données'!$FZ$8:$GF$75,6,FALSE)*1000/VLOOKUP($A17,'Base de données'!$FZ$8:$GF$75,3,FALSE)</f>
        <v>41204.119729854421</v>
      </c>
      <c r="D17" s="655">
        <f>VLOOKUP($A17,'Base de données'!$FZ$8:$GF$75,7,FALSE)*1000/VLOOKUP($A17,'Base de données'!$FZ$8:$GF$75,4,FALSE)</f>
        <v>13588.098203216547</v>
      </c>
    </row>
    <row r="18" spans="1:9" ht="13.5" customHeight="1" x14ac:dyDescent="0.2">
      <c r="A18" s="314" t="s">
        <v>222</v>
      </c>
      <c r="B18" s="656">
        <f>VLOOKUP($A18,'Base de données'!$FZ$8:$GF$75,5,FALSE)*1000/VLOOKUP($A18,'Base de données'!$FZ$8:$GF$75,2,FALSE)</f>
        <v>25479.955529075603</v>
      </c>
      <c r="C18" s="656">
        <f>VLOOKUP($A18,'Base de données'!$FZ$8:$GF$75,6,FALSE)*1000/VLOOKUP($A18,'Base de données'!$FZ$8:$GF$75,3,FALSE)</f>
        <v>40240.123805487296</v>
      </c>
      <c r="D18" s="656">
        <f>VLOOKUP($A18,'Base de données'!$FZ$8:$GF$75,7,FALSE)*1000/VLOOKUP($A18,'Base de données'!$FZ$8:$GF$75,4,FALSE)</f>
        <v>14035.445923255886</v>
      </c>
    </row>
    <row r="19" spans="1:9" ht="10.5" customHeight="1" x14ac:dyDescent="0.2">
      <c r="A19" s="98" t="s">
        <v>421</v>
      </c>
    </row>
    <row r="20" spans="1:9" ht="14.25" customHeight="1" x14ac:dyDescent="0.2"/>
    <row r="21" spans="1:9" ht="14.25" customHeight="1" x14ac:dyDescent="0.2">
      <c r="I21" s="9"/>
    </row>
    <row r="22" spans="1:9" ht="15" customHeight="1" x14ac:dyDescent="0.2">
      <c r="I22" s="9"/>
    </row>
    <row r="23" spans="1:9" ht="14.25" customHeight="1" x14ac:dyDescent="0.2">
      <c r="I23" s="9"/>
    </row>
    <row r="24" spans="1:9" ht="14.25" customHeight="1" x14ac:dyDescent="0.2"/>
    <row r="25" spans="1:9" ht="14.25" customHeight="1" x14ac:dyDescent="0.2"/>
    <row r="26" spans="1:9" ht="14.25" customHeight="1" x14ac:dyDescent="0.2"/>
    <row r="27" spans="1:9" ht="14.25" customHeight="1" x14ac:dyDescent="0.2"/>
    <row r="28" spans="1:9" ht="14.25" customHeight="1" x14ac:dyDescent="0.2"/>
    <row r="29" spans="1:9" ht="14.25" customHeight="1" x14ac:dyDescent="0.2"/>
    <row r="30" spans="1:9" ht="14.25" customHeight="1" x14ac:dyDescent="0.2"/>
    <row r="31" spans="1:9" ht="14.25" customHeight="1" x14ac:dyDescent="0.2"/>
    <row r="32" spans="1:9" ht="14.25" customHeight="1" x14ac:dyDescent="0.2"/>
    <row r="33" ht="14.25" customHeight="1" x14ac:dyDescent="0.2"/>
    <row r="34" ht="14.25" customHeight="1" x14ac:dyDescent="0.2"/>
    <row r="35" ht="14.25" customHeight="1" x14ac:dyDescent="0.2"/>
    <row r="36" ht="14.25" customHeight="1" x14ac:dyDescent="0.2"/>
    <row r="37" ht="14.25" customHeight="1" x14ac:dyDescent="0.2"/>
    <row r="38" ht="14.25" customHeight="1" x14ac:dyDescent="0.2"/>
    <row r="39" ht="12.95" customHeight="1" x14ac:dyDescent="0.2"/>
    <row r="40" ht="12.95" customHeight="1" x14ac:dyDescent="0.2"/>
    <row r="41" ht="14.25" customHeight="1" x14ac:dyDescent="0.2"/>
  </sheetData>
  <mergeCells count="6">
    <mergeCell ref="A1:M1"/>
    <mergeCell ref="B5:D5"/>
    <mergeCell ref="A5:A6"/>
    <mergeCell ref="A13:A14"/>
    <mergeCell ref="B13:D13"/>
    <mergeCell ref="E5:F5"/>
  </mergeCells>
  <printOptions horizontalCentered="1"/>
  <pageMargins left="0.23622047244094491" right="0.19685039370078741" top="0.31496062992125984" bottom="0.31496062992125984" header="0.23622047244094491" footer="0.19685039370078741"/>
  <pageSetup paperSize="9" orientation="landscape" r:id="rId1"/>
  <headerFooter scaleWithDoc="0">
    <oddFooter xml:space="preserve">&amp;L&amp;G&amp;C&amp;"Arial Narrow,Normal"&amp;9&amp;P/&amp;N&amp;R&amp;"Arial Narrow,Normal"&amp;9&amp;K999999Dernière mise à jour : Décembre 2018  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1">
    <tabColor rgb="FFADCFCE"/>
  </sheetPr>
  <dimension ref="A1:V77"/>
  <sheetViews>
    <sheetView showGridLines="0" zoomScaleNormal="100" zoomScaleSheetLayoutView="115" zoomScalePageLayoutView="115" workbookViewId="0"/>
  </sheetViews>
  <sheetFormatPr baseColWidth="10" defaultColWidth="10.42578125" defaultRowHeight="12.75" x14ac:dyDescent="0.2"/>
  <cols>
    <col min="1" max="1" width="23.7109375" style="69" customWidth="1"/>
    <col min="2" max="9" width="9.5703125" style="69" customWidth="1"/>
    <col min="10" max="10" width="8.5703125" style="69" customWidth="1"/>
    <col min="11" max="14" width="9.5703125" style="69" customWidth="1"/>
    <col min="15" max="15" width="5.7109375" style="69" customWidth="1"/>
    <col min="16" max="16384" width="10.42578125" style="69"/>
  </cols>
  <sheetData>
    <row r="1" spans="1:22" ht="19.5" customHeight="1" x14ac:dyDescent="0.25">
      <c r="A1" s="647" t="s">
        <v>528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26" t="s">
        <v>741</v>
      </c>
      <c r="P1"/>
      <c r="Q1"/>
      <c r="R1"/>
    </row>
    <row r="2" spans="1:22" s="5" customFormat="1" ht="14.25" customHeight="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/>
      <c r="Q2"/>
      <c r="R2"/>
    </row>
    <row r="3" spans="1:22" s="81" customFormat="1" ht="15" customHeight="1" x14ac:dyDescent="0.25">
      <c r="A3" s="91" t="s">
        <v>71</v>
      </c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/>
      <c r="Q3"/>
      <c r="R3"/>
    </row>
    <row r="4" spans="1:22" s="5" customFormat="1" ht="14.25" customHeight="1" x14ac:dyDescent="0.25">
      <c r="A4" s="15"/>
      <c r="B4" s="15"/>
      <c r="C4" s="15"/>
      <c r="D4" s="15"/>
      <c r="E4" s="15"/>
      <c r="F4" s="15"/>
      <c r="G4" s="15"/>
      <c r="H4" s="15"/>
      <c r="I4" s="15"/>
      <c r="J4" s="93"/>
      <c r="K4" s="93"/>
      <c r="L4" s="93"/>
      <c r="M4" s="93"/>
      <c r="N4" s="93"/>
      <c r="O4" s="93"/>
      <c r="P4"/>
      <c r="Q4"/>
      <c r="R4"/>
      <c r="S4" s="15"/>
      <c r="T4" s="15"/>
      <c r="U4" s="15"/>
      <c r="V4" s="15"/>
    </row>
    <row r="5" spans="1:22" s="5" customFormat="1" ht="27" x14ac:dyDescent="0.25">
      <c r="A5" s="66" t="s">
        <v>585</v>
      </c>
      <c r="B5" s="271">
        <f>Aides_traitements!$I$4</f>
        <v>1968</v>
      </c>
      <c r="C5" s="271">
        <f>Aides_traitements!$I$5</f>
        <v>1975</v>
      </c>
      <c r="D5" s="271">
        <f>Aides_traitements!$I$6</f>
        <v>1982</v>
      </c>
      <c r="E5" s="271">
        <f>Aides_traitements!$I$7</f>
        <v>1990</v>
      </c>
      <c r="F5" s="271">
        <f>Aides_traitements!$I$8</f>
        <v>1999</v>
      </c>
      <c r="G5" s="271">
        <f>Aides_traitements!$I$9</f>
        <v>2010</v>
      </c>
      <c r="H5" s="273">
        <f>Aides_traitements!$I$10</f>
        <v>2015</v>
      </c>
      <c r="I5" s="15"/>
      <c r="J5" s="93"/>
      <c r="K5" s="93"/>
      <c r="L5" s="93"/>
      <c r="M5" s="93"/>
      <c r="N5" s="93"/>
      <c r="O5" s="93"/>
      <c r="P5"/>
      <c r="Q5"/>
      <c r="R5"/>
      <c r="S5" s="15"/>
      <c r="T5" s="15"/>
      <c r="U5" s="15"/>
      <c r="V5" s="15"/>
    </row>
    <row r="6" spans="1:22" s="5" customFormat="1" ht="13.5" customHeight="1" x14ac:dyDescent="0.25">
      <c r="A6" s="269" t="str">
        <f>INDEX(Aides_traitements!$A$5:$A$58,Sommaire!$C$6,1)</f>
        <v>Ballan-Miré</v>
      </c>
      <c r="B6" s="267">
        <f>VLOOKUP($A6,'Base de données'!$GH$8:$GO$75,2,FALSE)</f>
        <v>756</v>
      </c>
      <c r="C6" s="267">
        <f>VLOOKUP($A6,'Base de données'!$GH$8:$GO$75,3,FALSE)</f>
        <v>1073</v>
      </c>
      <c r="D6" s="267">
        <f>VLOOKUP($A6,'Base de données'!$GH$8:$GO$75,4,FALSE)</f>
        <v>1394</v>
      </c>
      <c r="E6" s="267">
        <f>VLOOKUP($A6,'Base de données'!$GH$8:$GO$75,5,FALSE)</f>
        <v>1955</v>
      </c>
      <c r="F6" s="267">
        <f>VLOOKUP($A6,'Base de données'!$GH$8:$GO$75,6,FALSE)</f>
        <v>2458</v>
      </c>
      <c r="G6" s="268">
        <f>VLOOKUP($A6,'Base de données'!$GH$8:$GO$75,7,FALSE)</f>
        <v>3320.0811171293399</v>
      </c>
      <c r="H6" s="267">
        <f>VLOOKUP($A6,'Base de données'!$GH$8:$GO$75,8,FALSE)</f>
        <v>3358.83588413702</v>
      </c>
      <c r="I6" s="15"/>
      <c r="J6" s="93"/>
      <c r="K6" s="93"/>
      <c r="L6" s="93"/>
      <c r="M6" s="93"/>
      <c r="N6" s="93"/>
      <c r="O6" s="93"/>
      <c r="P6"/>
      <c r="Q6"/>
      <c r="R6"/>
      <c r="S6" s="323"/>
      <c r="T6" s="323"/>
      <c r="U6" s="323"/>
      <c r="V6" s="323"/>
    </row>
    <row r="7" spans="1:22" s="5" customFormat="1" ht="13.5" customHeight="1" x14ac:dyDescent="0.25">
      <c r="A7" s="270" t="str">
        <f>VLOOKUP(A6,Aides_traitements!$A$5:$B$58,2,FALSE)</f>
        <v>Tours Métropole Val de Loire</v>
      </c>
      <c r="B7" s="99">
        <f>VLOOKUP($A7,'Base de données'!$GH$8:$GO$75,2,FALSE)</f>
        <v>66428</v>
      </c>
      <c r="C7" s="99">
        <f>VLOOKUP($A7,'Base de données'!$GH$8:$GO$75,3,FALSE)</f>
        <v>84434</v>
      </c>
      <c r="D7" s="99">
        <f>VLOOKUP($A7,'Base de données'!$GH$8:$GO$75,4,FALSE)</f>
        <v>97366</v>
      </c>
      <c r="E7" s="99">
        <f>VLOOKUP($A7,'Base de données'!$GH$8:$GO$75,5,FALSE)</f>
        <v>107311</v>
      </c>
      <c r="F7" s="99">
        <f>VLOOKUP($A7,'Base de données'!$GH$8:$GO$75,6,FALSE)</f>
        <v>123685</v>
      </c>
      <c r="G7" s="118">
        <f>VLOOKUP($A7,'Base de données'!$GH$8:$GO$75,7,FALSE)</f>
        <v>138491.33106232979</v>
      </c>
      <c r="H7" s="99">
        <f>VLOOKUP($A7,'Base de données'!$GH$8:$GO$75,8,FALSE)</f>
        <v>142828.64102452964</v>
      </c>
      <c r="I7" s="15"/>
      <c r="J7" s="93"/>
      <c r="K7" s="93"/>
      <c r="L7" s="93"/>
      <c r="M7" s="93"/>
      <c r="N7" s="93"/>
      <c r="O7" s="93"/>
      <c r="P7"/>
      <c r="Q7"/>
      <c r="R7"/>
      <c r="S7" s="324"/>
      <c r="T7" s="324"/>
      <c r="U7" s="324"/>
      <c r="V7" s="324"/>
    </row>
    <row r="8" spans="1:22" s="5" customFormat="1" ht="13.5" customHeight="1" x14ac:dyDescent="0.25">
      <c r="A8" s="270" t="s">
        <v>640</v>
      </c>
      <c r="B8" s="99">
        <f>VLOOKUP($A8,'Base de données'!$GH$8:$GO$75,2,FALSE)</f>
        <v>80116</v>
      </c>
      <c r="C8" s="99">
        <f>VLOOKUP($A8,'Base de données'!$GH$8:$GO$75,3,FALSE)</f>
        <v>100242</v>
      </c>
      <c r="D8" s="99">
        <f>VLOOKUP($A8,'Base de données'!$GH$8:$GO$75,4,FALSE)</f>
        <v>117051</v>
      </c>
      <c r="E8" s="99">
        <f>VLOOKUP($A8,'Base de données'!$GH$8:$GO$75,5,FALSE)</f>
        <v>130759</v>
      </c>
      <c r="F8" s="99">
        <f>VLOOKUP($A8,'Base de données'!$GH$8:$GO$75,6,FALSE)</f>
        <v>151043</v>
      </c>
      <c r="G8" s="118">
        <f>VLOOKUP($A8,'Base de données'!$GH$8:$GO$75,7,FALSE)</f>
        <v>171908.07328735784</v>
      </c>
      <c r="H8" s="99">
        <f>VLOOKUP($A8,'Base de données'!$GH$8:$GO$75,8,FALSE)</f>
        <v>178973.63249261037</v>
      </c>
      <c r="I8" s="15"/>
      <c r="J8" s="93"/>
      <c r="K8" s="93"/>
      <c r="L8" s="93"/>
      <c r="M8" s="93"/>
      <c r="N8" s="93"/>
      <c r="O8" s="93"/>
      <c r="P8"/>
      <c r="Q8"/>
      <c r="R8"/>
      <c r="S8" s="15"/>
      <c r="T8" s="15"/>
      <c r="U8" s="15"/>
      <c r="V8" s="15"/>
    </row>
    <row r="9" spans="1:22" s="5" customFormat="1" ht="13.5" customHeight="1" x14ac:dyDescent="0.25">
      <c r="A9" s="270" t="s">
        <v>222</v>
      </c>
      <c r="B9" s="99">
        <f>VLOOKUP($A9,'Base de données'!$GH$8:$GO$75,2,FALSE)</f>
        <v>138263</v>
      </c>
      <c r="C9" s="99">
        <f>VLOOKUP($A9,'Base de données'!$GH$8:$GO$75,3,FALSE)</f>
        <v>161183</v>
      </c>
      <c r="D9" s="99">
        <f>VLOOKUP($A9,'Base de données'!$GH$8:$GO$75,4,FALSE)</f>
        <v>184524</v>
      </c>
      <c r="E9" s="99">
        <f>VLOOKUP($A9,'Base de données'!$GH$8:$GO$75,5,FALSE)</f>
        <v>203923</v>
      </c>
      <c r="F9" s="99">
        <f>VLOOKUP($A9,'Base de données'!$GH$8:$GO$75,6,FALSE)</f>
        <v>231444</v>
      </c>
      <c r="G9" s="118">
        <f>VLOOKUP($A9,'Base de données'!$GH$8:$GO$75,7,FALSE)</f>
        <v>264563.7468156261</v>
      </c>
      <c r="H9" s="99">
        <f>VLOOKUP($A9,'Base de données'!$GH$8:$GO$75,8,FALSE)</f>
        <v>275265.83508054644</v>
      </c>
      <c r="I9" s="15"/>
      <c r="J9" s="93"/>
      <c r="K9" s="93"/>
      <c r="L9" s="93"/>
      <c r="M9" s="93"/>
      <c r="N9" s="93"/>
      <c r="O9" s="93"/>
      <c r="P9"/>
      <c r="Q9"/>
      <c r="R9"/>
      <c r="S9" s="15"/>
      <c r="T9" s="15"/>
      <c r="U9" s="15"/>
      <c r="V9" s="15"/>
    </row>
    <row r="10" spans="1:22" s="5" customFormat="1" ht="10.5" customHeight="1" x14ac:dyDescent="0.25">
      <c r="A10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0" s="266"/>
      <c r="C10" s="266"/>
      <c r="D10" s="266"/>
      <c r="E10" s="266"/>
      <c r="F10" s="266"/>
      <c r="G10" s="266"/>
      <c r="H10" s="266"/>
      <c r="I10" s="15"/>
      <c r="J10" s="93"/>
      <c r="K10" s="93"/>
      <c r="L10" s="93"/>
      <c r="M10" s="93"/>
      <c r="N10" s="93"/>
      <c r="O10" s="93"/>
      <c r="P10"/>
      <c r="Q10"/>
      <c r="R10"/>
      <c r="S10" s="266"/>
      <c r="T10" s="266"/>
      <c r="U10" s="266"/>
      <c r="V10" s="266"/>
    </row>
    <row r="11" spans="1:22" s="5" customFormat="1" ht="14.25" customHeight="1" x14ac:dyDescent="0.25">
      <c r="A11" s="15"/>
      <c r="B11" s="15"/>
      <c r="C11" s="15"/>
      <c r="D11" s="15"/>
      <c r="E11" s="15"/>
      <c r="F11" s="15"/>
      <c r="G11" s="15"/>
      <c r="H11" s="15"/>
      <c r="I11" s="15"/>
      <c r="J11" s="93"/>
      <c r="K11" s="93"/>
      <c r="L11" s="93"/>
      <c r="M11" s="93"/>
      <c r="N11" s="93"/>
      <c r="O11" s="93"/>
      <c r="P11"/>
      <c r="Q11"/>
      <c r="R11"/>
      <c r="S11" s="15"/>
      <c r="T11" s="15"/>
      <c r="U11" s="15"/>
      <c r="V11" s="15"/>
    </row>
    <row r="12" spans="1:22" s="5" customFormat="1" ht="27" x14ac:dyDescent="0.25">
      <c r="A12" s="66" t="s">
        <v>583</v>
      </c>
      <c r="B12" s="271">
        <f>Aides_traitements!$I$4</f>
        <v>1968</v>
      </c>
      <c r="C12" s="271">
        <f>Aides_traitements!$I$5</f>
        <v>1975</v>
      </c>
      <c r="D12" s="271">
        <f>Aides_traitements!$I$6</f>
        <v>1982</v>
      </c>
      <c r="E12" s="271">
        <f>Aides_traitements!$I$7</f>
        <v>1990</v>
      </c>
      <c r="F12" s="271">
        <f>Aides_traitements!$I$8</f>
        <v>1999</v>
      </c>
      <c r="G12" s="271">
        <f>Aides_traitements!$I$9</f>
        <v>2010</v>
      </c>
      <c r="H12" s="273">
        <f>Aides_traitements!$I$10</f>
        <v>2015</v>
      </c>
      <c r="I12" s="15"/>
      <c r="J12" s="93"/>
      <c r="K12" s="93"/>
      <c r="L12" s="93"/>
      <c r="M12" s="93"/>
      <c r="N12" s="93"/>
      <c r="O12" s="93"/>
      <c r="P12"/>
      <c r="Q12"/>
      <c r="R12"/>
      <c r="S12" s="15"/>
      <c r="T12" s="15"/>
      <c r="U12" s="15"/>
      <c r="V12" s="15"/>
    </row>
    <row r="13" spans="1:22" s="5" customFormat="1" ht="13.5" customHeight="1" x14ac:dyDescent="0.25">
      <c r="A13" s="269" t="str">
        <f>INDEX(Aides_traitements!$A$5:$A$58,Sommaire!$C$6,1)</f>
        <v>Ballan-Miré</v>
      </c>
      <c r="B13" s="267">
        <f>VLOOKUP($A13,'Base de données'!$GQ$8:$GX$75,2,FALSE)</f>
        <v>2606</v>
      </c>
      <c r="C13" s="267">
        <f>VLOOKUP($A13,'Base de données'!$GQ$8:$GX$75,3,FALSE)</f>
        <v>3703</v>
      </c>
      <c r="D13" s="267">
        <f>VLOOKUP($A13,'Base de données'!$GQ$8:$GX$75,4,FALSE)</f>
        <v>4462</v>
      </c>
      <c r="E13" s="267">
        <f>VLOOKUP($A13,'Base de données'!$GQ$8:$GX$75,5,FALSE)</f>
        <v>5919</v>
      </c>
      <c r="F13" s="267">
        <f>VLOOKUP($A13,'Base de données'!$GQ$8:$GX$75,6,FALSE)</f>
        <v>6917</v>
      </c>
      <c r="G13" s="268">
        <f>VLOOKUP($A13,'Base de données'!$GQ$8:$GX$75,7,FALSE)</f>
        <v>7867.0170266285704</v>
      </c>
      <c r="H13" s="267">
        <f>VLOOKUP($A13,'Base de données'!$GQ$8:$GX$75,8,FALSE)</f>
        <v>7685.4047847299098</v>
      </c>
      <c r="I13" s="15"/>
      <c r="J13" s="93"/>
      <c r="K13" s="93"/>
      <c r="L13" s="93"/>
      <c r="M13" s="93"/>
      <c r="N13" s="93"/>
      <c r="O13" s="93"/>
      <c r="P13"/>
      <c r="Q13"/>
      <c r="R13"/>
      <c r="S13" s="323"/>
      <c r="T13" s="323"/>
      <c r="U13" s="323"/>
      <c r="V13" s="323"/>
    </row>
    <row r="14" spans="1:22" s="5" customFormat="1" ht="13.5" customHeight="1" x14ac:dyDescent="0.25">
      <c r="A14" s="270" t="str">
        <f>VLOOKUP(A13,Aides_traitements!$A$5:$B$58,2,FALSE)</f>
        <v>Tours Métropole Val de Loire</v>
      </c>
      <c r="B14" s="99">
        <f>VLOOKUP($A14,'Base de données'!$GQ$8:$GX$75,2,FALSE)</f>
        <v>200200</v>
      </c>
      <c r="C14" s="99">
        <f>VLOOKUP($A14,'Base de données'!$GQ$8:$GX$75,3,FALSE)</f>
        <v>236263</v>
      </c>
      <c r="D14" s="99">
        <f>VLOOKUP($A14,'Base de données'!$GQ$8:$GX$75,4,FALSE)</f>
        <v>249056</v>
      </c>
      <c r="E14" s="99">
        <f>VLOOKUP($A14,'Base de données'!$GQ$8:$GX$75,5,FALSE)</f>
        <v>258536</v>
      </c>
      <c r="F14" s="99">
        <f>VLOOKUP($A14,'Base de données'!$GQ$8:$GX$75,6,FALSE)</f>
        <v>270518</v>
      </c>
      <c r="G14" s="118">
        <f>VLOOKUP($A14,'Base de données'!$GQ$8:$GX$75,7,FALSE)</f>
        <v>278426.42267188709</v>
      </c>
      <c r="H14" s="99">
        <f>VLOOKUP($A14,'Base de données'!$GQ$8:$GX$75,8,FALSE)</f>
        <v>283601.08560499107</v>
      </c>
      <c r="I14" s="15"/>
      <c r="J14" s="93"/>
      <c r="K14" s="93"/>
      <c r="L14" s="93"/>
      <c r="M14" s="93"/>
      <c r="N14" s="93"/>
      <c r="O14" s="93"/>
      <c r="P14"/>
      <c r="Q14"/>
      <c r="R14"/>
      <c r="S14" s="324"/>
      <c r="T14" s="324"/>
      <c r="U14" s="324"/>
      <c r="V14" s="324"/>
    </row>
    <row r="15" spans="1:22" s="5" customFormat="1" ht="13.5" customHeight="1" x14ac:dyDescent="0.25">
      <c r="A15" s="270" t="s">
        <v>640</v>
      </c>
      <c r="B15" s="99">
        <f>VLOOKUP($A15,'Base de données'!$GQ$8:$GX$75,2,FALSE)</f>
        <v>243331</v>
      </c>
      <c r="C15" s="99">
        <f>VLOOKUP($A15,'Base de données'!$GQ$8:$GX$75,3,FALSE)</f>
        <v>285345</v>
      </c>
      <c r="D15" s="99">
        <f>VLOOKUP($A15,'Base de données'!$GQ$8:$GX$75,4,FALSE)</f>
        <v>307609</v>
      </c>
      <c r="E15" s="99">
        <f>VLOOKUP($A15,'Base de données'!$GQ$8:$GX$75,5,FALSE)</f>
        <v>325775</v>
      </c>
      <c r="F15" s="99">
        <f>VLOOKUP($A15,'Base de données'!$GQ$8:$GX$75,6,FALSE)</f>
        <v>343800</v>
      </c>
      <c r="G15" s="118">
        <f>VLOOKUP($A15,'Base de données'!$GQ$8:$GX$75,7,FALSE)</f>
        <v>361909.55016645911</v>
      </c>
      <c r="H15" s="99">
        <f>VLOOKUP($A15,'Base de données'!$GQ$8:$GX$75,8,FALSE)</f>
        <v>372110.75002769206</v>
      </c>
      <c r="I15" s="15"/>
      <c r="J15" s="93"/>
      <c r="K15" s="93"/>
      <c r="L15" s="93"/>
      <c r="M15" s="93"/>
      <c r="N15" s="93"/>
      <c r="O15" s="93"/>
      <c r="P15"/>
      <c r="Q15"/>
      <c r="R15"/>
      <c r="S15" s="15"/>
      <c r="T15" s="15"/>
      <c r="U15" s="15"/>
      <c r="V15" s="15"/>
    </row>
    <row r="16" spans="1:22" s="5" customFormat="1" ht="13.5" customHeight="1" x14ac:dyDescent="0.25">
      <c r="A16" s="270" t="s">
        <v>222</v>
      </c>
      <c r="B16" s="99">
        <f>VLOOKUP($A16,'Base de données'!$GQ$8:$GX$75,2,FALSE)</f>
        <v>426007</v>
      </c>
      <c r="C16" s="99">
        <f>VLOOKUP($A16,'Base de données'!$GQ$8:$GX$75,3,FALSE)</f>
        <v>464615</v>
      </c>
      <c r="D16" s="99">
        <f>VLOOKUP($A16,'Base de données'!$GQ$8:$GX$75,4,FALSE)</f>
        <v>492686</v>
      </c>
      <c r="E16" s="99">
        <f>VLOOKUP($A16,'Base de données'!$GQ$8:$GX$75,5,FALSE)</f>
        <v>515641</v>
      </c>
      <c r="F16" s="99">
        <f>VLOOKUP($A16,'Base de données'!$GQ$8:$GX$75,6,FALSE)</f>
        <v>539621</v>
      </c>
      <c r="G16" s="118">
        <f>VLOOKUP($A16,'Base de données'!$GQ$8:$GX$75,7,FALSE)</f>
        <v>575205.6840307524</v>
      </c>
      <c r="H16" s="99">
        <f>VLOOKUP($A16,'Base de données'!$GQ$8:$GX$75,8,FALSE)</f>
        <v>588993.38730017748</v>
      </c>
      <c r="I16" s="15"/>
      <c r="J16" s="93"/>
      <c r="K16" s="93"/>
      <c r="L16" s="93"/>
      <c r="M16" s="93"/>
      <c r="N16" s="93"/>
      <c r="O16" s="93"/>
      <c r="P16"/>
      <c r="Q16"/>
      <c r="R16"/>
      <c r="S16" s="15"/>
      <c r="T16" s="15"/>
      <c r="U16" s="15"/>
      <c r="V16" s="15"/>
    </row>
    <row r="17" spans="1:22" s="5" customFormat="1" ht="10.5" customHeight="1" x14ac:dyDescent="0.25">
      <c r="A17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7" s="266"/>
      <c r="C17" s="266"/>
      <c r="D17" s="266"/>
      <c r="E17" s="266"/>
      <c r="F17" s="266"/>
      <c r="G17" s="266"/>
      <c r="H17" s="266"/>
      <c r="I17" s="15"/>
      <c r="J17" s="93"/>
      <c r="K17" s="93"/>
      <c r="L17" s="93"/>
      <c r="M17" s="93"/>
      <c r="N17" s="93"/>
      <c r="O17" s="93"/>
      <c r="P17"/>
      <c r="Q17"/>
      <c r="R17"/>
      <c r="S17" s="266"/>
      <c r="T17" s="266"/>
      <c r="U17" s="266"/>
      <c r="V17" s="266"/>
    </row>
    <row r="18" spans="1:22" s="5" customFormat="1" ht="14.25" customHeight="1" x14ac:dyDescent="0.25">
      <c r="A18" s="15"/>
      <c r="B18" s="15"/>
      <c r="C18" s="15"/>
      <c r="D18" s="15"/>
      <c r="E18" s="15"/>
      <c r="F18" s="15"/>
      <c r="G18" s="15"/>
      <c r="H18" s="15"/>
      <c r="I18" s="15"/>
      <c r="J18" s="93"/>
      <c r="K18" s="93"/>
      <c r="L18" s="93"/>
      <c r="M18" s="93"/>
      <c r="N18" s="93"/>
      <c r="O18" s="93"/>
      <c r="P18"/>
      <c r="Q18"/>
      <c r="R18"/>
      <c r="S18" s="15"/>
      <c r="T18" s="15"/>
      <c r="U18" s="15"/>
      <c r="V18" s="15"/>
    </row>
    <row r="19" spans="1:22" s="5" customFormat="1" ht="27" x14ac:dyDescent="0.25">
      <c r="A19" s="66" t="s">
        <v>584</v>
      </c>
      <c r="B19" s="271">
        <f>Aides_traitements!$I$4</f>
        <v>1968</v>
      </c>
      <c r="C19" s="271">
        <f>Aides_traitements!$I$5</f>
        <v>1975</v>
      </c>
      <c r="D19" s="271">
        <f>Aides_traitements!$I$6</f>
        <v>1982</v>
      </c>
      <c r="E19" s="271">
        <f>Aides_traitements!$I$7</f>
        <v>1990</v>
      </c>
      <c r="F19" s="271">
        <f>Aides_traitements!$I$8</f>
        <v>1999</v>
      </c>
      <c r="G19" s="271">
        <f>Aides_traitements!$I$9</f>
        <v>2010</v>
      </c>
      <c r="H19" s="273">
        <f>Aides_traitements!$I$10</f>
        <v>2015</v>
      </c>
      <c r="I19" s="15"/>
      <c r="J19" s="93"/>
      <c r="K19" s="93"/>
      <c r="L19" s="93"/>
      <c r="M19" s="93"/>
      <c r="N19" s="93"/>
      <c r="O19" s="93"/>
      <c r="P19"/>
      <c r="Q19"/>
      <c r="R19"/>
      <c r="S19" s="15"/>
      <c r="T19" s="15"/>
      <c r="U19" s="15"/>
      <c r="V19" s="15"/>
    </row>
    <row r="20" spans="1:22" s="5" customFormat="1" ht="13.5" customHeight="1" x14ac:dyDescent="0.25">
      <c r="A20" s="269" t="str">
        <f>INDEX(Aides_traitements!$A$5:$A$58,Sommaire!$C$6,1)</f>
        <v>Ballan-Miré</v>
      </c>
      <c r="B20" s="393">
        <f>B13/B6</f>
        <v>3.447089947089947</v>
      </c>
      <c r="C20" s="393">
        <f t="shared" ref="C20:H20" si="0">C13/C6</f>
        <v>3.4510717614165891</v>
      </c>
      <c r="D20" s="393">
        <f t="shared" si="0"/>
        <v>3.200860832137733</v>
      </c>
      <c r="E20" s="393">
        <f t="shared" si="0"/>
        <v>3.0276214833759592</v>
      </c>
      <c r="F20" s="393">
        <f t="shared" si="0"/>
        <v>2.8140764849471114</v>
      </c>
      <c r="G20" s="394">
        <f t="shared" si="0"/>
        <v>2.3695255474452601</v>
      </c>
      <c r="H20" s="393">
        <f t="shared" si="0"/>
        <v>2.2881156001179579</v>
      </c>
      <c r="I20" s="15"/>
      <c r="J20" s="93"/>
      <c r="K20" s="93"/>
      <c r="L20" s="93"/>
      <c r="M20" s="93"/>
      <c r="N20" s="93"/>
      <c r="O20" s="93"/>
      <c r="P20"/>
      <c r="Q20"/>
      <c r="R20"/>
      <c r="S20" s="323"/>
      <c r="T20" s="323"/>
      <c r="U20" s="323"/>
      <c r="V20" s="323"/>
    </row>
    <row r="21" spans="1:22" s="5" customFormat="1" ht="13.5" customHeight="1" x14ac:dyDescent="0.25">
      <c r="A21" s="270" t="str">
        <f>VLOOKUP(A20,Aides_traitements!$A$5:$B$58,2,FALSE)</f>
        <v>Tours Métropole Val de Loire</v>
      </c>
      <c r="B21" s="395">
        <f t="shared" ref="B21:H21" si="1">B14/B7</f>
        <v>3.0137893659300294</v>
      </c>
      <c r="C21" s="395">
        <f t="shared" si="1"/>
        <v>2.7981974086268564</v>
      </c>
      <c r="D21" s="395">
        <f t="shared" si="1"/>
        <v>2.5579360351662799</v>
      </c>
      <c r="E21" s="395">
        <f t="shared" si="1"/>
        <v>2.4092217945970122</v>
      </c>
      <c r="F21" s="395">
        <f t="shared" si="1"/>
        <v>2.1871528479605451</v>
      </c>
      <c r="G21" s="396">
        <f t="shared" si="1"/>
        <v>2.0104249163911763</v>
      </c>
      <c r="H21" s="395">
        <f t="shared" si="1"/>
        <v>1.9856037526554979</v>
      </c>
      <c r="I21" s="15"/>
      <c r="J21" s="93"/>
      <c r="K21" s="93"/>
      <c r="L21" s="93"/>
      <c r="M21" s="93"/>
      <c r="N21" s="93"/>
      <c r="O21" s="93"/>
      <c r="P21"/>
      <c r="Q21"/>
      <c r="R21"/>
      <c r="S21" s="324"/>
      <c r="T21" s="324"/>
      <c r="U21" s="324"/>
      <c r="V21" s="324"/>
    </row>
    <row r="22" spans="1:22" s="5" customFormat="1" ht="13.5" customHeight="1" x14ac:dyDescent="0.25">
      <c r="A22" s="270" t="s">
        <v>640</v>
      </c>
      <c r="B22" s="395">
        <f t="shared" ref="B22:H22" si="2">B15/B8</f>
        <v>3.0372335114084579</v>
      </c>
      <c r="C22" s="395">
        <f t="shared" si="2"/>
        <v>2.8465613216017238</v>
      </c>
      <c r="D22" s="395">
        <f t="shared" si="2"/>
        <v>2.6279912175034812</v>
      </c>
      <c r="E22" s="395">
        <f t="shared" si="2"/>
        <v>2.4914155048600861</v>
      </c>
      <c r="F22" s="395">
        <f t="shared" si="2"/>
        <v>2.2761730103348055</v>
      </c>
      <c r="G22" s="396">
        <f t="shared" si="2"/>
        <v>2.1052504588397016</v>
      </c>
      <c r="H22" s="395">
        <f t="shared" si="2"/>
        <v>2.0791372720395342</v>
      </c>
      <c r="I22" s="15"/>
      <c r="J22" s="93"/>
      <c r="K22" s="93"/>
      <c r="L22" s="93"/>
      <c r="M22" s="93"/>
      <c r="N22" s="93"/>
      <c r="O22" s="93"/>
      <c r="P22"/>
      <c r="Q22"/>
      <c r="R22"/>
      <c r="S22" s="15"/>
      <c r="T22" s="15"/>
      <c r="U22" s="15"/>
      <c r="V22" s="15"/>
    </row>
    <row r="23" spans="1:22" s="5" customFormat="1" ht="13.5" customHeight="1" x14ac:dyDescent="0.25">
      <c r="A23" s="270" t="s">
        <v>222</v>
      </c>
      <c r="B23" s="395">
        <f t="shared" ref="B23:H23" si="3">B16/B9</f>
        <v>3.0811352277905151</v>
      </c>
      <c r="C23" s="395">
        <f t="shared" si="3"/>
        <v>2.8825310361514553</v>
      </c>
      <c r="D23" s="395">
        <f t="shared" si="3"/>
        <v>2.6700375018967724</v>
      </c>
      <c r="E23" s="395">
        <f t="shared" si="3"/>
        <v>2.5286063857436387</v>
      </c>
      <c r="F23" s="395">
        <f t="shared" si="3"/>
        <v>2.3315402429961458</v>
      </c>
      <c r="G23" s="396">
        <f t="shared" si="3"/>
        <v>2.1741666836598439</v>
      </c>
      <c r="H23" s="395">
        <f t="shared" si="3"/>
        <v>2.1397257205124283</v>
      </c>
      <c r="I23" s="15"/>
      <c r="J23" s="93"/>
      <c r="K23" s="93"/>
      <c r="L23" s="93"/>
      <c r="M23" s="93"/>
      <c r="N23" s="93"/>
      <c r="O23" s="93"/>
      <c r="P23"/>
      <c r="Q23"/>
      <c r="R23"/>
      <c r="S23" s="15"/>
      <c r="T23" s="15"/>
      <c r="U23" s="15"/>
      <c r="V23" s="15"/>
    </row>
    <row r="24" spans="1:22" s="5" customFormat="1" ht="10.5" customHeight="1" x14ac:dyDescent="0.25">
      <c r="A24" s="265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24" s="266"/>
      <c r="C24" s="266"/>
      <c r="D24" s="266"/>
      <c r="E24" s="266"/>
      <c r="F24" s="266"/>
      <c r="G24" s="266"/>
      <c r="H24" s="266"/>
      <c r="I24" s="15"/>
      <c r="J24" s="93"/>
      <c r="K24" s="93"/>
      <c r="L24" s="93"/>
      <c r="M24" s="93"/>
      <c r="N24" s="93"/>
      <c r="O24" s="93"/>
      <c r="P24"/>
      <c r="Q24"/>
      <c r="R24"/>
      <c r="S24" s="266"/>
      <c r="T24" s="266"/>
      <c r="U24" s="266"/>
      <c r="V24" s="266"/>
    </row>
    <row r="25" spans="1:22" ht="14.25" customHeight="1" x14ac:dyDescent="0.25">
      <c r="A25" s="71"/>
      <c r="B25" s="72"/>
      <c r="C25" s="72"/>
      <c r="D25" s="72"/>
      <c r="E25" s="72"/>
      <c r="F25" s="72"/>
      <c r="G25" s="70"/>
      <c r="I25" s="15"/>
      <c r="J25" s="93"/>
      <c r="K25" s="93"/>
      <c r="L25" s="93"/>
      <c r="M25" s="93"/>
      <c r="N25" s="93"/>
      <c r="O25" s="93"/>
      <c r="P25"/>
      <c r="Q25"/>
      <c r="R25"/>
    </row>
    <row r="26" spans="1:22" ht="14.25" customHeight="1" x14ac:dyDescent="0.25">
      <c r="A26" s="71"/>
      <c r="B26" s="72"/>
      <c r="C26" s="72"/>
      <c r="D26" s="72"/>
      <c r="E26" s="72"/>
      <c r="F26" s="72"/>
      <c r="G26" s="70"/>
      <c r="I26" s="15"/>
      <c r="J26" s="93"/>
      <c r="K26" s="93"/>
      <c r="L26" s="93"/>
      <c r="M26" s="93"/>
      <c r="N26" s="93"/>
      <c r="O26" s="93"/>
      <c r="P26"/>
      <c r="Q26"/>
      <c r="R26"/>
    </row>
    <row r="27" spans="1:22" ht="15.75" x14ac:dyDescent="0.25">
      <c r="A27" s="1011" t="str">
        <f>CONCATENATE("Taille des ménages 
en ",Aides_traitements!$I$10)</f>
        <v>Taille des ménages 
en 2015</v>
      </c>
      <c r="B27" s="984" t="s">
        <v>106</v>
      </c>
      <c r="C27" s="984"/>
      <c r="D27" s="984"/>
      <c r="E27" s="985" t="s">
        <v>217</v>
      </c>
      <c r="F27" s="985"/>
      <c r="G27" s="985"/>
      <c r="I27" s="15"/>
      <c r="J27" s="93"/>
      <c r="K27" s="93"/>
      <c r="L27" s="93"/>
      <c r="M27" s="93"/>
      <c r="N27" s="93"/>
      <c r="O27" s="93"/>
      <c r="P27"/>
      <c r="Q27"/>
      <c r="R27"/>
    </row>
    <row r="28" spans="1:22" ht="24" customHeight="1" x14ac:dyDescent="0.25">
      <c r="A28" s="983"/>
      <c r="B28" s="291" t="s">
        <v>59</v>
      </c>
      <c r="C28" s="291" t="s">
        <v>60</v>
      </c>
      <c r="D28" s="291" t="s">
        <v>339</v>
      </c>
      <c r="E28" s="316" t="s">
        <v>59</v>
      </c>
      <c r="F28" s="316" t="s">
        <v>264</v>
      </c>
      <c r="G28" s="316" t="s">
        <v>339</v>
      </c>
      <c r="J28" s="93"/>
      <c r="K28" s="407" t="str">
        <f>CONCATENATE("Taille des ménages en ",INDEX(Aides_traitements!$E$4:$E$5,Sommaire!$G$6,1)," et ",Aides_traitements!$I$10)</f>
        <v>Taille des ménages en 1999 et 2015</v>
      </c>
      <c r="L28" s="93"/>
      <c r="M28" s="93"/>
      <c r="N28" s="93"/>
      <c r="O28" s="93"/>
      <c r="P28"/>
      <c r="Q28"/>
      <c r="R28"/>
    </row>
    <row r="29" spans="1:22" ht="13.5" customHeight="1" x14ac:dyDescent="0.25">
      <c r="A29" s="269" t="str">
        <f>INDEX(Aides_traitements!$A$5:$A$58,Sommaire!$C$6,1)</f>
        <v>Ballan-Miré</v>
      </c>
      <c r="B29" s="267">
        <f>IF(Démographie!$H$6&lt;2001,"s",VLOOKUP($A29,'Base de données'!$HI$8:$HX$75,12,FALSE)+VLOOKUP($A29,'Base de données'!$HI$8:$HX$75,13,FALSE))</f>
        <v>2273.2315995694998</v>
      </c>
      <c r="C29" s="267">
        <f>IF(Démographie!$H$6&lt;2001,"s",VLOOKUP($A29,'Base de données'!$HI$8:$HX$75,14,FALSE)+VLOOKUP($A29,'Base de données'!$HI$8:$HX$75,15,FALSE))</f>
        <v>911.27366954340016</v>
      </c>
      <c r="D29" s="267">
        <f>IF(Démographie!$H$6&lt;2001,"s",VLOOKUP($A29,'Base de données'!$HI$8:$HX$75,16,FALSE))</f>
        <v>163.43495160289999</v>
      </c>
      <c r="E29" s="410">
        <f>VLOOKUP($A29,'Base de données'!$HI$80:$HX$80,12,FALSE)+VLOOKUP($A29,'Base de données'!$HI$80:$HX$80,13,FALSE)</f>
        <v>0.67899408284042662</v>
      </c>
      <c r="F29" s="410">
        <f>VLOOKUP($A29,'Base de données'!$HI$80:$HX$80,14,FALSE)+VLOOKUP($A29,'Base de données'!$HI$80:$HX$80,15,FALSE)</f>
        <v>0.27218934911226311</v>
      </c>
      <c r="G29" s="410">
        <f>VLOOKUP($A29,'Base de données'!$HI$80:$HX$80,16,FALSE)</f>
        <v>4.881656804731032E-2</v>
      </c>
      <c r="I29" s="73"/>
      <c r="J29" s="93"/>
      <c r="K29" s="93"/>
      <c r="L29" s="93"/>
      <c r="M29" s="93"/>
      <c r="N29" s="93"/>
      <c r="O29" s="93"/>
      <c r="P29"/>
      <c r="Q29"/>
      <c r="R29"/>
    </row>
    <row r="30" spans="1:22" ht="13.5" customHeight="1" x14ac:dyDescent="0.25">
      <c r="A30" s="270" t="str">
        <f>VLOOKUP(A29,Aides_traitements!$A$5:$B$58,2,FALSE)</f>
        <v>Tours Métropole Val de Loire</v>
      </c>
      <c r="B30" s="99">
        <f>VLOOKUP($A30,'Base de données'!$HI$8:$HX$75,12,FALSE)+VLOOKUP($A30,'Base de données'!$HI$8:$HX$75,13,FALSE)</f>
        <v>108578.48847044879</v>
      </c>
      <c r="C30" s="99">
        <f>VLOOKUP($A30,'Base de données'!$HI$8:$HX$75,14,FALSE)+VLOOKUP($A30,'Base de données'!$HI$8:$HX$75,15,FALSE)</f>
        <v>28007.258381648106</v>
      </c>
      <c r="D30" s="99">
        <f>VLOOKUP($A30,'Base de données'!$HI$8:$HX$75,16,FALSE)</f>
        <v>6293.5609490202996</v>
      </c>
      <c r="E30" s="146">
        <f>B30/SUM($B30:$D30)</f>
        <v>0.75993151241736212</v>
      </c>
      <c r="F30" s="146">
        <f t="shared" ref="F30:G30" si="4">C30/SUM($B30:$D30)</f>
        <v>0.19602039520399409</v>
      </c>
      <c r="G30" s="146">
        <f t="shared" si="4"/>
        <v>4.4048092378643856E-2</v>
      </c>
      <c r="H30" s="70"/>
      <c r="I30" s="73"/>
      <c r="J30" s="93"/>
      <c r="K30" s="93"/>
      <c r="L30" s="93"/>
      <c r="M30" s="93"/>
      <c r="N30" s="93"/>
      <c r="O30" s="93"/>
      <c r="P30"/>
      <c r="Q30"/>
      <c r="R30"/>
    </row>
    <row r="31" spans="1:22" ht="13.5" customHeight="1" x14ac:dyDescent="0.25">
      <c r="A31" s="270" t="s">
        <v>640</v>
      </c>
      <c r="B31" s="99">
        <f>VLOOKUP($A31,'Base de données'!$HI$8:$HX$75,12,FALSE)+VLOOKUP($A31,'Base de données'!$HI$8:$HX$75,13,FALSE)</f>
        <v>130680.13018679201</v>
      </c>
      <c r="C31" s="99">
        <f>VLOOKUP($A31,'Base de données'!$HI$8:$HX$75,14,FALSE)+VLOOKUP($A31,'Base de données'!$HI$8:$HX$75,15,FALSE)</f>
        <v>39957.059592693302</v>
      </c>
      <c r="D31" s="99">
        <f>VLOOKUP($A31,'Base de données'!$HI$8:$HX$75,16,FALSE)</f>
        <v>8389.2567075793995</v>
      </c>
      <c r="E31" s="146">
        <f>B31/SUM($B31:$D31)</f>
        <v>0.72994874640621388</v>
      </c>
      <c r="F31" s="146">
        <f>C31/SUM($B31:$D31)</f>
        <v>0.22319082111469124</v>
      </c>
      <c r="G31" s="146">
        <f>D31/SUM($B31:$D31)</f>
        <v>4.6860432479094945E-2</v>
      </c>
      <c r="H31" s="70"/>
      <c r="I31" s="73"/>
      <c r="J31" s="93"/>
      <c r="K31" s="93"/>
      <c r="L31" s="93"/>
      <c r="M31" s="93"/>
      <c r="N31" s="93"/>
      <c r="O31" s="93"/>
      <c r="P31"/>
      <c r="Q31"/>
      <c r="R31"/>
    </row>
    <row r="32" spans="1:22" ht="13.5" customHeight="1" x14ac:dyDescent="0.25">
      <c r="A32" s="270" t="s">
        <v>222</v>
      </c>
      <c r="B32" s="99">
        <f>VLOOKUP($A32,'Base de données'!$HI$8:$HX$75,12,FALSE)+VLOOKUP($A32,'Base de données'!$HI$8:$HX$75,13,FALSE)</f>
        <v>196538.93945056529</v>
      </c>
      <c r="C32" s="99">
        <f>VLOOKUP($A32,'Base de données'!$HI$8:$HX$75,14,FALSE)+VLOOKUP($A32,'Base de données'!$HI$8:$HX$75,15,FALSE)</f>
        <v>65507.303755264998</v>
      </c>
      <c r="D32" s="99">
        <f>VLOOKUP($A32,'Base de données'!$HI$8:$HX$75,16,FALSE)</f>
        <v>13310.0527690907</v>
      </c>
      <c r="E32" s="146">
        <f>B32/SUM($B32:$D32)</f>
        <v>0.71376228662106111</v>
      </c>
      <c r="F32" s="146">
        <f>C32/SUM($B32:$D32)</f>
        <v>0.23790014869037643</v>
      </c>
      <c r="G32" s="146">
        <f>D32/SUM($B32:$D32)</f>
        <v>4.8337564688562484E-2</v>
      </c>
      <c r="H32" s="70"/>
      <c r="I32" s="73"/>
      <c r="J32" s="93"/>
      <c r="K32" s="93"/>
      <c r="L32" s="93"/>
      <c r="M32" s="93"/>
      <c r="N32" s="93"/>
      <c r="O32" s="93"/>
      <c r="P32"/>
      <c r="Q32"/>
      <c r="R32"/>
    </row>
    <row r="33" spans="1:18" ht="10.5" customHeight="1" x14ac:dyDescent="0.25">
      <c r="A33" s="98" t="str">
        <f>CONCATENATE("Source : INSEE, RP",Aides_traitements!$I$10," exploitation complémentaire                    ",IF(B29="s","s = secret statistique",""))</f>
        <v xml:space="preserve">Source : INSEE, RP2015 exploitation complémentaire                    </v>
      </c>
      <c r="B33" s="83"/>
      <c r="C33" s="83"/>
      <c r="D33" s="144"/>
      <c r="E33" s="83"/>
      <c r="F33" s="83"/>
      <c r="G33" s="70"/>
      <c r="H33" s="70"/>
      <c r="J33" s="93"/>
      <c r="K33" s="93"/>
      <c r="L33" s="93"/>
      <c r="M33" s="93"/>
      <c r="N33" s="93"/>
      <c r="O33" s="93"/>
      <c r="P33"/>
      <c r="Q33"/>
      <c r="R33"/>
    </row>
    <row r="34" spans="1:18" ht="14.25" customHeight="1" x14ac:dyDescent="0.25">
      <c r="A34" s="71"/>
      <c r="B34" s="72"/>
      <c r="C34" s="72"/>
      <c r="D34" s="72"/>
      <c r="E34" s="72"/>
      <c r="F34" s="72"/>
      <c r="G34" s="70"/>
      <c r="J34" s="93"/>
      <c r="K34" s="93"/>
      <c r="L34" s="93"/>
      <c r="M34" s="93"/>
      <c r="N34" s="93"/>
      <c r="O34" s="93"/>
      <c r="P34"/>
      <c r="Q34"/>
      <c r="R34"/>
    </row>
    <row r="35" spans="1:18" ht="14.25" customHeight="1" x14ac:dyDescent="0.25">
      <c r="A35" s="71"/>
      <c r="B35" s="72"/>
      <c r="C35" s="72"/>
      <c r="D35" s="72"/>
      <c r="E35" s="72"/>
      <c r="F35" s="72"/>
      <c r="G35" s="70"/>
      <c r="J35" s="93"/>
      <c r="K35" s="93"/>
      <c r="L35" s="93"/>
      <c r="M35" s="93"/>
      <c r="N35" s="93"/>
      <c r="O35" s="93"/>
      <c r="P35"/>
      <c r="Q35"/>
      <c r="R35"/>
    </row>
    <row r="36" spans="1:18" ht="14.25" customHeight="1" x14ac:dyDescent="0.25">
      <c r="A36" s="71"/>
      <c r="B36" s="72"/>
      <c r="C36" s="72"/>
      <c r="D36" s="72"/>
      <c r="E36" s="72"/>
      <c r="F36" s="72"/>
      <c r="G36" s="70"/>
      <c r="J36" s="93"/>
      <c r="K36" s="93"/>
      <c r="L36" s="93"/>
      <c r="M36" s="93"/>
      <c r="N36" s="93"/>
      <c r="O36" s="93"/>
      <c r="P36"/>
      <c r="Q36"/>
      <c r="R36"/>
    </row>
    <row r="37" spans="1:18" ht="14.25" customHeight="1" x14ac:dyDescent="0.25">
      <c r="A37" s="71"/>
      <c r="B37" s="72"/>
      <c r="C37" s="72"/>
      <c r="D37" s="72"/>
      <c r="E37" s="72"/>
      <c r="F37" s="72"/>
      <c r="G37" s="70"/>
      <c r="J37" s="93"/>
      <c r="K37" s="93"/>
      <c r="L37" s="93"/>
      <c r="M37" s="93"/>
      <c r="N37" s="93"/>
      <c r="O37" s="93"/>
      <c r="P37"/>
      <c r="Q37"/>
      <c r="R37"/>
    </row>
    <row r="38" spans="1:18" ht="14.25" customHeight="1" x14ac:dyDescent="0.25">
      <c r="A38" s="71"/>
      <c r="B38" s="72"/>
      <c r="C38" s="72"/>
      <c r="D38" s="72"/>
      <c r="E38" s="72"/>
      <c r="F38" s="72"/>
      <c r="G38" s="70"/>
      <c r="J38" s="93"/>
      <c r="K38" s="93"/>
      <c r="L38" s="93"/>
      <c r="M38" s="93"/>
      <c r="N38" s="93"/>
      <c r="O38" s="93"/>
      <c r="P38"/>
      <c r="Q38"/>
      <c r="R38"/>
    </row>
    <row r="39" spans="1:18" ht="14.25" customHeight="1" x14ac:dyDescent="0.25">
      <c r="A39" s="71"/>
      <c r="B39" s="71"/>
      <c r="C39" s="71"/>
      <c r="D39" s="71"/>
      <c r="E39" s="71"/>
      <c r="F39" s="71"/>
      <c r="G39" s="71"/>
      <c r="H39" s="71"/>
      <c r="I39" s="71"/>
      <c r="J39" s="93"/>
      <c r="K39" s="93"/>
      <c r="L39" s="93"/>
      <c r="M39" s="93"/>
      <c r="N39" s="93"/>
      <c r="O39" s="93"/>
      <c r="P39"/>
      <c r="Q39"/>
      <c r="R39"/>
    </row>
    <row r="40" spans="1:18" ht="14.25" customHeight="1" x14ac:dyDescent="0.25">
      <c r="A40" s="71"/>
      <c r="B40" s="71"/>
      <c r="C40" s="71"/>
      <c r="D40" s="71"/>
      <c r="E40" s="71"/>
      <c r="F40" s="71"/>
      <c r="G40" s="71"/>
      <c r="H40" s="71"/>
      <c r="I40" s="71"/>
      <c r="J40" s="93"/>
      <c r="K40" s="93"/>
      <c r="L40" s="93"/>
      <c r="M40" s="93"/>
      <c r="N40" s="93"/>
      <c r="O40" s="93"/>
    </row>
    <row r="41" spans="1:18" ht="15.75" x14ac:dyDescent="0.25">
      <c r="A41" s="983" t="str">
        <f>CONCATENATE("Structure familiale des 
ménages en ",Aides_traitements!$I$10)</f>
        <v>Structure familiale des 
ménages en 2015</v>
      </c>
      <c r="B41" s="825" t="s">
        <v>106</v>
      </c>
      <c r="C41" s="976"/>
      <c r="D41" s="976"/>
      <c r="E41" s="976"/>
      <c r="F41" s="826"/>
      <c r="J41" s="93"/>
      <c r="K41" s="93"/>
      <c r="L41" s="93"/>
      <c r="M41" s="93"/>
      <c r="N41" s="93"/>
      <c r="O41" s="93"/>
    </row>
    <row r="42" spans="1:18" ht="27" x14ac:dyDescent="0.25">
      <c r="A42" s="983"/>
      <c r="B42" s="401" t="s">
        <v>591</v>
      </c>
      <c r="C42" s="401" t="s">
        <v>592</v>
      </c>
      <c r="D42" s="281" t="s">
        <v>593</v>
      </c>
      <c r="E42" s="281" t="s">
        <v>594</v>
      </c>
      <c r="F42" s="402" t="s">
        <v>595</v>
      </c>
      <c r="H42" s="74"/>
      <c r="I42" s="74"/>
      <c r="J42" s="93"/>
      <c r="K42" s="407" t="str">
        <f>CONCATENATE("Structure familiale des ménages en ",INDEX(Aides_traitements!$E$4:$E$5,Sommaire!$G$6,1)," et ",Aides_traitements!$I$10)</f>
        <v>Structure familiale des ménages en 1999 et 2015</v>
      </c>
      <c r="L42" s="93"/>
      <c r="M42" s="93"/>
      <c r="N42" s="93"/>
      <c r="O42" s="93"/>
    </row>
    <row r="43" spans="1:18" ht="13.5" customHeight="1" x14ac:dyDescent="0.25">
      <c r="A43" s="269" t="str">
        <f>INDEX(Aides_traitements!$A$5:$A$58,Sommaire!$C$6,1)</f>
        <v>Ballan-Miré</v>
      </c>
      <c r="B43" s="267">
        <f>IF(Démographie!$H6&lt;2001,"s",VLOOKUP($A43,'Base de données'!$HZ$8:$IO$75,12,FALSE))</f>
        <v>906.32109524782481</v>
      </c>
      <c r="C43" s="267">
        <f>IF(Démographie!$H6&lt;2001,"s",VLOOKUP($A43,'Base de données'!$HZ$8:$IO$75,13,FALSE))</f>
        <v>19.810297163886879</v>
      </c>
      <c r="D43" s="267">
        <f>IF(Démographie!$H6&lt;2001,"s",VLOOKUP($A43,'Base de données'!$HZ$8:$IO$75,14,FALSE))</f>
        <v>1188.6178298332129</v>
      </c>
      <c r="E43" s="267">
        <f>IF(Démographie!$H6&lt;2001,"s",VLOOKUP($A43,'Base de données'!$HZ$8:$IO$75,15,FALSE))</f>
        <v>936.03654099365519</v>
      </c>
      <c r="F43" s="403">
        <f>IF(Démographie!$H6&lt;2001,"s",VLOOKUP($A43,'Base de données'!$HZ$8:$IO$75,16,FALSE))</f>
        <v>297.15445745830317</v>
      </c>
      <c r="I43" s="158"/>
      <c r="J43" s="93"/>
      <c r="K43" s="93"/>
      <c r="L43" s="93"/>
      <c r="M43" s="93"/>
      <c r="N43" s="93"/>
      <c r="O43" s="93"/>
    </row>
    <row r="44" spans="1:18" ht="13.5" customHeight="1" x14ac:dyDescent="0.25">
      <c r="A44" s="270" t="str">
        <f>VLOOKUP(A43,Aides_traitements!$A$5:$B$58,2,FALSE)</f>
        <v>Tours Métropole Val de Loire</v>
      </c>
      <c r="B44" s="99">
        <f>IF(Démographie!$H7&lt;2001,"s",VLOOKUP($A44,'Base de données'!$HZ$8:$IO$75,12,FALSE))</f>
        <v>63931.459287991784</v>
      </c>
      <c r="C44" s="99">
        <f>IF(Démographie!$H7&lt;2001,"s",VLOOKUP($A44,'Base de données'!$HZ$8:$IO$75,13,FALSE))</f>
        <v>3554.9775390984532</v>
      </c>
      <c r="D44" s="99">
        <f>IF(Démographie!$H7&lt;2001,"s",VLOOKUP($A44,'Base de données'!$HZ$8:$IO$75,14,FALSE))</f>
        <v>35336.032793373619</v>
      </c>
      <c r="E44" s="99">
        <f>IF(Démographie!$H7&lt;2001,"s",VLOOKUP($A44,'Base de données'!$HZ$8:$IO$75,15,FALSE))</f>
        <v>27635.373166774229</v>
      </c>
      <c r="F44" s="131">
        <f>IF(Démographie!$H7&lt;2001,"s",VLOOKUP($A44,'Base de données'!$HZ$8:$IO$75,16,FALSE))</f>
        <v>12421.465013703459</v>
      </c>
      <c r="I44" s="73"/>
      <c r="J44" s="93"/>
      <c r="K44" s="93"/>
      <c r="L44" s="93"/>
      <c r="M44" s="93"/>
      <c r="N44" s="93"/>
      <c r="O44" s="93"/>
    </row>
    <row r="45" spans="1:18" ht="13.5" customHeight="1" x14ac:dyDescent="0.25">
      <c r="A45" s="270" t="s">
        <v>640</v>
      </c>
      <c r="B45" s="99">
        <f>IF(Démographie!$H8&lt;2001,"s",VLOOKUP($A45,'Base de données'!$HZ$8:$IO$75,12,FALSE))</f>
        <v>72604.12347429253</v>
      </c>
      <c r="C45" s="99">
        <f>IF(Démographie!$H8&lt;2001,"s",VLOOKUP($A45,'Base de données'!$HZ$8:$IO$75,13,FALSE))</f>
        <v>4031.635240053854</v>
      </c>
      <c r="D45" s="99">
        <f>IF(Démographie!$H8&lt;2001,"s",VLOOKUP($A45,'Base de données'!$HZ$8:$IO$75,14,FALSE))</f>
        <v>47392.063957012448</v>
      </c>
      <c r="E45" s="99">
        <f>IF(Démographie!$H8&lt;2001,"s",VLOOKUP($A45,'Base de données'!$HZ$8:$IO$75,15,FALSE))</f>
        <v>40115.731650073598</v>
      </c>
      <c r="F45" s="131">
        <f>IF(Démographie!$H8&lt;2001,"s",VLOOKUP($A45,'Base de données'!$HZ$8:$IO$75,16,FALSE))</f>
        <v>14882.89216539546</v>
      </c>
      <c r="I45" s="73"/>
      <c r="J45" s="93"/>
      <c r="K45" s="93"/>
      <c r="L45" s="93"/>
      <c r="M45" s="93"/>
      <c r="N45" s="93"/>
      <c r="O45" s="93"/>
    </row>
    <row r="46" spans="1:18" ht="13.5" customHeight="1" x14ac:dyDescent="0.25">
      <c r="A46" s="270" t="s">
        <v>222</v>
      </c>
      <c r="B46" s="99">
        <f>IF(Démographie!$H9&lt;2001,"s",VLOOKUP($A46,'Base de données'!$HZ$8:$IO$75,12,FALSE))</f>
        <v>102472.97228564891</v>
      </c>
      <c r="C46" s="99">
        <f>IF(Démographie!$H9&lt;2001,"s",VLOOKUP($A46,'Base de données'!$HZ$8:$IO$75,13,FALSE))</f>
        <v>5681.8374232313618</v>
      </c>
      <c r="D46" s="99">
        <f>IF(Démographie!$H9&lt;2001,"s",VLOOKUP($A46,'Base de données'!$HZ$8:$IO$75,14,FALSE))</f>
        <v>78805.395149785953</v>
      </c>
      <c r="E46" s="99">
        <f>IF(Démographie!$H9&lt;2001,"s",VLOOKUP($A46,'Base de données'!$HZ$8:$IO$75,15,FALSE))</f>
        <v>66689.413894428842</v>
      </c>
      <c r="F46" s="131">
        <f>IF(Démographie!$H9&lt;2001,"s",VLOOKUP($A46,'Base de données'!$HZ$8:$IO$75,16,FALSE))</f>
        <v>21706.677221568847</v>
      </c>
      <c r="I46" s="73"/>
      <c r="J46" s="93"/>
      <c r="K46" s="93"/>
      <c r="L46" s="93"/>
      <c r="M46" s="93"/>
      <c r="N46" s="93"/>
      <c r="O46" s="93"/>
    </row>
    <row r="47" spans="1:18" s="80" customFormat="1" ht="15.75" x14ac:dyDescent="0.25">
      <c r="A47" s="130" t="str">
        <f>IF(B43="s","s = secret statistique","")</f>
        <v/>
      </c>
      <c r="B47" s="87"/>
      <c r="C47" s="87"/>
      <c r="D47" s="87"/>
      <c r="E47" s="87"/>
      <c r="F47" s="87"/>
      <c r="G47" s="69"/>
      <c r="J47" s="93"/>
      <c r="K47" s="93"/>
      <c r="L47" s="93"/>
      <c r="M47" s="93"/>
      <c r="N47" s="93"/>
      <c r="O47" s="93"/>
    </row>
    <row r="48" spans="1:18" ht="15.75" x14ac:dyDescent="0.25">
      <c r="A48" s="145"/>
      <c r="B48" s="1017" t="s">
        <v>217</v>
      </c>
      <c r="C48" s="1018"/>
      <c r="D48" s="1018"/>
      <c r="E48" s="1018"/>
      <c r="F48" s="1019"/>
      <c r="J48" s="93"/>
      <c r="K48" s="93"/>
      <c r="L48" s="93"/>
      <c r="M48" s="93"/>
      <c r="N48" s="93"/>
      <c r="O48" s="93"/>
    </row>
    <row r="49" spans="1:15" ht="27" x14ac:dyDescent="0.25">
      <c r="A49" s="405"/>
      <c r="B49" s="315" t="s">
        <v>591</v>
      </c>
      <c r="C49" s="315" t="s">
        <v>592</v>
      </c>
      <c r="D49" s="316" t="s">
        <v>593</v>
      </c>
      <c r="E49" s="316" t="s">
        <v>594</v>
      </c>
      <c r="F49" s="316" t="s">
        <v>595</v>
      </c>
      <c r="J49" s="93"/>
      <c r="K49" s="93"/>
      <c r="L49" s="93"/>
      <c r="M49" s="93"/>
      <c r="N49" s="93"/>
      <c r="O49" s="93"/>
    </row>
    <row r="50" spans="1:15" ht="13.5" customHeight="1" x14ac:dyDescent="0.25">
      <c r="A50" s="269" t="str">
        <f>INDEX(Aides_traitements!$A$5:$A$58,Sommaire!$C$6,1)</f>
        <v>Ballan-Miré</v>
      </c>
      <c r="B50" s="584">
        <f>VLOOKUP($A50,'Base de données'!$HZ$80:$IO$80,12,FALSE)/(VLOOKUP($A50,'Base de données'!$HZ$80:$IO$80,12,FALSE)+VLOOKUP($A50,'Base de données'!$HZ$80:$IO$80,13,FALSE)+VLOOKUP($A50,'Base de données'!$HZ$80:$IO$80,14,FALSE)+VLOOKUP($A50,'Base de données'!$HZ$80:$IO$80,15,FALSE)+VLOOKUP($A50,'Base de données'!$HZ$80:$IO$80,16,FALSE))</f>
        <v>0.27071005917159763</v>
      </c>
      <c r="C50" s="584">
        <f>VLOOKUP($A50,'Base de données'!$HZ$80:$IO$80,13,FALSE)/(VLOOKUP($A50,'Base de données'!$HZ$80:$IO$80,12,FALSE)+VLOOKUP($A50,'Base de données'!$HZ$80:$IO$80,13,FALSE)+VLOOKUP($A50,'Base de données'!$HZ$80:$IO$80,14,FALSE)+VLOOKUP($A50,'Base de données'!$HZ$80:$IO$80,15,FALSE)+VLOOKUP($A50,'Base de données'!$HZ$80:$IO$80,16,FALSE))</f>
        <v>5.9171597633136085E-3</v>
      </c>
      <c r="D50" s="584">
        <f>VLOOKUP($A50,'Base de données'!$HZ$80:$IO$80,14,FALSE)/(VLOOKUP($A50,'Base de données'!$HZ$80:$IO$80,12,FALSE)+VLOOKUP($A50,'Base de données'!$HZ$80:$IO$80,13,FALSE)+VLOOKUP($A50,'Base de données'!$HZ$80:$IO$80,14,FALSE)+VLOOKUP($A50,'Base de données'!$HZ$80:$IO$80,15,FALSE)+VLOOKUP($A50,'Base de données'!$HZ$80:$IO$80,16,FALSE))</f>
        <v>0.35502958579881655</v>
      </c>
      <c r="E50" s="584">
        <f>VLOOKUP($A50,'Base de données'!$HZ$80:$IO$80,15,FALSE)/(VLOOKUP($A50,'Base de données'!$HZ$80:$IO$80,12,FALSE)+VLOOKUP($A50,'Base de données'!$HZ$80:$IO$80,13,FALSE)+VLOOKUP($A50,'Base de données'!$HZ$80:$IO$80,14,FALSE)+VLOOKUP($A50,'Base de données'!$HZ$80:$IO$80,15,FALSE)+VLOOKUP($A50,'Base de données'!$HZ$80:$IO$80,16,FALSE))</f>
        <v>0.27958579881656803</v>
      </c>
      <c r="F50" s="584">
        <f>VLOOKUP($A50,'Base de données'!$HZ$80:$IO$80,16,FALSE)/(VLOOKUP($A50,'Base de données'!$HZ$80:$IO$80,12,FALSE)+VLOOKUP($A50,'Base de données'!$HZ$80:$IO$80,13,FALSE)+VLOOKUP($A50,'Base de données'!$HZ$80:$IO$80,14,FALSE)+VLOOKUP($A50,'Base de données'!$HZ$80:$IO$80,15,FALSE)+VLOOKUP($A50,'Base de données'!$HZ$80:$IO$80,16,FALSE))</f>
        <v>8.8757396449704123E-2</v>
      </c>
      <c r="J50" s="93"/>
      <c r="K50" s="93"/>
      <c r="L50" s="93"/>
      <c r="M50" s="93"/>
      <c r="N50" s="93"/>
      <c r="O50" s="93"/>
    </row>
    <row r="51" spans="1:15" ht="13.5" customHeight="1" x14ac:dyDescent="0.25">
      <c r="A51" s="270" t="str">
        <f>VLOOKUP(A50,Aides_traitements!$A$5:$B$58,2,FALSE)</f>
        <v>Tours Métropole Val de Loire</v>
      </c>
      <c r="B51" s="146">
        <f>B44/SUM($B44:$F44)</f>
        <v>0.44745079096450174</v>
      </c>
      <c r="C51" s="146">
        <f>C44/SUM($B44:$F44)</f>
        <v>2.4880982374657246E-2</v>
      </c>
      <c r="D51" s="146">
        <f>D44/SUM($B44:$F44)</f>
        <v>0.24731385766932423</v>
      </c>
      <c r="E51" s="146">
        <f>E44/SUM($B44:$F44)</f>
        <v>0.19341760253539053</v>
      </c>
      <c r="F51" s="146">
        <f>F44/SUM($B44:$F44)</f>
        <v>8.6936766456126455E-2</v>
      </c>
      <c r="J51" s="93"/>
      <c r="K51" s="93"/>
      <c r="L51" s="93"/>
      <c r="M51" s="93"/>
      <c r="N51" s="93"/>
      <c r="O51" s="93"/>
    </row>
    <row r="52" spans="1:15" ht="13.5" customHeight="1" x14ac:dyDescent="0.25">
      <c r="A52" s="270" t="s">
        <v>640</v>
      </c>
      <c r="B52" s="146">
        <f t="shared" ref="B52:F53" si="5">B45/SUM($B45:$F45)</f>
        <v>0.40554971010740848</v>
      </c>
      <c r="C52" s="146">
        <f t="shared" si="5"/>
        <v>2.2519774699044183E-2</v>
      </c>
      <c r="D52" s="146">
        <f t="shared" si="5"/>
        <v>0.26472102243563989</v>
      </c>
      <c r="E52" s="146">
        <f t="shared" si="5"/>
        <v>0.22407712624193302</v>
      </c>
      <c r="F52" s="146">
        <f t="shared" si="5"/>
        <v>8.3132366515974443E-2</v>
      </c>
      <c r="J52" s="93"/>
      <c r="K52" s="93"/>
      <c r="L52" s="93"/>
      <c r="M52" s="93"/>
      <c r="N52" s="93"/>
      <c r="O52" s="93"/>
    </row>
    <row r="53" spans="1:15" ht="13.5" customHeight="1" x14ac:dyDescent="0.25">
      <c r="A53" s="406" t="s">
        <v>222</v>
      </c>
      <c r="B53" s="146">
        <f t="shared" si="5"/>
        <v>0.37214682861320031</v>
      </c>
      <c r="C53" s="146">
        <f t="shared" si="5"/>
        <v>2.0634492496783726E-2</v>
      </c>
      <c r="D53" s="146">
        <f t="shared" si="5"/>
        <v>0.28619427375300327</v>
      </c>
      <c r="E53" s="146">
        <f t="shared" si="5"/>
        <v>0.24219316888459694</v>
      </c>
      <c r="F53" s="146">
        <f t="shared" si="5"/>
        <v>7.8831236252415754E-2</v>
      </c>
      <c r="J53" s="93"/>
      <c r="K53" s="93"/>
      <c r="L53" s="93"/>
      <c r="M53" s="93"/>
      <c r="N53" s="93"/>
      <c r="O53" s="93"/>
    </row>
    <row r="54" spans="1:15" s="75" customFormat="1" ht="10.5" customHeight="1" x14ac:dyDescent="0.25">
      <c r="A54" s="98" t="str">
        <f>CONCATENATE("Source : INSEE, RP",Aides_traitements!$I$10," exploitation complémentaire                    ",IF(B43="s","s = secret statistique",""))</f>
        <v xml:space="preserve">Source : INSEE, RP2015 exploitation complémentaire                    </v>
      </c>
      <c r="C54" s="404"/>
      <c r="D54" s="76"/>
      <c r="E54" s="404"/>
      <c r="F54" s="404"/>
      <c r="J54" s="93"/>
      <c r="K54" s="93"/>
      <c r="L54" s="93"/>
      <c r="M54" s="93"/>
      <c r="N54" s="93"/>
      <c r="O54" s="93"/>
    </row>
    <row r="55" spans="1:15" s="75" customFormat="1" ht="14.25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93"/>
      <c r="K55" s="93"/>
      <c r="L55" s="93"/>
      <c r="M55" s="93"/>
      <c r="N55" s="93"/>
      <c r="O55" s="93"/>
    </row>
    <row r="56" spans="1:15" s="75" customFormat="1" ht="14.25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93"/>
      <c r="K56" s="93"/>
      <c r="L56" s="93"/>
      <c r="M56" s="93"/>
      <c r="N56" s="93"/>
      <c r="O56" s="93"/>
    </row>
    <row r="57" spans="1:15" ht="15.75" x14ac:dyDescent="0.25">
      <c r="A57" s="983" t="str">
        <f>CONCATENATE("Âge des personnes vivant 
seules en ",Aides_traitements!$I$10)</f>
        <v>Âge des personnes vivant 
seules en 2015</v>
      </c>
      <c r="B57" s="985" t="s">
        <v>217</v>
      </c>
      <c r="C57" s="985"/>
      <c r="D57" s="985"/>
      <c r="E57" s="985"/>
      <c r="F57" s="985"/>
      <c r="G57" s="985"/>
      <c r="H57" s="985"/>
      <c r="J57" s="93"/>
      <c r="K57" s="93"/>
      <c r="L57" s="93"/>
      <c r="M57" s="93"/>
      <c r="N57" s="93"/>
      <c r="O57" s="93"/>
    </row>
    <row r="58" spans="1:15" ht="25.5" customHeight="1" x14ac:dyDescent="0.25">
      <c r="A58" s="983"/>
      <c r="B58" s="316" t="s">
        <v>225</v>
      </c>
      <c r="C58" s="316" t="s">
        <v>226</v>
      </c>
      <c r="D58" s="316" t="s">
        <v>227</v>
      </c>
      <c r="E58" s="316" t="s">
        <v>228</v>
      </c>
      <c r="F58" s="316" t="s">
        <v>229</v>
      </c>
      <c r="G58" s="316" t="s">
        <v>230</v>
      </c>
      <c r="H58" s="316" t="s">
        <v>231</v>
      </c>
      <c r="J58" s="93"/>
      <c r="K58" s="407" t="str">
        <f>CONCATENATE("Âge des personnes vivant seules en 
",INDEX(Aides_traitements!$E$4:$E$5,Sommaire!$G$6,1)," et ",Aides_traitements!$I$10)</f>
        <v>Âge des personnes vivant seules en 
1999 et 2015</v>
      </c>
      <c r="L58" s="93"/>
      <c r="M58" s="93"/>
      <c r="N58" s="93"/>
      <c r="O58" s="93"/>
    </row>
    <row r="59" spans="1:15" ht="13.5" customHeight="1" x14ac:dyDescent="0.25">
      <c r="A59" s="269" t="str">
        <f>INDEX(Aides_traitements!$A$5:$A$58,Sommaire!$C$6,1)</f>
        <v>Ballan-Miré</v>
      </c>
      <c r="B59" s="410">
        <f>VLOOKUP($A59,'Base de données'!$IQ$8:$KG$75,30,FALSE)/VLOOKUP($A59,'Base de données'!$IQ$8:$KG$75,37,FALSE)</f>
        <v>5.9642147117296221E-3</v>
      </c>
      <c r="C59" s="410">
        <f>VLOOKUP($A59,'Base de données'!$IQ$8:$KG$75,31,FALSE)/VLOOKUP($A59,'Base de données'!$IQ$8:$KG$75,38,FALSE)</f>
        <v>8.1272084805653705E-2</v>
      </c>
      <c r="D59" s="410">
        <f>VLOOKUP($A59,'Base de données'!$IQ$8:$KG$75,32,FALSE)/VLOOKUP($A59,'Base de données'!$IQ$8:$KG$75,39,FALSE)</f>
        <v>0.10720887245841036</v>
      </c>
      <c r="E59" s="410">
        <f>VLOOKUP($A59,'Base de données'!$IQ$8:$KG$75,33,FALSE)/VLOOKUP($A59,'Base de données'!$IQ$8:$KG$75,40,FALSE)</f>
        <v>0.10567164179104478</v>
      </c>
      <c r="F59" s="410">
        <f>VLOOKUP($A59,'Base de données'!$IQ$8:$KG$75,34,FALSE)/VLOOKUP($A59,'Base de données'!$IQ$8:$KG$75,41,FALSE)</f>
        <v>0.14180929095354525</v>
      </c>
      <c r="G59" s="410">
        <f>VLOOKUP($A59,'Base de données'!$IQ$8:$KG$75,35,FALSE)/VLOOKUP($A59,'Base de données'!$IQ$8:$KG$75,42,FALSE)</f>
        <v>0.18590240123934937</v>
      </c>
      <c r="H59" s="410">
        <f>VLOOKUP($A59,'Base de données'!$IQ$8:$KG$75,36,FALSE)/VLOOKUP($A59,'Base de données'!$IQ$8:$KG$75,43,FALSE)</f>
        <v>0.45771144278606968</v>
      </c>
      <c r="J59" s="93"/>
      <c r="K59" s="93"/>
      <c r="L59" s="93"/>
      <c r="M59" s="93"/>
      <c r="N59" s="93"/>
      <c r="O59" s="93"/>
    </row>
    <row r="60" spans="1:15" s="77" customFormat="1" ht="13.5" customHeight="1" x14ac:dyDescent="0.25">
      <c r="A60" s="270" t="str">
        <f>VLOOKUP(A59,Aides_traitements!$A$5:$B$58,2,FALSE)</f>
        <v>Tours Métropole Val de Loire</v>
      </c>
      <c r="B60" s="146">
        <f>VLOOKUP($A60,'Base de données'!$IQ$8:$KG$75,30,FALSE)/VLOOKUP($A60,'Base de données'!$IQ$8:$KG$75,37,FALSE)</f>
        <v>0.19567931579628414</v>
      </c>
      <c r="C60" s="146">
        <f>VLOOKUP($A60,'Base de données'!$IQ$8:$KG$75,31,FALSE)/VLOOKUP($A60,'Base de données'!$IQ$8:$KG$75,38,FALSE)</f>
        <v>0.39298318215085709</v>
      </c>
      <c r="D60" s="146">
        <f>VLOOKUP($A60,'Base de données'!$IQ$8:$KG$75,32,FALSE)/VLOOKUP($A60,'Base de données'!$IQ$8:$KG$75,39,FALSE)</f>
        <v>0.24053840409345101</v>
      </c>
      <c r="E60" s="146">
        <f>VLOOKUP($A60,'Base de données'!$IQ$8:$KG$75,33,FALSE)/VLOOKUP($A60,'Base de données'!$IQ$8:$KG$75,40,FALSE)</f>
        <v>0.18461612749276177</v>
      </c>
      <c r="F60" s="146">
        <f>VLOOKUP($A60,'Base de données'!$IQ$8:$KG$75,34,FALSE)/VLOOKUP($A60,'Base de données'!$IQ$8:$KG$75,41,FALSE)</f>
        <v>0.25702633397645569</v>
      </c>
      <c r="G60" s="146">
        <f>VLOOKUP($A60,'Base de données'!$IQ$8:$KG$75,35,FALSE)/VLOOKUP($A60,'Base de données'!$IQ$8:$KG$75,42,FALSE)</f>
        <v>0.29853989704109674</v>
      </c>
      <c r="H60" s="146">
        <f>VLOOKUP($A60,'Base de données'!$IQ$8:$KG$75,36,FALSE)/VLOOKUP($A60,'Base de données'!$IQ$8:$KG$75,43,FALSE)</f>
        <v>0.51019840401768124</v>
      </c>
      <c r="I60" s="69"/>
      <c r="J60" s="93"/>
      <c r="K60" s="93"/>
      <c r="L60" s="93"/>
      <c r="M60" s="93"/>
      <c r="N60" s="93"/>
      <c r="O60" s="93"/>
    </row>
    <row r="61" spans="1:15" ht="13.5" customHeight="1" x14ac:dyDescent="0.25">
      <c r="A61" s="270" t="s">
        <v>640</v>
      </c>
      <c r="B61" s="146">
        <f>VLOOKUP($A61,'Base de données'!$IQ$8:$KG$75,30,FALSE)/VLOOKUP($A61,'Base de données'!$IQ$8:$KG$75,37,FALSE)</f>
        <v>0.15703053386273955</v>
      </c>
      <c r="C61" s="146">
        <f>VLOOKUP($A61,'Base de données'!$IQ$8:$KG$75,31,FALSE)/VLOOKUP($A61,'Base de données'!$IQ$8:$KG$75,38,FALSE)</f>
        <v>0.3520406743049726</v>
      </c>
      <c r="D61" s="146">
        <f>VLOOKUP($A61,'Base de données'!$IQ$8:$KG$75,32,FALSE)/VLOOKUP($A61,'Base de données'!$IQ$8:$KG$75,39,FALSE)</f>
        <v>0.20241125212094996</v>
      </c>
      <c r="E61" s="146">
        <f>VLOOKUP($A61,'Base de données'!$IQ$8:$KG$75,33,FALSE)/VLOOKUP($A61,'Base de données'!$IQ$8:$KG$75,40,FALSE)</f>
        <v>0.15736594279833246</v>
      </c>
      <c r="F61" s="146">
        <f>VLOOKUP($A61,'Base de données'!$IQ$8:$KG$75,34,FALSE)/VLOOKUP($A61,'Base de données'!$IQ$8:$KG$75,41,FALSE)</f>
        <v>0.22971242754945259</v>
      </c>
      <c r="G61" s="146">
        <f>VLOOKUP($A61,'Base de données'!$IQ$8:$KG$75,35,FALSE)/VLOOKUP($A61,'Base de données'!$IQ$8:$KG$75,42,FALSE)</f>
        <v>0.2760014984157842</v>
      </c>
      <c r="H61" s="146">
        <f>VLOOKUP($A61,'Base de données'!$IQ$8:$KG$75,36,FALSE)/VLOOKUP($A61,'Base de données'!$IQ$8:$KG$75,43,FALSE)</f>
        <v>0.49525275902224603</v>
      </c>
      <c r="I61" s="408"/>
      <c r="J61" s="93"/>
      <c r="K61" s="93"/>
      <c r="L61" s="93"/>
      <c r="M61" s="93"/>
      <c r="N61" s="93"/>
      <c r="O61" s="93"/>
    </row>
    <row r="62" spans="1:15" ht="13.5" customHeight="1" x14ac:dyDescent="0.25">
      <c r="A62" s="406" t="s">
        <v>222</v>
      </c>
      <c r="B62" s="146">
        <f>VLOOKUP($A62,'Base de données'!$IQ$8:$KG$75,30,FALSE)/VLOOKUP($A62,'Base de données'!$IQ$8:$KG$75,37,FALSE)</f>
        <v>0.11150900381039582</v>
      </c>
      <c r="C62" s="146">
        <f>VLOOKUP($A62,'Base de données'!$IQ$8:$KG$75,31,FALSE)/VLOOKUP($A62,'Base de données'!$IQ$8:$KG$75,38,FALSE)</f>
        <v>0.29551702994779167</v>
      </c>
      <c r="D62" s="146">
        <f>VLOOKUP($A62,'Base de données'!$IQ$8:$KG$75,32,FALSE)/VLOOKUP($A62,'Base de données'!$IQ$8:$KG$75,39,FALSE)</f>
        <v>0.16760871883369632</v>
      </c>
      <c r="E62" s="146">
        <f>VLOOKUP($A62,'Base de données'!$IQ$8:$KG$75,33,FALSE)/VLOOKUP($A62,'Base de données'!$IQ$8:$KG$75,40,FALSE)</f>
        <v>0.14285369270038059</v>
      </c>
      <c r="F62" s="146">
        <f>VLOOKUP($A62,'Base de données'!$IQ$8:$KG$75,34,FALSE)/VLOOKUP($A62,'Base de données'!$IQ$8:$KG$75,41,FALSE)</f>
        <v>0.21040715919062589</v>
      </c>
      <c r="G62" s="146">
        <f>VLOOKUP($A62,'Base de données'!$IQ$8:$KG$75,35,FALSE)/VLOOKUP($A62,'Base de données'!$IQ$8:$KG$75,42,FALSE)</f>
        <v>0.26091705474133592</v>
      </c>
      <c r="H62" s="146">
        <f>VLOOKUP($A62,'Base de données'!$IQ$8:$KG$75,36,FALSE)/VLOOKUP($A62,'Base de données'!$IQ$8:$KG$75,43,FALSE)</f>
        <v>0.48577294424711531</v>
      </c>
      <c r="I62" s="408"/>
      <c r="J62" s="93"/>
      <c r="K62" s="93"/>
      <c r="L62" s="93"/>
      <c r="M62" s="93"/>
      <c r="N62" s="93"/>
      <c r="O62" s="93"/>
    </row>
    <row r="63" spans="1:15" ht="10.5" customHeight="1" x14ac:dyDescent="0.25">
      <c r="A63" s="98" t="str">
        <f>CONCATENATE("Source : INSEE, RP",Aides_traitements!$I$10," exploitation principale                                Champ statistique : Population des ménages")</f>
        <v>Source : INSEE, RP2015 exploitation principale                                Champ statistique : Population des ménages</v>
      </c>
      <c r="B63" s="409"/>
      <c r="C63" s="409"/>
      <c r="D63" s="409"/>
      <c r="E63" s="409"/>
      <c r="F63" s="409"/>
      <c r="J63" s="93"/>
      <c r="K63" s="93"/>
      <c r="L63" s="93"/>
      <c r="M63" s="93"/>
      <c r="N63" s="93"/>
      <c r="O63" s="93"/>
    </row>
    <row r="64" spans="1:15" ht="10.5" customHeight="1" x14ac:dyDescent="0.25">
      <c r="A64" s="145" t="str">
        <f>CONCATENATE("Note de lecture : Parmi les 25-39 ans vivant à ",$A$59,", ",ROUND($D$59*100,1),"% vivent seuls dans leur résidence principale en ",Aides_traitements!I10)</f>
        <v>Note de lecture : Parmi les 25-39 ans vivant à Ballan-Miré, 10,7% vivent seuls dans leur résidence principale en 2015</v>
      </c>
      <c r="J64" s="93"/>
      <c r="K64" s="93"/>
      <c r="L64" s="93"/>
      <c r="M64" s="93"/>
      <c r="N64" s="93"/>
      <c r="O64" s="93"/>
    </row>
    <row r="65" spans="1:15" ht="13.5" customHeight="1" x14ac:dyDescent="0.25">
      <c r="J65" s="93"/>
      <c r="K65" s="93"/>
      <c r="L65" s="93"/>
      <c r="M65" s="93"/>
      <c r="N65" s="93"/>
      <c r="O65" s="93"/>
    </row>
    <row r="66" spans="1:15" ht="13.5" customHeight="1" x14ac:dyDescent="0.2">
      <c r="A66" s="78"/>
      <c r="B66" s="78"/>
      <c r="C66" s="78"/>
      <c r="D66" s="78"/>
      <c r="E66" s="78"/>
      <c r="F66" s="78"/>
      <c r="J66" s="79"/>
      <c r="K66" s="79"/>
      <c r="L66" s="79"/>
      <c r="M66" s="79"/>
      <c r="N66" s="79"/>
      <c r="O66" s="79"/>
    </row>
    <row r="67" spans="1:15" ht="15" customHeight="1" x14ac:dyDescent="0.25">
      <c r="A67" s="91" t="s">
        <v>237</v>
      </c>
      <c r="B67" s="95"/>
      <c r="C67" s="95"/>
      <c r="D67" s="95"/>
      <c r="E67" s="95"/>
      <c r="F67" s="95"/>
      <c r="G67" s="95"/>
      <c r="H67" s="95"/>
      <c r="I67" s="95"/>
      <c r="J67" s="96"/>
      <c r="K67" s="96"/>
      <c r="L67" s="96"/>
      <c r="M67" s="96"/>
      <c r="N67" s="96"/>
      <c r="O67" s="96"/>
    </row>
    <row r="68" spans="1:15" ht="13.5" customHeight="1" x14ac:dyDescent="0.2">
      <c r="J68" s="94"/>
      <c r="K68" s="94"/>
      <c r="L68" s="94"/>
      <c r="M68" s="94"/>
      <c r="N68" s="94"/>
      <c r="O68" s="94"/>
    </row>
    <row r="69" spans="1:15" ht="13.5" x14ac:dyDescent="0.2">
      <c r="A69" s="1011" t="str">
        <f>CONCATENATE("Familles selon le nombre 
d'enfants âgés de moins 
de 25 ans en ",Aides_traitements!$I$10)</f>
        <v>Familles selon le nombre 
d'enfants âgés de moins 
de 25 ans en 2015</v>
      </c>
      <c r="B69" s="984" t="s">
        <v>106</v>
      </c>
      <c r="C69" s="984"/>
      <c r="D69" s="984"/>
      <c r="E69" s="984"/>
      <c r="F69" s="985" t="s">
        <v>217</v>
      </c>
      <c r="G69" s="985"/>
      <c r="H69" s="985"/>
      <c r="I69" s="985"/>
      <c r="J69" s="94"/>
      <c r="K69" s="94"/>
      <c r="L69" s="94"/>
      <c r="M69" s="94"/>
      <c r="N69" s="94"/>
      <c r="O69" s="94"/>
    </row>
    <row r="70" spans="1:15" ht="25.5" customHeight="1" x14ac:dyDescent="0.2">
      <c r="A70" s="983"/>
      <c r="B70" s="291" t="s">
        <v>282</v>
      </c>
      <c r="C70" s="291" t="s">
        <v>62</v>
      </c>
      <c r="D70" s="291" t="s">
        <v>63</v>
      </c>
      <c r="E70" s="291" t="s">
        <v>281</v>
      </c>
      <c r="F70" s="316" t="s">
        <v>282</v>
      </c>
      <c r="G70" s="316" t="s">
        <v>62</v>
      </c>
      <c r="H70" s="316" t="s">
        <v>63</v>
      </c>
      <c r="I70" s="316" t="s">
        <v>281</v>
      </c>
      <c r="J70" s="94"/>
      <c r="K70" s="407" t="str">
        <f>CONCATENATE("Familles selon le nombre d'enfants 
âgés de moins de 25 ans en ",INDEX(Aides_traitements!$E$4:$E$5,Sommaire!$G$6,1)," et ",Aides_traitements!$I$10)</f>
        <v>Familles selon le nombre d'enfants 
âgés de moins de 25 ans en 1999 et 2015</v>
      </c>
      <c r="L70" s="94"/>
      <c r="M70" s="94"/>
      <c r="N70" s="94"/>
      <c r="O70" s="94"/>
    </row>
    <row r="71" spans="1:15" ht="13.5" customHeight="1" x14ac:dyDescent="0.25">
      <c r="A71" s="269" t="str">
        <f>INDEX(Aides_traitements!$A$5:$A$58,Sommaire!$C$6,1)</f>
        <v>Ballan-Miré</v>
      </c>
      <c r="B71" s="304">
        <f>IF(Démographie!$H6&lt;2001,"s",VLOOKUP($A71,'Base de données'!$KI$8:$KU$75,10,FALSE))</f>
        <v>1312.4321871075058</v>
      </c>
      <c r="C71" s="304">
        <f>IF(Démographie!$H6&lt;2001,"s",VLOOKUP($A71,'Base de données'!$KI$8:$KU$75,11,FALSE))</f>
        <v>485.35228051522859</v>
      </c>
      <c r="D71" s="304">
        <f>IF(Démographie!$H6&lt;2001,"s",VLOOKUP($A71,'Base de données'!$KI$8:$KU$75,12,FALSE))</f>
        <v>465.54198335134168</v>
      </c>
      <c r="E71" s="267">
        <f>IF(Démographie!$H6&lt;2001,"s",VLOOKUP($A71,'Base de données'!$KI$8:$KU$75,13,FALSE))</f>
        <v>168.38752589303849</v>
      </c>
      <c r="F71" s="307">
        <f>VLOOKUP($A71,'Base de données'!$KI$8:$KU$75,10,FALSE)/(VLOOKUP($A71,'Base de données'!$KI$8:$KU$75,10,FALSE)+VLOOKUP($A71,'Base de données'!$KI$8:$KU$75,11,FALSE)+VLOOKUP($A71,'Base de données'!$KI$8:$KU$75,12,FALSE)+VLOOKUP($A71,'Base de données'!$KI$8:$KU$75,13,FALSE))</f>
        <v>0.53971486761710796</v>
      </c>
      <c r="G71" s="307">
        <f>VLOOKUP($A71,'Base de données'!$KI$8:$KU$75,11,FALSE)/(VLOOKUP($A71,'Base de données'!$KI$8:$KU$75,10,FALSE)+VLOOKUP($A71,'Base de données'!$KI$8:$KU$75,11,FALSE)+VLOOKUP($A71,'Base de données'!$KI$8:$KU$75,12,FALSE)+VLOOKUP($A71,'Base de données'!$KI$8:$KU$75,13,FALSE))</f>
        <v>0.19959266802443992</v>
      </c>
      <c r="H71" s="307">
        <f>VLOOKUP($A71,'Base de données'!$KI$8:$KU$75,12,FALSE)/(VLOOKUP($A71,'Base de données'!$KI$8:$KU$75,10,FALSE)+VLOOKUP($A71,'Base de données'!$KI$8:$KU$75,11,FALSE)+VLOOKUP($A71,'Base de données'!$KI$8:$KU$75,12,FALSE)+VLOOKUP($A71,'Base de données'!$KI$8:$KU$75,13,FALSE))</f>
        <v>0.1914460285132383</v>
      </c>
      <c r="I71" s="307">
        <f>VLOOKUP($A71,'Base de données'!$KI$8:$KU$75,13,FALSE)/(VLOOKUP($A71,'Base de données'!$KI$8:$KU$75,10,FALSE)+VLOOKUP($A71,'Base de données'!$KI$8:$KU$75,11,FALSE)+VLOOKUP($A71,'Base de données'!$KI$8:$KU$75,12,FALSE)+VLOOKUP($A71,'Base de données'!$KI$8:$KU$75,13,FALSE))</f>
        <v>6.9246435845213852E-2</v>
      </c>
      <c r="J71" s="94"/>
      <c r="K71" s="94"/>
      <c r="L71" s="94"/>
      <c r="M71" s="94"/>
      <c r="N71" s="94"/>
      <c r="O71" s="94"/>
    </row>
    <row r="72" spans="1:15" ht="13.5" customHeight="1" x14ac:dyDescent="0.25">
      <c r="A72" s="270" t="str">
        <f>VLOOKUP(A71,Aides_traitements!$A$5:$B$58,2,FALSE)</f>
        <v>Tours Métropole Val de Loire</v>
      </c>
      <c r="B72" s="86">
        <f>IF(Démographie!$H7&lt;2001,"s",VLOOKUP($A72,'Base de données'!$KI$8:$KU$75,10,FALSE))</f>
        <v>38787.232268775952</v>
      </c>
      <c r="C72" s="86">
        <f>IF(Démographie!$H7&lt;2001,"s",VLOOKUP($A72,'Base de données'!$KI$8:$KU$75,11,FALSE))</f>
        <v>16311.08436898967</v>
      </c>
      <c r="D72" s="86">
        <f>IF(Démographie!$H7&lt;2001,"s",VLOOKUP($A72,'Base de données'!$KI$8:$KU$75,12,FALSE))</f>
        <v>14013.574784462297</v>
      </c>
      <c r="E72" s="86">
        <f>IF(Démographie!$H7&lt;2001,"s",VLOOKUP($A72,'Base de données'!$KI$8:$KU$75,13,FALSE))</f>
        <v>6577.0360258190221</v>
      </c>
      <c r="F72" s="311">
        <f>VLOOKUP($A72,'Base de données'!$KI$8:$KU$75,10,FALSE)/(VLOOKUP($A72,'Base de données'!$KI$8:$KU$75,10,FALSE)+VLOOKUP($A72,'Base de données'!$KI$8:$KU$75,11,FALSE)+VLOOKUP($A72,'Base de données'!$KI$8:$KU$75,12,FALSE)+VLOOKUP($A72,'Base de données'!$KI$8:$KU$75,13,FALSE))</f>
        <v>0.51245583173839526</v>
      </c>
      <c r="G72" s="311">
        <f>VLOOKUP($A72,'Base de données'!$KI$8:$KU$75,11,FALSE)/(VLOOKUP($A72,'Base de données'!$KI$8:$KU$75,10,FALSE)+VLOOKUP($A72,'Base de données'!$KI$8:$KU$75,11,FALSE)+VLOOKUP($A72,'Base de données'!$KI$8:$KU$75,12,FALSE)+VLOOKUP($A72,'Base de données'!$KI$8:$KU$75,13,FALSE))</f>
        <v>0.21550159209463809</v>
      </c>
      <c r="H72" s="311">
        <f>VLOOKUP($A72,'Base de données'!$KI$8:$KU$75,12,FALSE)/(VLOOKUP($A72,'Base de données'!$KI$8:$KU$75,10,FALSE)+VLOOKUP($A72,'Base de données'!$KI$8:$KU$75,11,FALSE)+VLOOKUP($A72,'Base de données'!$KI$8:$KU$75,12,FALSE)+VLOOKUP($A72,'Base de données'!$KI$8:$KU$75,13,FALSE))</f>
        <v>0.18514695949524779</v>
      </c>
      <c r="I72" s="311">
        <f>VLOOKUP($A72,'Base de données'!$KI$8:$KU$75,13,FALSE)/(VLOOKUP($A72,'Base de données'!$KI$8:$KU$75,10,FALSE)+VLOOKUP($A72,'Base de données'!$KI$8:$KU$75,11,FALSE)+VLOOKUP($A72,'Base de données'!$KI$8:$KU$75,12,FALSE)+VLOOKUP($A72,'Base de données'!$KI$8:$KU$75,13,FALSE))</f>
        <v>8.6895616671718787E-2</v>
      </c>
      <c r="J72" s="94"/>
      <c r="K72" s="94"/>
      <c r="L72" s="94"/>
      <c r="M72" s="94"/>
      <c r="N72" s="94"/>
      <c r="O72" s="94"/>
    </row>
    <row r="73" spans="1:15" ht="13.5" customHeight="1" x14ac:dyDescent="0.25">
      <c r="A73" s="270" t="s">
        <v>640</v>
      </c>
      <c r="B73" s="86">
        <f>IF(Démographie!$H8&lt;2001,"s",VLOOKUP($A73,'Base de données'!$KI$8:$KU$75,10,FALSE))</f>
        <v>51844.493371215656</v>
      </c>
      <c r="C73" s="86">
        <f>IF(Démographie!$H8&lt;2001,"s",VLOOKUP($A73,'Base de données'!$KI$8:$KU$75,11,FALSE))</f>
        <v>21617.837691470002</v>
      </c>
      <c r="D73" s="86">
        <f>IF(Démographie!$H8&lt;2001,"s",VLOOKUP($A73,'Base de données'!$KI$8:$KU$75,12,FALSE))</f>
        <v>20603.507126620876</v>
      </c>
      <c r="E73" s="86">
        <f>IF(Démographie!$H8&lt;2001,"s",VLOOKUP($A73,'Base de données'!$KI$8:$KU$75,13,FALSE))</f>
        <v>8712.9379404522115</v>
      </c>
      <c r="F73" s="311">
        <f>VLOOKUP($A73,'Base de données'!$KI$8:$KU$75,10,FALSE)/(VLOOKUP($A73,'Base de données'!$KI$8:$KU$75,10,FALSE)+VLOOKUP($A73,'Base de données'!$KI$8:$KU$75,11,FALSE)+VLOOKUP($A73,'Base de données'!$KI$8:$KU$75,12,FALSE)+VLOOKUP($A73,'Base de données'!$KI$8:$KU$75,13,FALSE))</f>
        <v>0.50442800861689296</v>
      </c>
      <c r="G73" s="311">
        <f>VLOOKUP($A73,'Base de données'!$KI$8:$KU$75,11,FALSE)/(VLOOKUP($A73,'Base de données'!$KI$8:$KU$75,10,FALSE)+VLOOKUP($A73,'Base de données'!$KI$8:$KU$75,11,FALSE)+VLOOKUP($A73,'Base de données'!$KI$8:$KU$75,12,FALSE)+VLOOKUP($A73,'Base de données'!$KI$8:$KU$75,13,FALSE))</f>
        <v>0.2103336749620113</v>
      </c>
      <c r="H73" s="311">
        <f>VLOOKUP($A73,'Base de données'!$KI$8:$KU$75,12,FALSE)/(VLOOKUP($A73,'Base de données'!$KI$8:$KU$75,10,FALSE)+VLOOKUP($A73,'Base de données'!$KI$8:$KU$75,11,FALSE)+VLOOKUP($A73,'Base de données'!$KI$8:$KU$75,12,FALSE)+VLOOKUP($A73,'Base de données'!$KI$8:$KU$75,13,FALSE))</f>
        <v>0.20046460857452555</v>
      </c>
      <c r="I73" s="311">
        <f>VLOOKUP($A73,'Base de données'!$KI$8:$KU$75,13,FALSE)/(VLOOKUP($A73,'Base de données'!$KI$8:$KU$75,10,FALSE)+VLOOKUP($A73,'Base de données'!$KI$8:$KU$75,11,FALSE)+VLOOKUP($A73,'Base de données'!$KI$8:$KU$75,12,FALSE)+VLOOKUP($A73,'Base de données'!$KI$8:$KU$75,13,FALSE))</f>
        <v>8.4773707846570207E-2</v>
      </c>
      <c r="J73" s="94"/>
      <c r="K73" s="94"/>
      <c r="L73" s="94"/>
      <c r="M73" s="94"/>
      <c r="N73" s="94"/>
      <c r="O73" s="94"/>
    </row>
    <row r="74" spans="1:15" ht="13.5" customHeight="1" x14ac:dyDescent="0.25">
      <c r="A74" s="406" t="s">
        <v>222</v>
      </c>
      <c r="B74" s="86">
        <f>IF(Démographie!$H9&lt;2001,"s",VLOOKUP($A74,'Base de données'!$KI$8:$KU$75,10,FALSE))</f>
        <v>86549.850097175673</v>
      </c>
      <c r="C74" s="86">
        <f>IF(Démographie!$H9&lt;2001,"s",VLOOKUP($A74,'Base de données'!$KI$8:$KU$75,11,FALSE))</f>
        <v>33997.976459680038</v>
      </c>
      <c r="D74" s="86">
        <f>IF(Démographie!$H9&lt;2001,"s",VLOOKUP($A74,'Base de données'!$KI$8:$KU$75,12,FALSE))</f>
        <v>33622.635609656805</v>
      </c>
      <c r="E74" s="86">
        <f>IF(Démographie!$H9&lt;2001,"s",VLOOKUP($A74,'Base de données'!$KI$8:$KU$75,13,FALSE))</f>
        <v>13697.473735560789</v>
      </c>
      <c r="F74" s="311">
        <f>VLOOKUP($A74,'Base de données'!$KI$8:$KU$75,10,FALSE)/(VLOOKUP($A74,'Base de données'!$KI$8:$KU$75,10,FALSE)+VLOOKUP($A74,'Base de données'!$KI$8:$KU$75,11,FALSE)+VLOOKUP($A74,'Base de données'!$KI$8:$KU$75,12,FALSE)+VLOOKUP($A74,'Base de données'!$KI$8:$KU$75,13,FALSE))</f>
        <v>0.51558297677327147</v>
      </c>
      <c r="G74" s="311">
        <f>VLOOKUP($A74,'Base de données'!$KI$8:$KU$75,11,FALSE)/(VLOOKUP($A74,'Base de données'!$KI$8:$KU$75,10,FALSE)+VLOOKUP($A74,'Base de données'!$KI$8:$KU$75,11,FALSE)+VLOOKUP($A74,'Base de données'!$KI$8:$KU$75,12,FALSE)+VLOOKUP($A74,'Base de données'!$KI$8:$KU$75,13,FALSE))</f>
        <v>0.20252811400214601</v>
      </c>
      <c r="H74" s="311">
        <f>VLOOKUP($A74,'Base de données'!$KI$8:$KU$75,12,FALSE)/(VLOOKUP($A74,'Base de données'!$KI$8:$KU$75,10,FALSE)+VLOOKUP($A74,'Base de données'!$KI$8:$KU$75,11,FALSE)+VLOOKUP($A74,'Base de données'!$KI$8:$KU$75,12,FALSE)+VLOOKUP($A74,'Base de données'!$KI$8:$KU$75,13,FALSE))</f>
        <v>0.20029218462107476</v>
      </c>
      <c r="I74" s="311">
        <f>VLOOKUP($A74,'Base de données'!$KI$8:$KU$75,13,FALSE)/(VLOOKUP($A74,'Base de données'!$KI$8:$KU$75,10,FALSE)+VLOOKUP($A74,'Base de données'!$KI$8:$KU$75,11,FALSE)+VLOOKUP($A74,'Base de données'!$KI$8:$KU$75,12,FALSE)+VLOOKUP($A74,'Base de données'!$KI$8:$KU$75,13,FALSE))</f>
        <v>8.1596724603507892E-2</v>
      </c>
      <c r="J74" s="94"/>
      <c r="K74" s="94"/>
      <c r="L74" s="94"/>
      <c r="M74" s="94"/>
      <c r="N74" s="94"/>
      <c r="O74" s="94"/>
    </row>
    <row r="75" spans="1:15" ht="10.5" customHeight="1" x14ac:dyDescent="0.25">
      <c r="A75" s="98" t="str">
        <f>CONCATENATE("Source : INSEE, RP",Aides_traitements!$I$10," exploitation complémentaire                    ",IF(B71="s","s = secret statistique",""))</f>
        <v xml:space="preserve">Source : INSEE, RP2015 exploitation complémentaire                    </v>
      </c>
      <c r="B75" s="87"/>
      <c r="C75" s="87"/>
      <c r="D75" s="87"/>
      <c r="E75" s="87"/>
      <c r="F75" s="412"/>
      <c r="G75" s="412"/>
      <c r="H75" s="412"/>
      <c r="I75" s="412"/>
      <c r="J75" s="94"/>
      <c r="K75" s="94"/>
      <c r="L75" s="94"/>
      <c r="M75" s="94"/>
      <c r="N75" s="94"/>
      <c r="O75" s="94"/>
    </row>
    <row r="76" spans="1:15" ht="13.5" customHeight="1" x14ac:dyDescent="0.25">
      <c r="A76" s="98"/>
      <c r="B76" s="87"/>
      <c r="C76" s="87"/>
      <c r="D76" s="87"/>
      <c r="E76" s="87"/>
      <c r="F76" s="412"/>
      <c r="G76" s="412"/>
      <c r="H76" s="412"/>
      <c r="I76" s="412"/>
      <c r="J76" s="94"/>
      <c r="K76" s="94"/>
      <c r="L76" s="94"/>
      <c r="M76" s="94"/>
      <c r="N76" s="94"/>
      <c r="O76" s="94"/>
    </row>
    <row r="77" spans="1:15" ht="13.5" customHeight="1" x14ac:dyDescent="0.25">
      <c r="A77" s="98"/>
      <c r="B77" s="87"/>
      <c r="C77" s="87"/>
      <c r="D77" s="87"/>
      <c r="E77" s="87"/>
      <c r="F77" s="412"/>
      <c r="G77" s="412"/>
      <c r="H77" s="412"/>
      <c r="I77" s="412"/>
      <c r="J77" s="94"/>
      <c r="K77" s="94"/>
      <c r="L77" s="94"/>
      <c r="M77" s="94"/>
      <c r="N77" s="94"/>
      <c r="O77" s="94"/>
    </row>
  </sheetData>
  <mergeCells count="11">
    <mergeCell ref="A27:A28"/>
    <mergeCell ref="B27:D27"/>
    <mergeCell ref="E27:G27"/>
    <mergeCell ref="A69:A70"/>
    <mergeCell ref="B57:H57"/>
    <mergeCell ref="B48:F48"/>
    <mergeCell ref="B41:F41"/>
    <mergeCell ref="B69:E69"/>
    <mergeCell ref="F69:I69"/>
    <mergeCell ref="A57:A58"/>
    <mergeCell ref="A41:A42"/>
  </mergeCells>
  <printOptions horizontalCentered="1"/>
  <pageMargins left="0.23622047244094491" right="0.19685039370078741" top="0.31496062992125984" bottom="0.31496062992125984" header="0.23622047244094491" footer="0.19685039370078741"/>
  <pageSetup paperSize="9" scale="96" orientation="landscape" r:id="rId1"/>
  <headerFooter scaleWithDoc="0">
    <oddFooter xml:space="preserve">&amp;L&amp;G&amp;C&amp;"Arial Narrow,Normal"&amp;9&amp;P/&amp;N&amp;R&amp;"Arial Narrow,Normal"&amp;9&amp;K00-019Dernière mise à jour : Décembre 2018  </oddFooter>
  </headerFooter>
  <drawing r:id="rId2"/>
  <legacyDrawingHF r:id="rId3"/>
  <webPublishItems count="1">
    <webPublishItem id="14581" divId="Comparaison communes-périmètres multi thèmes_14581" sourceType="sheet" destinationFile="C:\Documents and Settings\maricher\Bureau\Recensement_2006_Version_Web\b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2">
    <tabColor rgb="FFADCFCE"/>
  </sheetPr>
  <dimension ref="A1:O141"/>
  <sheetViews>
    <sheetView showGridLines="0" zoomScaleNormal="100" zoomScaleSheetLayoutView="115" zoomScalePageLayoutView="115" workbookViewId="0"/>
  </sheetViews>
  <sheetFormatPr baseColWidth="10" defaultColWidth="11.28515625" defaultRowHeight="12.75" x14ac:dyDescent="0.2"/>
  <cols>
    <col min="1" max="1" width="23.7109375" style="3" customWidth="1"/>
    <col min="2" max="10" width="8.85546875" style="3" customWidth="1"/>
    <col min="11" max="11" width="9.5703125" style="3" customWidth="1"/>
    <col min="12" max="12" width="33.7109375" style="3" customWidth="1"/>
    <col min="13" max="16384" width="11.28515625" style="3"/>
  </cols>
  <sheetData>
    <row r="1" spans="1:12" s="115" customFormat="1" ht="18.600000000000001" customHeight="1" x14ac:dyDescent="0.25">
      <c r="A1" s="651" t="s">
        <v>523</v>
      </c>
      <c r="B1" s="417"/>
      <c r="C1" s="417"/>
      <c r="D1" s="417"/>
      <c r="E1" s="417"/>
      <c r="F1" s="417"/>
      <c r="G1" s="417"/>
      <c r="H1" s="417"/>
      <c r="I1" s="417"/>
      <c r="J1" s="417"/>
      <c r="K1" s="417"/>
      <c r="L1" s="427" t="s">
        <v>746</v>
      </c>
    </row>
    <row r="2" spans="1:12" s="77" customFormat="1" ht="14.25" customHeight="1" x14ac:dyDescent="0.2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</row>
    <row r="3" spans="1:12" s="77" customFormat="1" ht="15" customHeight="1" x14ac:dyDescent="0.25">
      <c r="A3" s="110" t="s">
        <v>52</v>
      </c>
      <c r="B3" s="111"/>
      <c r="C3" s="111"/>
      <c r="D3" s="111"/>
      <c r="E3" s="111"/>
      <c r="F3" s="111"/>
      <c r="G3" s="111"/>
      <c r="H3" s="111"/>
      <c r="I3" s="112"/>
      <c r="J3" s="112"/>
      <c r="K3" s="112"/>
      <c r="L3" s="112"/>
    </row>
    <row r="4" spans="1:12" s="77" customFormat="1" ht="14.25" customHeight="1" x14ac:dyDescent="0.2">
      <c r="A4" s="113"/>
      <c r="B4" s="113"/>
      <c r="C4" s="113"/>
      <c r="D4" s="113"/>
      <c r="E4" s="113"/>
      <c r="J4" s="90"/>
      <c r="K4" s="114"/>
      <c r="L4" s="114"/>
    </row>
    <row r="5" spans="1:12" ht="24" customHeight="1" x14ac:dyDescent="0.2">
      <c r="A5" s="66" t="str">
        <f>CONCATENATE("Évolution du parc de logements depuis ",$B$5)</f>
        <v>Évolution du parc de logements depuis 1968</v>
      </c>
      <c r="B5" s="271">
        <f>Aides_traitements!$I$4</f>
        <v>1968</v>
      </c>
      <c r="C5" s="271">
        <f>Aides_traitements!$I$5</f>
        <v>1975</v>
      </c>
      <c r="D5" s="271">
        <f>Aides_traitements!$I$6</f>
        <v>1982</v>
      </c>
      <c r="E5" s="271">
        <f>Aides_traitements!$I$7</f>
        <v>1990</v>
      </c>
      <c r="F5" s="271">
        <f>Aides_traitements!$I$8</f>
        <v>1999</v>
      </c>
      <c r="G5" s="271">
        <f>Aides_traitements!$I$9</f>
        <v>2010</v>
      </c>
      <c r="H5" s="273">
        <f>Aides_traitements!$I$10</f>
        <v>2015</v>
      </c>
      <c r="I5"/>
      <c r="J5"/>
      <c r="K5" s="104"/>
      <c r="L5" s="105"/>
    </row>
    <row r="6" spans="1:12" ht="12.95" customHeight="1" x14ac:dyDescent="0.2">
      <c r="A6" s="269" t="str">
        <f>INDEX(Aides_traitements!$A$5:$A$58,Sommaire!$C$6,1)</f>
        <v>Ballan-Miré</v>
      </c>
      <c r="B6" s="267">
        <f>VLOOKUP($A6,'Base de données'!$KW$8:$LD$75,2,FALSE)</f>
        <v>858</v>
      </c>
      <c r="C6" s="267">
        <f>VLOOKUP($A6,'Base de données'!$KW$8:$LD$75,3,FALSE)</f>
        <v>1191</v>
      </c>
      <c r="D6" s="267">
        <f>VLOOKUP($A6,'Base de données'!$KW$8:$LD$75,4,FALSE)</f>
        <v>1505</v>
      </c>
      <c r="E6" s="267">
        <f>VLOOKUP($A6,'Base de données'!$KW$8:$LD$75,5,FALSE)</f>
        <v>2072</v>
      </c>
      <c r="F6" s="267">
        <f>VLOOKUP($A6,'Base de données'!$KW$8:$LD$75,6,FALSE)</f>
        <v>2580</v>
      </c>
      <c r="G6" s="268">
        <f>VLOOKUP($A6,'Base de données'!$KW$8:$LD$75,7,FALSE)</f>
        <v>3498.91077358857</v>
      </c>
      <c r="H6" s="267">
        <f>VLOOKUP($A6,'Base de données'!$KW$8:$LD$75,8,FALSE)</f>
        <v>3535.18109486499</v>
      </c>
      <c r="I6"/>
      <c r="J6"/>
      <c r="K6" s="104"/>
      <c r="L6" s="104"/>
    </row>
    <row r="7" spans="1:12" ht="12.95" customHeight="1" x14ac:dyDescent="0.2">
      <c r="A7" s="270" t="str">
        <f>VLOOKUP(A6,Aides_traitements!$A$5:$B$58,2,FALSE)</f>
        <v>Tours Métropole Val de Loire</v>
      </c>
      <c r="B7" s="99">
        <f>VLOOKUP($A7,'Base de données'!$KW$8:$LD$75,2,FALSE)</f>
        <v>72566</v>
      </c>
      <c r="C7" s="99">
        <f>VLOOKUP($A7,'Base de données'!$KW$8:$LD$75,3,FALSE)</f>
        <v>93152</v>
      </c>
      <c r="D7" s="99">
        <f>VLOOKUP($A7,'Base de données'!$KW$8:$LD$75,4,FALSE)</f>
        <v>107387</v>
      </c>
      <c r="E7" s="99">
        <f>VLOOKUP($A7,'Base de données'!$KW$8:$LD$75,5,FALSE)</f>
        <v>117607</v>
      </c>
      <c r="F7" s="99">
        <f>VLOOKUP($A7,'Base de données'!$KW$8:$LD$75,6,FALSE)</f>
        <v>136096</v>
      </c>
      <c r="G7" s="118">
        <f>VLOOKUP($A7,'Base de données'!$KW$8:$LD$75,7,FALSE)</f>
        <v>150712.79313884128</v>
      </c>
      <c r="H7" s="99">
        <f>VLOOKUP($A7,'Base de données'!$KW$8:$LD$75,8,FALSE)</f>
        <v>158898.64273421242</v>
      </c>
      <c r="I7"/>
      <c r="J7"/>
      <c r="K7" s="104"/>
      <c r="L7" s="104"/>
    </row>
    <row r="8" spans="1:12" ht="12.95" customHeight="1" x14ac:dyDescent="0.2">
      <c r="A8" s="270" t="s">
        <v>640</v>
      </c>
      <c r="B8" s="99">
        <f>VLOOKUP($A8,'Base de données'!$KW$8:$LD$75,2,FALSE)</f>
        <v>89026</v>
      </c>
      <c r="C8" s="99">
        <f>VLOOKUP($A8,'Base de données'!$KW$8:$LD$75,3,FALSE)</f>
        <v>112095</v>
      </c>
      <c r="D8" s="99">
        <f>VLOOKUP($A8,'Base de données'!$KW$8:$LD$75,4,FALSE)</f>
        <v>130612</v>
      </c>
      <c r="E8" s="99">
        <f>VLOOKUP($A8,'Base de données'!$KW$8:$LD$75,5,FALSE)</f>
        <v>144450</v>
      </c>
      <c r="F8" s="99">
        <f>VLOOKUP($A8,'Base de données'!$KW$8:$LD$75,6,FALSE)</f>
        <v>166490</v>
      </c>
      <c r="G8" s="118">
        <f>VLOOKUP($A8,'Base de données'!$KW$8:$LD$75,7,FALSE)</f>
        <v>187434.35675584417</v>
      </c>
      <c r="H8" s="99">
        <f>VLOOKUP($A8,'Base de données'!$KW$8:$LD$75,8,FALSE)</f>
        <v>198749.74646723628</v>
      </c>
      <c r="I8"/>
      <c r="J8"/>
      <c r="K8" s="104"/>
      <c r="L8" s="104"/>
    </row>
    <row r="9" spans="1:12" ht="12.95" customHeight="1" x14ac:dyDescent="0.2">
      <c r="A9" s="270" t="s">
        <v>222</v>
      </c>
      <c r="B9" s="99">
        <f>VLOOKUP($A9,'Base de données'!$KW$8:$LD$75,2,FALSE)</f>
        <v>158936</v>
      </c>
      <c r="C9" s="99">
        <f>VLOOKUP($A9,'Base de données'!$KW$8:$LD$75,3,FALSE)</f>
        <v>188628</v>
      </c>
      <c r="D9" s="99">
        <f>VLOOKUP($A9,'Base de données'!$KW$8:$LD$75,4,FALSE)</f>
        <v>216006</v>
      </c>
      <c r="E9" s="99">
        <f>VLOOKUP($A9,'Base de données'!$KW$8:$LD$75,5,FALSE)</f>
        <v>235855</v>
      </c>
      <c r="F9" s="99">
        <f>VLOOKUP($A9,'Base de données'!$KW$8:$LD$75,6,FALSE)</f>
        <v>263398</v>
      </c>
      <c r="G9" s="118">
        <f>VLOOKUP($A9,'Base de données'!$KW$8:$LD$75,7,FALSE)</f>
        <v>298561.97264917963</v>
      </c>
      <c r="H9" s="99">
        <f>VLOOKUP($A9,'Base de données'!$KW$8:$LD$75,8,FALSE)</f>
        <v>315335.10358757572</v>
      </c>
      <c r="I9"/>
      <c r="J9"/>
      <c r="K9" s="104"/>
      <c r="L9" s="104"/>
    </row>
    <row r="10" spans="1:12" ht="10.5" customHeight="1" x14ac:dyDescent="0.2">
      <c r="A10" s="274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0" s="142"/>
      <c r="C10" s="142"/>
      <c r="D10" s="142"/>
      <c r="E10" s="142"/>
      <c r="F10" s="142"/>
      <c r="G10" s="85"/>
      <c r="H10" s="24"/>
      <c r="I10"/>
      <c r="J10"/>
      <c r="K10" s="104"/>
      <c r="L10" s="104"/>
    </row>
    <row r="11" spans="1:12" ht="14.25" customHeight="1" x14ac:dyDescent="0.2">
      <c r="A11" s="24"/>
      <c r="B11" s="24"/>
      <c r="C11" s="24"/>
      <c r="D11" s="24"/>
      <c r="E11" s="24"/>
      <c r="F11" s="24"/>
      <c r="G11" s="24"/>
      <c r="H11" s="24"/>
      <c r="I11"/>
      <c r="J11" s="24"/>
      <c r="K11" s="104"/>
      <c r="L11" s="104"/>
    </row>
    <row r="12" spans="1:12" ht="14.25" customHeight="1" x14ac:dyDescent="0.2">
      <c r="A12" s="24"/>
      <c r="B12" s="24"/>
      <c r="C12" s="24"/>
      <c r="D12" s="24"/>
      <c r="E12" s="24"/>
      <c r="F12" s="24"/>
      <c r="G12" s="24"/>
      <c r="H12" s="24"/>
      <c r="I12"/>
      <c r="J12" s="24"/>
      <c r="K12" s="104"/>
      <c r="L12" s="104"/>
    </row>
    <row r="13" spans="1:12" ht="24" customHeight="1" x14ac:dyDescent="0.2">
      <c r="A13" s="66" t="s">
        <v>415</v>
      </c>
      <c r="B13" s="278" t="s">
        <v>301</v>
      </c>
      <c r="C13" s="278" t="s">
        <v>302</v>
      </c>
      <c r="D13" s="278" t="s">
        <v>303</v>
      </c>
      <c r="E13" s="278" t="s">
        <v>304</v>
      </c>
      <c r="F13" s="278" t="str">
        <f>CONCATENATE("1999-",Aides_traitements!$I$9)</f>
        <v>1999-2010</v>
      </c>
      <c r="G13" s="272" t="str">
        <f>CONCATENATE(Aides_traitements!$I$9,"-",Aides_traitements!$I$10)</f>
        <v>2010-2015</v>
      </c>
      <c r="H13"/>
      <c r="I13"/>
      <c r="J13"/>
      <c r="K13" s="104"/>
      <c r="L13" s="104"/>
    </row>
    <row r="14" spans="1:12" ht="12.95" customHeight="1" x14ac:dyDescent="0.2">
      <c r="A14" s="269" t="str">
        <f>INDEX(Aides_traitements!$A$5:$A$58,Sommaire!$C$6,1)</f>
        <v>Ballan-Miré</v>
      </c>
      <c r="B14" s="279">
        <f>((VLOOKUP($A14,$A$6:$H$9,3,FALSE)/VLOOKUP($A14,$A$6:$H$9,2,FALSE))^(1/6.975))-1</f>
        <v>4.8139961777831752E-2</v>
      </c>
      <c r="C14" s="275">
        <f>((VLOOKUP($A14,$A$6:$H$9,4,FALSE)/VLOOKUP($A14,$A$6:$H$9,3,FALSE))^(1/7.035))-1</f>
        <v>3.3821576253751262E-2</v>
      </c>
      <c r="D14" s="275">
        <f>((VLOOKUP($A14,$A$6:$H$9,5,FALSE)/VLOOKUP($A14,$A$6:$H$9,4,FALSE))^(1/8.005))-1</f>
        <v>4.0748551846117698E-2</v>
      </c>
      <c r="E14" s="275">
        <f>((VLOOKUP($A14,$A$6:$H$9,6,FALSE)/VLOOKUP($A14,$A$6:$H$9,5,FALSE))^(1/9.01))-1</f>
        <v>2.4635414575335801E-2</v>
      </c>
      <c r="F14" s="275">
        <f>((VLOOKUP($A14,$A$6:$H$9,7,FALSE)/VLOOKUP($A14,$A$6:$H$9,6,FALSE))^(1/(Aides_traitements!$I$9-Aides_traitements!$I$8))-1)</f>
        <v>2.8083689729324401E-2</v>
      </c>
      <c r="G14" s="276">
        <f>((VLOOKUP($A14,$A$6:$H$9,8,FALSE)/VLOOKUP($A14,$A$6:$H$9,7,FALSE))^(1/5))-1</f>
        <v>2.0646914703268404E-3</v>
      </c>
      <c r="H14"/>
      <c r="I14"/>
      <c r="J14"/>
      <c r="K14" s="104"/>
      <c r="L14" s="104"/>
    </row>
    <row r="15" spans="1:12" ht="12.95" customHeight="1" x14ac:dyDescent="0.2">
      <c r="A15" s="270" t="str">
        <f>VLOOKUP(A14,Aides_traitements!$A$5:$B$58,2,FALSE)</f>
        <v>Tours Métropole Val de Loire</v>
      </c>
      <c r="B15" s="280">
        <f t="shared" ref="B15:B17" si="0">((VLOOKUP($A15,$A$6:$H$9,3,FALSE)/VLOOKUP($A15,$A$6:$H$9,2,FALSE))^(1/6.975))-1</f>
        <v>3.6453153644341763E-2</v>
      </c>
      <c r="C15" s="147">
        <f t="shared" ref="C15:C17" si="1">((VLOOKUP($A15,$A$6:$H$9,4,FALSE)/VLOOKUP($A15,$A$6:$H$9,3,FALSE))^(1/7.035))-1</f>
        <v>2.0419842309846059E-2</v>
      </c>
      <c r="D15" s="147">
        <f t="shared" ref="D15:D17" si="2">((VLOOKUP($A15,$A$6:$H$9,5,FALSE)/VLOOKUP($A15,$A$6:$H$9,4,FALSE))^(1/8.005))-1</f>
        <v>1.142131110179867E-2</v>
      </c>
      <c r="E15" s="147">
        <f t="shared" ref="E15:E17" si="3">((VLOOKUP($A15,$A$6:$H$9,6,FALSE)/VLOOKUP($A15,$A$6:$H$9,5,FALSE))^(1/9.01))-1</f>
        <v>1.6337567169473433E-2</v>
      </c>
      <c r="F15" s="147">
        <f>((VLOOKUP($A15,$A$6:$H$9,7,FALSE)/VLOOKUP($A15,$A$6:$H$9,6,FALSE))^(1/(Aides_traitements!$I$9-Aides_traitements!$I$8))-1)</f>
        <v>9.3172720693883715E-3</v>
      </c>
      <c r="G15" s="277">
        <f t="shared" ref="G15:G17" si="4">((VLOOKUP($A15,$A$6:$H$9,8,FALSE)/VLOOKUP($A15,$A$6:$H$9,7,FALSE))^(1/5))-1</f>
        <v>1.0634253661094162E-2</v>
      </c>
      <c r="H15"/>
      <c r="I15"/>
      <c r="J15"/>
      <c r="K15" s="104"/>
      <c r="L15" s="104"/>
    </row>
    <row r="16" spans="1:12" ht="12.95" customHeight="1" x14ac:dyDescent="0.2">
      <c r="A16" s="270" t="s">
        <v>640</v>
      </c>
      <c r="B16" s="280">
        <f t="shared" si="0"/>
        <v>3.3586586578613797E-2</v>
      </c>
      <c r="C16" s="147">
        <f t="shared" si="1"/>
        <v>2.1969823553280587E-2</v>
      </c>
      <c r="D16" s="147">
        <f t="shared" si="2"/>
        <v>1.2659389035803548E-2</v>
      </c>
      <c r="E16" s="147">
        <f t="shared" si="3"/>
        <v>1.58853196649833E-2</v>
      </c>
      <c r="F16" s="147">
        <f>((VLOOKUP($A16,$A$6:$H$9,7,FALSE)/VLOOKUP($A16,$A$6:$H$9,6,FALSE))^(1/(Aides_traitements!$I$9-Aides_traitements!$I$8))-1)</f>
        <v>1.0830359135741263E-2</v>
      </c>
      <c r="G16" s="277">
        <f t="shared" si="4"/>
        <v>1.1792548466202257E-2</v>
      </c>
      <c r="H16"/>
      <c r="I16"/>
      <c r="J16"/>
      <c r="K16" s="104"/>
      <c r="L16" s="104"/>
    </row>
    <row r="17" spans="1:12" ht="12.95" customHeight="1" x14ac:dyDescent="0.2">
      <c r="A17" s="270" t="s">
        <v>222</v>
      </c>
      <c r="B17" s="280">
        <f t="shared" si="0"/>
        <v>2.4859557913624153E-2</v>
      </c>
      <c r="C17" s="147">
        <f t="shared" si="1"/>
        <v>1.945178037422135E-2</v>
      </c>
      <c r="D17" s="147">
        <f t="shared" si="2"/>
        <v>1.1042537957387966E-2</v>
      </c>
      <c r="E17" s="147">
        <f t="shared" si="3"/>
        <v>1.2333932341783704E-2</v>
      </c>
      <c r="F17" s="147">
        <f>((VLOOKUP($A17,$A$6:$H$9,7,FALSE)/VLOOKUP($A17,$A$6:$H$9,6,FALSE))^(1/(Aides_traitements!$I$9-Aides_traitements!$I$8))-1)</f>
        <v>1.1457074202669837E-2</v>
      </c>
      <c r="G17" s="277">
        <f t="shared" si="4"/>
        <v>1.0991642955149983E-2</v>
      </c>
      <c r="H17"/>
      <c r="I17"/>
      <c r="J17"/>
      <c r="K17" s="104"/>
      <c r="L17" s="104"/>
    </row>
    <row r="18" spans="1:12" ht="10.5" customHeight="1" x14ac:dyDescent="0.2">
      <c r="A18" s="274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18" s="142"/>
      <c r="C18" s="142"/>
      <c r="D18" s="142"/>
      <c r="E18" s="142"/>
      <c r="F18" s="142"/>
      <c r="G18" s="85"/>
      <c r="H18" s="24"/>
      <c r="I18" s="24"/>
      <c r="J18" s="28"/>
      <c r="K18" s="104"/>
      <c r="L18" s="104"/>
    </row>
    <row r="19" spans="1:12" ht="14.25" customHeight="1" x14ac:dyDescent="0.2">
      <c r="A19" s="24"/>
      <c r="B19" s="24"/>
      <c r="C19" s="24"/>
      <c r="D19" s="24"/>
      <c r="E19" s="24"/>
      <c r="F19" s="24"/>
      <c r="G19" s="24"/>
      <c r="H19" s="24"/>
      <c r="I19" s="24"/>
      <c r="J19" s="24"/>
      <c r="K19" s="104"/>
      <c r="L19" s="104"/>
    </row>
    <row r="20" spans="1:12" ht="14.25" customHeight="1" x14ac:dyDescent="0.2">
      <c r="A20" s="24"/>
      <c r="B20" s="24"/>
      <c r="C20" s="24"/>
      <c r="D20" s="24"/>
      <c r="E20" s="24"/>
      <c r="F20" s="24"/>
      <c r="G20" s="24"/>
      <c r="H20" s="24"/>
      <c r="I20" s="24"/>
      <c r="J20" s="24"/>
      <c r="K20" s="104"/>
      <c r="L20" s="104"/>
    </row>
    <row r="21" spans="1:12" ht="12" customHeight="1" x14ac:dyDescent="0.2">
      <c r="A21" s="1011" t="str">
        <f>CONCATENATE("Catégorie de logements 
en ",Aides_traitements!$I$10)</f>
        <v>Catégorie de logements 
en 2015</v>
      </c>
      <c r="B21" s="825" t="s">
        <v>106</v>
      </c>
      <c r="C21" s="976"/>
      <c r="D21" s="976"/>
      <c r="E21" s="977" t="s">
        <v>217</v>
      </c>
      <c r="F21" s="978"/>
      <c r="G21" s="979"/>
      <c r="J21" s="28"/>
      <c r="K21" s="293" t="str">
        <f>CONCATENATE("Catégorie des logements en ",INDEX(Aides_traitements!$E$4:$E$5,Sommaire!$G$6,1)," et ",Aides_traitements!$I$10)</f>
        <v>Catégorie des logements en 1999 et 2015</v>
      </c>
      <c r="L21" s="264"/>
    </row>
    <row r="22" spans="1:12" ht="25.5" customHeight="1" x14ac:dyDescent="0.2">
      <c r="A22" s="983"/>
      <c r="B22" s="283" t="s">
        <v>43</v>
      </c>
      <c r="C22" s="281" t="s">
        <v>361</v>
      </c>
      <c r="D22" s="285" t="s">
        <v>360</v>
      </c>
      <c r="E22" s="286" t="s">
        <v>43</v>
      </c>
      <c r="F22" s="282" t="s">
        <v>361</v>
      </c>
      <c r="G22" s="284" t="s">
        <v>360</v>
      </c>
      <c r="I22" s="29"/>
      <c r="J22" s="116"/>
      <c r="K22" s="104"/>
      <c r="L22" s="413" t="str">
        <f>CONCATENATE("Catégorie des logements en ",INDEX(Aides_traitements!$E$4:$E$5,Sommaire!$G$6,1)," et ",Aides_traitements!$I$10)</f>
        <v>Catégorie des logements en 1999 et 2015</v>
      </c>
    </row>
    <row r="23" spans="1:12" ht="12.95" customHeight="1" x14ac:dyDescent="0.2">
      <c r="A23" s="269" t="str">
        <f>INDEX(Aides_traitements!$A$5:$A$58,Sommaire!$C$6,1)</f>
        <v>Ballan-Miré</v>
      </c>
      <c r="B23" s="267">
        <f>VLOOKUP($A23,'Base de données'!$LF$8:$LO$75,8,FALSE)</f>
        <v>3358.83588413702</v>
      </c>
      <c r="C23" s="267">
        <f>VLOOKUP($A23,'Base de données'!$LF$8:$LO$75,9,FALSE)</f>
        <v>42.150806466685303</v>
      </c>
      <c r="D23" s="268">
        <f>VLOOKUP($A23,'Base de données'!$LF$8:$LO$75,10,FALSE)</f>
        <v>134.19440426128401</v>
      </c>
      <c r="E23" s="410">
        <f>B23/SUM($B23:$D23)</f>
        <v>0.95011706444568877</v>
      </c>
      <c r="F23" s="410">
        <f t="shared" ref="F23:G26" si="5">C23/SUM($B23:$D23)</f>
        <v>1.1923238254445086E-2</v>
      </c>
      <c r="G23" s="410">
        <f t="shared" si="5"/>
        <v>3.7959697299866035E-2</v>
      </c>
      <c r="J23" s="28"/>
      <c r="K23" s="104"/>
      <c r="L23" s="104"/>
    </row>
    <row r="24" spans="1:12" ht="12.95" customHeight="1" x14ac:dyDescent="0.2">
      <c r="A24" s="270" t="str">
        <f>VLOOKUP(A23,Aides_traitements!$A$5:$B$58,2,FALSE)</f>
        <v>Tours Métropole Val de Loire</v>
      </c>
      <c r="B24" s="99">
        <f>VLOOKUP($A24,'Base de données'!$LF$8:$LO$75,8,FALSE)</f>
        <v>142828.64102452964</v>
      </c>
      <c r="C24" s="99">
        <f>VLOOKUP($A24,'Base de données'!$LF$8:$LO$75,9,FALSE)</f>
        <v>3203.3518210990169</v>
      </c>
      <c r="D24" s="118">
        <f>VLOOKUP($A24,'Base de données'!$LF$8:$LO$75,10,FALSE)</f>
        <v>12866.649888583815</v>
      </c>
      <c r="E24" s="146">
        <f>B24/SUM($B24:$D24)</f>
        <v>0.89886633747675926</v>
      </c>
      <c r="F24" s="146">
        <f t="shared" si="5"/>
        <v>2.0159717955912426E-2</v>
      </c>
      <c r="G24" s="146">
        <f>D24/SUM($B24:$D24)</f>
        <v>8.0973944567328246E-2</v>
      </c>
      <c r="J24" s="28"/>
      <c r="K24" s="108"/>
      <c r="L24" s="108"/>
    </row>
    <row r="25" spans="1:12" ht="12.95" customHeight="1" x14ac:dyDescent="0.2">
      <c r="A25" s="270" t="s">
        <v>640</v>
      </c>
      <c r="B25" s="99">
        <f>VLOOKUP($A25,'Base de données'!$LF$8:$LO$75,8,FALSE)</f>
        <v>178973.63249261037</v>
      </c>
      <c r="C25" s="99">
        <f>VLOOKUP($A25,'Base de données'!$LF$8:$LO$75,9,FALSE)</f>
        <v>4578.0765184723505</v>
      </c>
      <c r="D25" s="118">
        <f>VLOOKUP($A25,'Base de données'!$LF$8:$LO$75,10,FALSE)</f>
        <v>15198.037456153659</v>
      </c>
      <c r="E25" s="146">
        <f>B25/SUM($B25:$D25)</f>
        <v>0.90049741282117279</v>
      </c>
      <c r="F25" s="146">
        <f t="shared" si="5"/>
        <v>2.3034376646246642E-2</v>
      </c>
      <c r="G25" s="146">
        <f>D25/SUM($B25:$D25)</f>
        <v>7.6468210532580655E-2</v>
      </c>
      <c r="J25" s="28"/>
      <c r="K25" s="108"/>
      <c r="L25" s="108"/>
    </row>
    <row r="26" spans="1:12" ht="12.95" customHeight="1" x14ac:dyDescent="0.2">
      <c r="A26" s="270" t="s">
        <v>222</v>
      </c>
      <c r="B26" s="99">
        <f>VLOOKUP($A26,'Base de données'!$LF$8:$LO$75,8,FALSE)</f>
        <v>275265.83508054644</v>
      </c>
      <c r="C26" s="99">
        <f>VLOOKUP($A26,'Base de données'!$LF$8:$LO$75,9,FALSE)</f>
        <v>14160.595842608836</v>
      </c>
      <c r="D26" s="118">
        <f>VLOOKUP($A26,'Base de données'!$LF$8:$LO$75,10,FALSE)</f>
        <v>25908.672664420628</v>
      </c>
      <c r="E26" s="146">
        <f>B26/SUM($B26:$D26)</f>
        <v>0.87293115149198319</v>
      </c>
      <c r="F26" s="146">
        <f t="shared" si="5"/>
        <v>4.4906500042346566E-2</v>
      </c>
      <c r="G26" s="146">
        <f>D26/SUM($B26:$D26)</f>
        <v>8.2162348465670221E-2</v>
      </c>
      <c r="J26" s="28"/>
      <c r="K26" s="108"/>
      <c r="L26" s="108"/>
    </row>
    <row r="27" spans="1:12" ht="10.5" customHeight="1" x14ac:dyDescent="0.2">
      <c r="A27" s="141" t="str">
        <f>CONCATENATE("Source : INSEE, RP",Aides_traitements!$I$10," exploitation principale")</f>
        <v>Source : INSEE, RP2015 exploitation principale</v>
      </c>
      <c r="B27" s="130"/>
      <c r="C27" s="130"/>
      <c r="D27" s="130"/>
      <c r="E27" s="130"/>
      <c r="F27" s="130"/>
      <c r="G27" s="130"/>
      <c r="J27" s="28"/>
      <c r="K27" s="1021"/>
      <c r="L27" s="1021"/>
    </row>
    <row r="28" spans="1:12" ht="14.25" customHeight="1" x14ac:dyDescent="0.2">
      <c r="A28" s="24"/>
      <c r="B28" s="24"/>
      <c r="C28" s="24"/>
      <c r="D28" s="24"/>
      <c r="E28" s="24"/>
      <c r="F28" s="24"/>
      <c r="G28" s="24"/>
      <c r="I28" s="24"/>
      <c r="J28" s="24"/>
      <c r="K28" s="104"/>
      <c r="L28" s="104"/>
    </row>
    <row r="29" spans="1:12" ht="14.25" customHeight="1" x14ac:dyDescent="0.2">
      <c r="A29" s="24"/>
      <c r="B29" s="24"/>
      <c r="C29" s="24"/>
      <c r="D29" s="24"/>
      <c r="E29" s="24"/>
      <c r="F29" s="24"/>
      <c r="G29" s="24"/>
      <c r="I29" s="24"/>
      <c r="J29" s="24"/>
      <c r="K29" s="104"/>
      <c r="L29" s="104"/>
    </row>
    <row r="30" spans="1:12" ht="13.5" x14ac:dyDescent="0.2">
      <c r="A30" s="1011" t="str">
        <f>CONCATENATE("Typologie du parc de logements
en ",Aides_traitements!$I$10)</f>
        <v>Typologie du parc de logements
en 2015</v>
      </c>
      <c r="B30" s="825" t="s">
        <v>106</v>
      </c>
      <c r="C30" s="976"/>
      <c r="D30" s="976"/>
      <c r="E30" s="977" t="s">
        <v>217</v>
      </c>
      <c r="F30" s="978"/>
      <c r="G30" s="979"/>
      <c r="J30" s="28"/>
      <c r="K30" s="106"/>
      <c r="L30" s="107"/>
    </row>
    <row r="31" spans="1:12" ht="13.5" customHeight="1" x14ac:dyDescent="0.2">
      <c r="A31" s="983"/>
      <c r="B31" s="283" t="s">
        <v>48</v>
      </c>
      <c r="C31" s="281" t="s">
        <v>40</v>
      </c>
      <c r="D31" s="285" t="s">
        <v>110</v>
      </c>
      <c r="E31" s="286" t="s">
        <v>48</v>
      </c>
      <c r="F31" s="286" t="s">
        <v>40</v>
      </c>
      <c r="G31" s="282" t="s">
        <v>110</v>
      </c>
      <c r="I31" s="27"/>
      <c r="J31" s="117"/>
      <c r="K31" s="109"/>
      <c r="L31" s="413" t="str">
        <f>CONCATENATE("Typologie des logements en ",INDEX(Aides_traitements!$E$4:$E$5,Sommaire!$G$6,1)," et ",Aides_traitements!$I$10)</f>
        <v>Typologie des logements en 1999 et 2015</v>
      </c>
    </row>
    <row r="32" spans="1:12" ht="12.95" customHeight="1" x14ac:dyDescent="0.2">
      <c r="A32" s="269" t="str">
        <f>INDEX(Aides_traitements!$A$5:$A$58,Sommaire!$C$6,1)</f>
        <v>Ballan-Miré</v>
      </c>
      <c r="B32" s="267">
        <f>VLOOKUP($A32,'Base de données'!$LQ$8:$LZ$75,8,FALSE)</f>
        <v>2763.3851059177241</v>
      </c>
      <c r="C32" s="267">
        <f>VLOOKUP($A32,'Base de données'!$LQ$8:$LZ$75,9,FALSE)</f>
        <v>767.9642238325431</v>
      </c>
      <c r="D32" s="268">
        <f>VLOOKUP($A32,'Base de données'!$LQ$8:$LZ$75,10,FALSE)</f>
        <v>3.8317651147191327</v>
      </c>
      <c r="E32" s="585">
        <f t="shared" ref="E32:G35" si="6">B32/SUM($B32:$D32)</f>
        <v>0.78168134298174097</v>
      </c>
      <c r="F32" s="585">
        <f t="shared" si="6"/>
        <v>0.21723476201772141</v>
      </c>
      <c r="G32" s="410">
        <f t="shared" si="6"/>
        <v>1.0838950005375816E-3</v>
      </c>
      <c r="J32" s="28"/>
      <c r="K32" s="104"/>
      <c r="L32" s="104"/>
    </row>
    <row r="33" spans="1:12" ht="12.95" customHeight="1" x14ac:dyDescent="0.2">
      <c r="A33" s="270" t="str">
        <f>VLOOKUP(A32,Aides_traitements!$A$5:$B$58,2,FALSE)</f>
        <v>Tours Métropole Val de Loire</v>
      </c>
      <c r="B33" s="99">
        <f>VLOOKUP($A33,'Base de données'!$LQ$8:$LZ$75,8,FALSE)</f>
        <v>61598.794676848098</v>
      </c>
      <c r="C33" s="99">
        <f>VLOOKUP($A33,'Base de données'!$LQ$8:$LZ$75,9,FALSE)</f>
        <v>96051.49114797826</v>
      </c>
      <c r="D33" s="118">
        <f>VLOOKUP($A33,'Base de données'!$LQ$8:$LZ$75,10,FALSE)</f>
        <v>1248.3569093860799</v>
      </c>
      <c r="E33" s="146">
        <f t="shared" si="6"/>
        <v>0.38766092407651048</v>
      </c>
      <c r="F33" s="586">
        <f t="shared" si="6"/>
        <v>0.6044827664679443</v>
      </c>
      <c r="G33" s="146">
        <f t="shared" si="6"/>
        <v>7.8563094555451247E-3</v>
      </c>
      <c r="J33" s="28"/>
      <c r="K33" s="104"/>
      <c r="L33" s="104"/>
    </row>
    <row r="34" spans="1:12" ht="12.95" customHeight="1" x14ac:dyDescent="0.2">
      <c r="A34" s="270" t="s">
        <v>640</v>
      </c>
      <c r="B34" s="99">
        <f>VLOOKUP($A34,'Base de données'!$LQ$8:$LZ$75,8,FALSE)</f>
        <v>97405.751928091457</v>
      </c>
      <c r="C34" s="99">
        <f>VLOOKUP($A34,'Base de données'!$LQ$8:$LZ$75,9,FALSE)</f>
        <v>99836.97601193942</v>
      </c>
      <c r="D34" s="118">
        <f>VLOOKUP($A34,'Base de données'!$LQ$8:$LZ$75,10,FALSE)</f>
        <v>1507.0185272054441</v>
      </c>
      <c r="E34" s="146">
        <f t="shared" si="6"/>
        <v>0.49009245878031193</v>
      </c>
      <c r="F34" s="586">
        <f t="shared" si="6"/>
        <v>0.50232504839143244</v>
      </c>
      <c r="G34" s="146">
        <f t="shared" si="6"/>
        <v>7.5824928282556305E-3</v>
      </c>
      <c r="J34" s="28"/>
      <c r="K34" s="104"/>
      <c r="L34" s="104"/>
    </row>
    <row r="35" spans="1:12" ht="12.95" customHeight="1" x14ac:dyDescent="0.2">
      <c r="A35" s="270" t="s">
        <v>222</v>
      </c>
      <c r="B35" s="99">
        <f>VLOOKUP($A35,'Base de données'!$LQ$8:$LZ$75,8,FALSE)</f>
        <v>199933.01162645762</v>
      </c>
      <c r="C35" s="99">
        <f>VLOOKUP($A35,'Base de données'!$LQ$8:$LZ$75,9,FALSE)</f>
        <v>113098.76207986585</v>
      </c>
      <c r="D35" s="118">
        <f>VLOOKUP($A35,'Base de données'!$LQ$8:$LZ$75,10,FALSE)</f>
        <v>2303.3298812521971</v>
      </c>
      <c r="E35" s="146">
        <f t="shared" si="6"/>
        <v>0.63403347534674881</v>
      </c>
      <c r="F35" s="586">
        <f t="shared" si="6"/>
        <v>0.35866213686055975</v>
      </c>
      <c r="G35" s="146">
        <f t="shared" si="6"/>
        <v>7.3043877926914991E-3</v>
      </c>
      <c r="J35" s="28"/>
      <c r="K35" s="104"/>
      <c r="L35" s="104"/>
    </row>
    <row r="36" spans="1:12" ht="10.5" customHeight="1" x14ac:dyDescent="0.2">
      <c r="A36" s="141" t="str">
        <f>CONCATENATE("Source : INSEE, RP",Aides_traitements!$I$10," exploitation principale")</f>
        <v>Source : INSEE, RP2015 exploitation principale</v>
      </c>
      <c r="B36" s="287"/>
      <c r="C36" s="287"/>
      <c r="D36" s="287"/>
      <c r="E36" s="287"/>
      <c r="J36" s="28"/>
      <c r="K36" s="104"/>
      <c r="L36" s="104"/>
    </row>
    <row r="37" spans="1:12" ht="14.25" customHeight="1" x14ac:dyDescent="0.2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104"/>
      <c r="L37" s="104"/>
    </row>
    <row r="38" spans="1:12" ht="14.25" customHeight="1" x14ac:dyDescent="0.2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104"/>
      <c r="L38" s="104"/>
    </row>
    <row r="39" spans="1:12" ht="14.25" customHeight="1" x14ac:dyDescent="0.2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104"/>
      <c r="L39" s="104"/>
    </row>
    <row r="40" spans="1:12" ht="14.25" customHeight="1" x14ac:dyDescent="0.2">
      <c r="A40" s="122"/>
      <c r="B40" s="123"/>
      <c r="C40" s="141"/>
      <c r="D40" s="123"/>
      <c r="E40" s="113"/>
      <c r="F40" s="113"/>
      <c r="G40" s="113"/>
      <c r="H40" s="113"/>
      <c r="I40" s="113"/>
      <c r="J40" s="121"/>
      <c r="K40" s="121"/>
      <c r="L40" s="121"/>
    </row>
    <row r="41" spans="1:12" ht="14.25" customHeight="1" x14ac:dyDescent="0.2">
      <c r="A41" s="122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</row>
    <row r="42" spans="1:12" s="77" customFormat="1" ht="15" customHeight="1" x14ac:dyDescent="0.25">
      <c r="A42" s="110" t="s">
        <v>53</v>
      </c>
      <c r="B42" s="111"/>
      <c r="C42" s="111"/>
      <c r="D42" s="111"/>
      <c r="E42" s="111"/>
      <c r="F42" s="111"/>
      <c r="G42" s="111"/>
      <c r="H42" s="111"/>
      <c r="I42" s="112"/>
      <c r="J42" s="112"/>
      <c r="K42" s="112"/>
      <c r="L42" s="112"/>
    </row>
    <row r="43" spans="1:12" ht="13.5" customHeight="1" x14ac:dyDescent="0.2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104"/>
      <c r="L43" s="104"/>
    </row>
    <row r="44" spans="1:12" ht="24.75" customHeight="1" x14ac:dyDescent="0.2">
      <c r="A44" s="66" t="str">
        <f>CONCATENATE("Évolution du parc des résidences principales depuis ",$B$44)</f>
        <v>Évolution du parc des résidences principales depuis 1968</v>
      </c>
      <c r="B44" s="271">
        <f>Aides_traitements!$I$4</f>
        <v>1968</v>
      </c>
      <c r="C44" s="271">
        <f>Aides_traitements!$I$5</f>
        <v>1975</v>
      </c>
      <c r="D44" s="271">
        <f>Aides_traitements!$I$6</f>
        <v>1982</v>
      </c>
      <c r="E44" s="271">
        <f>Aides_traitements!$I$7</f>
        <v>1990</v>
      </c>
      <c r="F44" s="271">
        <f>Aides_traitements!$I$8</f>
        <v>1999</v>
      </c>
      <c r="G44" s="271">
        <f>Aides_traitements!$I$9</f>
        <v>2010</v>
      </c>
      <c r="H44" s="273">
        <f>Aides_traitements!$I$10</f>
        <v>2015</v>
      </c>
      <c r="I44" s="24"/>
      <c r="J44" s="24"/>
      <c r="K44" s="104"/>
      <c r="L44" s="104"/>
    </row>
    <row r="45" spans="1:12" ht="12.95" customHeight="1" x14ac:dyDescent="0.2">
      <c r="A45" s="269" t="str">
        <f>INDEX(Aides_traitements!$A$5:$A$58,Sommaire!$C$6,1)</f>
        <v>Ballan-Miré</v>
      </c>
      <c r="B45" s="267">
        <f>VLOOKUP($A45,'Base de données'!$MS$8:$MZ$75,2,FALSE)</f>
        <v>756</v>
      </c>
      <c r="C45" s="267">
        <f>VLOOKUP($A45,'Base de données'!$MS$8:$MZ$75,3,FALSE)</f>
        <v>1073</v>
      </c>
      <c r="D45" s="267">
        <f>VLOOKUP($A45,'Base de données'!$MS$8:$MZ$75,4,FALSE)</f>
        <v>1394</v>
      </c>
      <c r="E45" s="267">
        <f>VLOOKUP($A45,'Base de données'!$MS$8:$MZ$75,5,FALSE)</f>
        <v>1955</v>
      </c>
      <c r="F45" s="267">
        <f>VLOOKUP($A45,'Base de données'!$MS$8:$MZ$75,6,FALSE)</f>
        <v>2458</v>
      </c>
      <c r="G45" s="268">
        <f>VLOOKUP($A45,'Base de données'!$MS$8:$MZ$75,7,FALSE)</f>
        <v>3320.0811171293399</v>
      </c>
      <c r="H45" s="267">
        <f>VLOOKUP($A45,'Base de données'!$MS$8:$MZ$75,8,FALSE)</f>
        <v>3358.83588413702</v>
      </c>
      <c r="I45" s="24"/>
      <c r="J45" s="24"/>
      <c r="K45" s="104"/>
      <c r="L45" s="104"/>
    </row>
    <row r="46" spans="1:12" ht="12.95" customHeight="1" x14ac:dyDescent="0.2">
      <c r="A46" s="270" t="str">
        <f>VLOOKUP(A45,Aides_traitements!$A$5:$B$58,2,FALSE)</f>
        <v>Tours Métropole Val de Loire</v>
      </c>
      <c r="B46" s="99">
        <f>VLOOKUP($A46,'Base de données'!$MS$8:$MZ$75,2,FALSE)</f>
        <v>66428</v>
      </c>
      <c r="C46" s="99">
        <f>VLOOKUP($A46,'Base de données'!$MS$8:$MZ$75,3,FALSE)</f>
        <v>84434</v>
      </c>
      <c r="D46" s="99">
        <f>VLOOKUP($A46,'Base de données'!$MS$8:$MZ$75,4,FALSE)</f>
        <v>97366</v>
      </c>
      <c r="E46" s="99">
        <f>VLOOKUP($A46,'Base de données'!$MS$8:$MZ$75,5,FALSE)</f>
        <v>107311</v>
      </c>
      <c r="F46" s="99">
        <f>VLOOKUP($A46,'Base de données'!$MS$8:$MZ$75,6,FALSE)</f>
        <v>123685</v>
      </c>
      <c r="G46" s="118">
        <f>VLOOKUP($A46,'Base de données'!$MS$8:$MZ$75,7,FALSE)</f>
        <v>138491.33106232979</v>
      </c>
      <c r="H46" s="99">
        <f>VLOOKUP($A46,'Base de données'!$MS$8:$MZ$75,8,FALSE)</f>
        <v>142828.64102452964</v>
      </c>
      <c r="I46" s="24"/>
      <c r="J46" s="24"/>
      <c r="K46" s="104"/>
      <c r="L46" s="104"/>
    </row>
    <row r="47" spans="1:12" ht="12.95" customHeight="1" x14ac:dyDescent="0.2">
      <c r="A47" s="270" t="s">
        <v>640</v>
      </c>
      <c r="B47" s="99">
        <f>VLOOKUP($A47,'Base de données'!$MS$8:$MZ$75,2,FALSE)</f>
        <v>80116</v>
      </c>
      <c r="C47" s="99">
        <f>VLOOKUP($A47,'Base de données'!$MS$8:$MZ$75,3,FALSE)</f>
        <v>100242</v>
      </c>
      <c r="D47" s="99">
        <f>VLOOKUP($A47,'Base de données'!$MS$8:$MZ$75,4,FALSE)</f>
        <v>117051</v>
      </c>
      <c r="E47" s="99">
        <f>VLOOKUP($A47,'Base de données'!$MS$8:$MZ$75,5,FALSE)</f>
        <v>130759</v>
      </c>
      <c r="F47" s="99">
        <f>VLOOKUP($A47,'Base de données'!$MS$8:$MZ$75,6,FALSE)</f>
        <v>151043</v>
      </c>
      <c r="G47" s="118">
        <f>VLOOKUP($A47,'Base de données'!$MS$8:$MZ$75,7,FALSE)</f>
        <v>171908.07328735784</v>
      </c>
      <c r="H47" s="99">
        <f>VLOOKUP($A47,'Base de données'!$MS$8:$MZ$75,8,FALSE)</f>
        <v>178973.63249261037</v>
      </c>
      <c r="I47" s="24"/>
      <c r="J47" s="24"/>
      <c r="K47" s="104"/>
      <c r="L47" s="104"/>
    </row>
    <row r="48" spans="1:12" ht="12.95" customHeight="1" x14ac:dyDescent="0.2">
      <c r="A48" s="270" t="s">
        <v>222</v>
      </c>
      <c r="B48" s="99">
        <f>VLOOKUP($A48,'Base de données'!$MS$8:$MZ$75,2,FALSE)</f>
        <v>138263</v>
      </c>
      <c r="C48" s="99">
        <f>VLOOKUP($A48,'Base de données'!$MS$8:$MZ$75,3,FALSE)</f>
        <v>161183</v>
      </c>
      <c r="D48" s="99">
        <f>VLOOKUP($A48,'Base de données'!$MS$8:$MZ$75,4,FALSE)</f>
        <v>184524</v>
      </c>
      <c r="E48" s="99">
        <f>VLOOKUP($A48,'Base de données'!$MS$8:$MZ$75,5,FALSE)</f>
        <v>203923</v>
      </c>
      <c r="F48" s="99">
        <f>VLOOKUP($A48,'Base de données'!$MS$8:$MZ$75,6,FALSE)</f>
        <v>231444</v>
      </c>
      <c r="G48" s="118">
        <f>VLOOKUP($A48,'Base de données'!$MS$8:$MZ$75,7,FALSE)</f>
        <v>264563.7468156261</v>
      </c>
      <c r="H48" s="99">
        <f>VLOOKUP($A48,'Base de données'!$MS$8:$MZ$75,8,FALSE)</f>
        <v>275265.83508054644</v>
      </c>
      <c r="I48" s="24"/>
      <c r="J48" s="24"/>
      <c r="K48" s="104"/>
      <c r="L48" s="104"/>
    </row>
    <row r="49" spans="1:12" ht="10.5" customHeight="1" x14ac:dyDescent="0.2">
      <c r="A49" s="274" t="str">
        <f>CONCATENATE("Sources : INSEE, RP1968 à 1999 dénombrements - RP",Aides_traitements!$I$9," et RP",Aides_traitements!$I$10," exploitations principales")</f>
        <v>Sources : INSEE, RP1968 à 1999 dénombrements - RP2010 et RP2015 exploitations principales</v>
      </c>
      <c r="B49" s="130"/>
      <c r="C49" s="130"/>
      <c r="D49" s="130"/>
      <c r="E49" s="130"/>
      <c r="F49" s="130"/>
      <c r="G49" s="24"/>
      <c r="H49" s="24"/>
      <c r="I49" s="24"/>
      <c r="J49" s="24"/>
      <c r="K49" s="104"/>
      <c r="L49" s="104"/>
    </row>
    <row r="50" spans="1:12" ht="14.1" customHeight="1" x14ac:dyDescent="0.2">
      <c r="A50" s="24"/>
      <c r="B50" s="24"/>
      <c r="C50" s="24"/>
      <c r="D50" s="24"/>
      <c r="E50" s="24"/>
      <c r="F50" s="24"/>
      <c r="G50" s="24"/>
      <c r="H50" s="24"/>
      <c r="I50" s="24"/>
      <c r="J50" s="28"/>
      <c r="K50" s="104"/>
      <c r="L50" s="104"/>
    </row>
    <row r="51" spans="1:12" ht="14.1" customHeight="1" x14ac:dyDescent="0.2">
      <c r="A51" s="24"/>
      <c r="B51" s="24"/>
      <c r="C51" s="24"/>
      <c r="D51" s="24"/>
      <c r="E51" s="24"/>
      <c r="F51" s="24"/>
      <c r="G51" s="24"/>
      <c r="H51" s="24"/>
      <c r="I51" s="24"/>
      <c r="J51" s="28"/>
      <c r="K51" s="104"/>
      <c r="L51" s="104"/>
    </row>
    <row r="52" spans="1:12" ht="12" customHeight="1" x14ac:dyDescent="0.2">
      <c r="A52" s="1011" t="str">
        <f>CONCATENATE("Taille des résidences principales 
en ",Aides_traitements!$I$10)</f>
        <v>Taille des résidences principales 
en 2015</v>
      </c>
      <c r="B52" s="825" t="s">
        <v>106</v>
      </c>
      <c r="C52" s="976"/>
      <c r="D52" s="826"/>
      <c r="E52" s="977" t="s">
        <v>217</v>
      </c>
      <c r="F52" s="978"/>
      <c r="G52" s="979"/>
      <c r="H52" s="24"/>
      <c r="I52" s="1022" t="s">
        <v>259</v>
      </c>
      <c r="K52" s="104"/>
      <c r="L52" s="104"/>
    </row>
    <row r="53" spans="1:12" ht="24.75" customHeight="1" x14ac:dyDescent="0.2">
      <c r="A53" s="983"/>
      <c r="B53" s="283" t="s">
        <v>256</v>
      </c>
      <c r="C53" s="281" t="s">
        <v>257</v>
      </c>
      <c r="D53" s="288" t="s">
        <v>258</v>
      </c>
      <c r="E53" s="286" t="s">
        <v>256</v>
      </c>
      <c r="F53" s="282" t="s">
        <v>257</v>
      </c>
      <c r="G53" s="284" t="s">
        <v>258</v>
      </c>
      <c r="H53" s="24"/>
      <c r="I53" s="1023"/>
      <c r="K53" s="109"/>
      <c r="L53" s="413" t="str">
        <f>CONCATENATE("Taille des résidences principales en 
",INDEX(Aides_traitements!$E$4:$E$5,Sommaire!$G$6,1)," et ",Aides_traitements!$I$10)</f>
        <v>Taille des résidences principales en 
1999 et 2015</v>
      </c>
    </row>
    <row r="54" spans="1:12" ht="12.95" customHeight="1" x14ac:dyDescent="0.2">
      <c r="A54" s="269" t="str">
        <f>INDEX(Aides_traitements!$A$5:$A$58,Sommaire!$C$6,1)</f>
        <v>Ballan-Miré</v>
      </c>
      <c r="B54" s="267">
        <f>VLOOKUP($A54,'Base de données'!$NM$8:$OE$75,14,FALSE)+VLOOKUP($A54,'Base de données'!$NM$8:$OE$75,15,FALSE)</f>
        <v>282.29673458538781</v>
      </c>
      <c r="C54" s="267">
        <f>VLOOKUP($A54,'Base de données'!$NM$8:$OE$75,16,FALSE)+VLOOKUP($A54,'Base de données'!$NM$8:$OE$75,17,FALSE)</f>
        <v>1325.3088802640309</v>
      </c>
      <c r="D54" s="267">
        <f>VLOOKUP($A54,'Base de données'!$NM$8:$OE$75,18,FALSE)</f>
        <v>1751.2302692875985</v>
      </c>
      <c r="E54" s="410">
        <f t="shared" ref="E54:G57" si="7">B54/SUM($B54:$D54)</f>
        <v>8.4046004128575658E-2</v>
      </c>
      <c r="F54" s="410">
        <f t="shared" si="7"/>
        <v>0.39457387201415511</v>
      </c>
      <c r="G54" s="410">
        <f t="shared" si="7"/>
        <v>0.52138012385726928</v>
      </c>
      <c r="H54" s="24"/>
      <c r="I54" s="289">
        <f>VLOOKUP($A54,'Base de données'!$NM$8:$OE$75,19,FALSE)/VLOOKUP($A54,'Base de données'!$MS$8:$MZ$75,8,FALSE)</f>
        <v>4.6977292833972237</v>
      </c>
      <c r="K54" s="1020"/>
      <c r="L54" s="1020"/>
    </row>
    <row r="55" spans="1:12" ht="12.95" customHeight="1" x14ac:dyDescent="0.2">
      <c r="A55" s="270" t="str">
        <f>VLOOKUP(A54,Aides_traitements!$A$5:$B$58,2,FALSE)</f>
        <v>Tours Métropole Val de Loire</v>
      </c>
      <c r="B55" s="99">
        <f>VLOOKUP($A55,'Base de données'!$NM$8:$OE$75,14,FALSE)+VLOOKUP($A55,'Base de données'!$NM$8:$OE$75,15,FALSE)</f>
        <v>38653.486981509086</v>
      </c>
      <c r="C55" s="99">
        <f>VLOOKUP($A55,'Base de données'!$NM$8:$OE$75,16,FALSE)+VLOOKUP($A55,'Base de données'!$NM$8:$OE$75,17,FALSE)</f>
        <v>63620.927070691905</v>
      </c>
      <c r="D55" s="99">
        <f>VLOOKUP($A55,'Base de données'!$NM$8:$OE$75,18,FALSE)</f>
        <v>40554.226972328615</v>
      </c>
      <c r="E55" s="146">
        <f t="shared" si="7"/>
        <v>0.27062840270860433</v>
      </c>
      <c r="F55" s="146">
        <f t="shared" si="7"/>
        <v>0.44543535956325137</v>
      </c>
      <c r="G55" s="146">
        <f t="shared" si="7"/>
        <v>0.28393623772814425</v>
      </c>
      <c r="H55" s="24"/>
      <c r="I55" s="263">
        <f>VLOOKUP($A55,'Base de données'!$NM$8:$OE$75,19,FALSE)/VLOOKUP($A55,'Base de données'!$MS$8:$MZ$75,8,FALSE)</f>
        <v>3.6546766335880125</v>
      </c>
      <c r="K55" s="106"/>
      <c r="L55" s="107"/>
    </row>
    <row r="56" spans="1:12" ht="12.95" customHeight="1" x14ac:dyDescent="0.2">
      <c r="A56" s="270" t="s">
        <v>640</v>
      </c>
      <c r="B56" s="99">
        <f>VLOOKUP($A56,'Base de données'!$NM$8:$OE$75,14,FALSE)+VLOOKUP($A56,'Base de données'!$NM$8:$OE$75,15,FALSE)</f>
        <v>41016.67936929944</v>
      </c>
      <c r="C56" s="99">
        <f>VLOOKUP($A56,'Base de données'!$NM$8:$OE$75,16,FALSE)+VLOOKUP($A56,'Base de données'!$NM$8:$OE$75,17,FALSE)</f>
        <v>78451.380948571285</v>
      </c>
      <c r="D56" s="99">
        <f>VLOOKUP($A56,'Base de données'!$NM$8:$OE$75,18,FALSE)</f>
        <v>59505.572174739602</v>
      </c>
      <c r="E56" s="146">
        <f t="shared" si="7"/>
        <v>0.22917721900175986</v>
      </c>
      <c r="F56" s="146">
        <f t="shared" si="7"/>
        <v>0.43834044074514988</v>
      </c>
      <c r="G56" s="146">
        <f t="shared" si="7"/>
        <v>0.33248234025309031</v>
      </c>
      <c r="H56" s="24"/>
      <c r="I56" s="263">
        <f>VLOOKUP($A56,'Base de données'!$NM$8:$OE$75,19,FALSE)/VLOOKUP($A56,'Base de données'!$MS$8:$MZ$75,8,FALSE)</f>
        <v>3.8607306702134334</v>
      </c>
      <c r="K56" s="104"/>
      <c r="L56" s="104"/>
    </row>
    <row r="57" spans="1:12" ht="12.95" customHeight="1" x14ac:dyDescent="0.2">
      <c r="A57" s="270" t="s">
        <v>222</v>
      </c>
      <c r="B57" s="99">
        <f>VLOOKUP($A57,'Base de données'!$NM$8:$OE$75,14,FALSE)+VLOOKUP($A57,'Base de données'!$NM$8:$OE$75,15,FALSE)</f>
        <v>49242.074790133425</v>
      </c>
      <c r="C57" s="99">
        <f>VLOOKUP($A57,'Base de données'!$NM$8:$OE$75,16,FALSE)+VLOOKUP($A57,'Base de données'!$NM$8:$OE$75,17,FALSE)</f>
        <v>123091.69916417587</v>
      </c>
      <c r="D57" s="99">
        <f>VLOOKUP($A57,'Base de données'!$NM$8:$OE$75,18,FALSE)</f>
        <v>102932.06112623698</v>
      </c>
      <c r="E57" s="146">
        <f t="shared" si="7"/>
        <v>0.17888916281864245</v>
      </c>
      <c r="F57" s="146">
        <f t="shared" si="7"/>
        <v>0.44717390782680194</v>
      </c>
      <c r="G57" s="146">
        <f t="shared" si="7"/>
        <v>0.37393692935455558</v>
      </c>
      <c r="H57" s="24"/>
      <c r="I57" s="263">
        <f>VLOOKUP($A57,'Base de données'!$NM$8:$OE$75,19,FALSE)/VLOOKUP($A57,'Base de données'!$MS$8:$MZ$75,8,FALSE)</f>
        <v>4.0752826964374069</v>
      </c>
      <c r="K57" s="104"/>
      <c r="L57" s="104"/>
    </row>
    <row r="58" spans="1:12" ht="10.5" customHeight="1" x14ac:dyDescent="0.2">
      <c r="A58" s="141" t="str">
        <f>CONCATENATE("Source : INSEE, RP",Aides_traitements!$I$10," exploitation principale")</f>
        <v>Source : INSEE, RP2015 exploitation principale</v>
      </c>
      <c r="B58" s="130"/>
      <c r="C58" s="130"/>
      <c r="D58" s="130"/>
      <c r="E58" s="24"/>
      <c r="F58" s="24"/>
      <c r="G58" s="24"/>
      <c r="H58" s="24"/>
      <c r="I58" s="85"/>
      <c r="J58" s="28"/>
      <c r="K58" s="104"/>
      <c r="L58" s="104"/>
    </row>
    <row r="59" spans="1:12" ht="14.1" customHeight="1" x14ac:dyDescent="0.2">
      <c r="A59" s="41"/>
      <c r="B59" s="41"/>
      <c r="C59" s="41"/>
      <c r="D59" s="41"/>
      <c r="E59" s="24"/>
      <c r="F59" s="24"/>
      <c r="G59" s="24"/>
      <c r="H59" s="24"/>
      <c r="I59" s="24"/>
      <c r="J59" s="28"/>
      <c r="K59" s="104"/>
      <c r="L59" s="104"/>
    </row>
    <row r="60" spans="1:12" ht="14.1" customHeight="1" x14ac:dyDescent="0.2">
      <c r="A60" s="41"/>
      <c r="B60" s="41"/>
      <c r="C60" s="41"/>
      <c r="D60" s="41"/>
      <c r="E60" s="24"/>
      <c r="F60" s="24"/>
      <c r="G60" s="24"/>
      <c r="H60" s="24"/>
      <c r="I60" s="24"/>
      <c r="J60" s="28"/>
      <c r="K60" s="104"/>
      <c r="L60" s="104"/>
    </row>
    <row r="61" spans="1:12" ht="12" customHeight="1" x14ac:dyDescent="0.2">
      <c r="A61" s="983" t="str">
        <f>CONCATENATE("Statut d'occupation des résidences principales en ",Aides_traitements!$I$10)</f>
        <v>Statut d'occupation des résidences principales en 2015</v>
      </c>
      <c r="B61" s="984" t="s">
        <v>106</v>
      </c>
      <c r="C61" s="984"/>
      <c r="D61" s="984"/>
      <c r="E61" s="984"/>
      <c r="F61" s="1024" t="s">
        <v>217</v>
      </c>
      <c r="G61" s="1024"/>
      <c r="H61" s="1024"/>
      <c r="I61" s="1024"/>
      <c r="J61" s="36"/>
      <c r="K61" s="104"/>
      <c r="L61" s="104"/>
    </row>
    <row r="62" spans="1:12" ht="24.75" customHeight="1" x14ac:dyDescent="0.2">
      <c r="A62" s="983"/>
      <c r="B62" s="291" t="s">
        <v>44</v>
      </c>
      <c r="C62" s="291" t="s">
        <v>47</v>
      </c>
      <c r="D62" s="291" t="s">
        <v>703</v>
      </c>
      <c r="E62" s="291" t="s">
        <v>112</v>
      </c>
      <c r="F62" s="292" t="s">
        <v>44</v>
      </c>
      <c r="G62" s="292" t="s">
        <v>47</v>
      </c>
      <c r="H62" s="292" t="s">
        <v>45</v>
      </c>
      <c r="I62" s="292" t="s">
        <v>112</v>
      </c>
      <c r="J62" s="120"/>
      <c r="K62" s="104"/>
      <c r="L62" s="413" t="str">
        <f>CONCATENATE("Statut d'occupation en ",INDEX(Aides_traitements!$E$4:$E$5,Sommaire!$G$6,1)," et ",Aides_traitements!$I$10)</f>
        <v>Statut d'occupation en 1999 et 2015</v>
      </c>
    </row>
    <row r="63" spans="1:12" ht="12.95" customHeight="1" x14ac:dyDescent="0.2">
      <c r="A63" s="269" t="str">
        <f>INDEX(Aides_traitements!$A$5:$A$58,Sommaire!$C$6,1)</f>
        <v>Ballan-Miré</v>
      </c>
      <c r="B63" s="267">
        <f>VLOOKUP($A63,'Base de données'!$OG$8:$OS$87,10,FALSE)</f>
        <v>2353.4633030697591</v>
      </c>
      <c r="C63" s="267">
        <f>VLOOKUP($A63,'Base de données'!$OG$8:$OS$87,11,FALSE)</f>
        <v>525.96338970119609</v>
      </c>
      <c r="D63" s="267">
        <f>VLOOKUP($A63,'Base de données'!$OG$8:$OS$87,12,FALSE)</f>
        <v>434.83602274731658</v>
      </c>
      <c r="E63" s="267">
        <f>VLOOKUP($A63,'Base de données'!$OG$8:$OS$87,13,FALSE)</f>
        <v>44.573168618745441</v>
      </c>
      <c r="F63" s="410">
        <f t="shared" ref="F63:I66" si="8">B63/SUM($B63:$E63)</f>
        <v>0.70067826599823058</v>
      </c>
      <c r="G63" s="410">
        <f t="shared" si="8"/>
        <v>0.15659097611324091</v>
      </c>
      <c r="H63" s="410">
        <f t="shared" si="8"/>
        <v>0.12946033618401651</v>
      </c>
      <c r="I63" s="410">
        <f t="shared" si="8"/>
        <v>1.3270421704511945E-2</v>
      </c>
      <c r="J63" s="120"/>
      <c r="K63" s="106"/>
      <c r="L63" s="107"/>
    </row>
    <row r="64" spans="1:12" ht="12.95" customHeight="1" x14ac:dyDescent="0.2">
      <c r="A64" s="270" t="str">
        <f>VLOOKUP(A63,Aides_traitements!$A$5:$B$58,2,FALSE)</f>
        <v>Tours Métropole Val de Loire</v>
      </c>
      <c r="B64" s="99">
        <f>VLOOKUP($A64,'Base de données'!$OG$8:$OS$87,10,FALSE)</f>
        <v>66271.449586304108</v>
      </c>
      <c r="C64" s="99">
        <f>VLOOKUP($A64,'Base de données'!$OG$8:$OS$87,11,FALSE)</f>
        <v>42092.739524872741</v>
      </c>
      <c r="D64" s="99">
        <f>VLOOKUP($A64,'Base de données'!$OG$8:$OS$87,12,FALSE)</f>
        <v>32226.70767358756</v>
      </c>
      <c r="E64" s="99">
        <f>VLOOKUP($A64,'Base de données'!$OG$8:$OS$87,13,FALSE)</f>
        <v>2237.7442397652067</v>
      </c>
      <c r="F64" s="146">
        <f t="shared" si="8"/>
        <v>0.46399271960392408</v>
      </c>
      <c r="G64" s="146">
        <f t="shared" si="8"/>
        <v>0.29470797469566107</v>
      </c>
      <c r="H64" s="146">
        <f t="shared" si="8"/>
        <v>0.22563197018763825</v>
      </c>
      <c r="I64" s="146">
        <f t="shared" si="8"/>
        <v>1.5667335512776409E-2</v>
      </c>
      <c r="J64" s="120"/>
      <c r="K64" s="108"/>
      <c r="L64" s="108"/>
    </row>
    <row r="65" spans="1:12" ht="12.95" customHeight="1" x14ac:dyDescent="0.2">
      <c r="A65" s="270" t="s">
        <v>640</v>
      </c>
      <c r="B65" s="99">
        <f>VLOOKUP($A65,'Base de données'!$OG$8:$OS$87,10,FALSE)</f>
        <v>93869.425783426763</v>
      </c>
      <c r="C65" s="99">
        <f>VLOOKUP($A65,'Base de données'!$OG$8:$OS$87,11,FALSE)</f>
        <v>47106.942306023164</v>
      </c>
      <c r="D65" s="99">
        <f>VLOOKUP($A65,'Base de données'!$OG$8:$OS$87,12,FALSE)</f>
        <v>35323.262716331526</v>
      </c>
      <c r="E65" s="99">
        <f>VLOOKUP($A65,'Base de données'!$OG$8:$OS$87,13,FALSE)</f>
        <v>2674.0016868288767</v>
      </c>
      <c r="F65" s="146">
        <f t="shared" si="8"/>
        <v>0.52448745927589391</v>
      </c>
      <c r="G65" s="146">
        <f t="shared" si="8"/>
        <v>0.26320604689055616</v>
      </c>
      <c r="H65" s="146">
        <f t="shared" si="8"/>
        <v>0.19736573608288357</v>
      </c>
      <c r="I65" s="146">
        <f t="shared" si="8"/>
        <v>1.4940757750666339E-2</v>
      </c>
      <c r="J65" s="120"/>
      <c r="K65" s="104"/>
      <c r="L65" s="104"/>
    </row>
    <row r="66" spans="1:12" ht="12.95" customHeight="1" x14ac:dyDescent="0.2">
      <c r="A66" s="290" t="s">
        <v>222</v>
      </c>
      <c r="B66" s="99">
        <f>VLOOKUP($A66,'Base de données'!$OG$8:$OS$87,10,FALSE)</f>
        <v>162681.71728175602</v>
      </c>
      <c r="C66" s="99">
        <f>VLOOKUP($A66,'Base de données'!$OG$8:$OS$87,11,FALSE)</f>
        <v>63060.126631847212</v>
      </c>
      <c r="D66" s="99">
        <f>VLOOKUP($A66,'Base de données'!$OG$8:$OS$87,12,FALSE)</f>
        <v>45194.739804158431</v>
      </c>
      <c r="E66" s="99">
        <f>VLOOKUP($A66,'Base de données'!$OG$8:$OS$87,13,FALSE)</f>
        <v>4329.2513627846411</v>
      </c>
      <c r="F66" s="146">
        <f t="shared" si="8"/>
        <v>0.59099857864363459</v>
      </c>
      <c r="G66" s="146">
        <f t="shared" si="8"/>
        <v>0.22908809810485564</v>
      </c>
      <c r="H66" s="146">
        <f t="shared" si="8"/>
        <v>0.16418579440101555</v>
      </c>
      <c r="I66" s="146">
        <f t="shared" si="8"/>
        <v>1.5727528850494093E-2</v>
      </c>
      <c r="J66" s="120"/>
      <c r="K66" s="104"/>
      <c r="L66" s="104"/>
    </row>
    <row r="67" spans="1:12" ht="10.5" customHeight="1" x14ac:dyDescent="0.2">
      <c r="A67" s="141" t="str">
        <f>CONCATENATE("Source : INSEE, RP",Aides_traitements!$I$10," exploitation principale")</f>
        <v>Source : INSEE, RP2015 exploitation principale</v>
      </c>
      <c r="B67"/>
      <c r="C67"/>
      <c r="D67" s="130" t="s">
        <v>702</v>
      </c>
      <c r="E67" s="130"/>
      <c r="F67" s="130"/>
      <c r="G67" s="130"/>
      <c r="H67" s="130"/>
      <c r="I67" s="130"/>
      <c r="J67" s="120"/>
      <c r="K67" s="104"/>
      <c r="L67" s="104"/>
    </row>
    <row r="68" spans="1:12" customFormat="1" ht="14.1" customHeight="1" x14ac:dyDescent="0.2">
      <c r="J68" s="120"/>
      <c r="K68" s="112"/>
      <c r="L68" s="112"/>
    </row>
    <row r="69" spans="1:12" ht="14.1" customHeight="1" x14ac:dyDescent="0.2">
      <c r="A69" s="41"/>
      <c r="B69" s="41"/>
      <c r="C69" s="30"/>
      <c r="D69" s="128"/>
      <c r="E69" s="41"/>
      <c r="F69" s="41"/>
      <c r="G69" s="41"/>
      <c r="H69" s="41"/>
      <c r="I69" s="41"/>
      <c r="J69" s="120"/>
      <c r="K69" s="104"/>
      <c r="L69" s="104"/>
    </row>
    <row r="70" spans="1:12" ht="12" customHeight="1" x14ac:dyDescent="0.2">
      <c r="A70" s="1011" t="str">
        <f>CONCATENATE("Ancienneté d'emménagement en ",Aides_traitements!$I$10)</f>
        <v>Ancienneté d'emménagement en 2015</v>
      </c>
      <c r="B70" s="984" t="s">
        <v>106</v>
      </c>
      <c r="C70" s="984"/>
      <c r="D70" s="984"/>
      <c r="E70" s="984"/>
      <c r="F70" s="1024" t="s">
        <v>217</v>
      </c>
      <c r="G70" s="1024"/>
      <c r="H70" s="1024"/>
      <c r="I70" s="1024"/>
      <c r="J70" s="120"/>
      <c r="K70" s="104"/>
      <c r="L70" s="104"/>
    </row>
    <row r="71" spans="1:12" ht="24.75" customHeight="1" x14ac:dyDescent="0.2">
      <c r="A71" s="983"/>
      <c r="B71" s="291" t="s">
        <v>49</v>
      </c>
      <c r="C71" s="291" t="s">
        <v>50</v>
      </c>
      <c r="D71" s="291" t="s">
        <v>51</v>
      </c>
      <c r="E71" s="291" t="s">
        <v>262</v>
      </c>
      <c r="F71" s="292" t="s">
        <v>49</v>
      </c>
      <c r="G71" s="292" t="s">
        <v>50</v>
      </c>
      <c r="H71" s="292" t="s">
        <v>51</v>
      </c>
      <c r="I71" s="292" t="s">
        <v>262</v>
      </c>
      <c r="J71" s="120"/>
      <c r="K71" s="104"/>
      <c r="L71" s="413"/>
    </row>
    <row r="72" spans="1:12" ht="12.95" customHeight="1" x14ac:dyDescent="0.2">
      <c r="A72" s="269" t="str">
        <f>INDEX(Aides_traitements!$A$5:$A$58,Sommaire!$C$6,1)</f>
        <v>Ballan-Miré</v>
      </c>
      <c r="B72" s="267">
        <f>VLOOKUP($A72,'Base de données'!$OU$8:$PA$75,2,FALSE)</f>
        <v>339.74659636065962</v>
      </c>
      <c r="C72" s="267">
        <f>VLOOKUP($A72,'Base de données'!$OU$8:$PA$75,3,FALSE)</f>
        <v>539.83059771591695</v>
      </c>
      <c r="D72" s="267">
        <f>VLOOKUP($A72,'Base de données'!$OU$8:$PA$75,4,FALSE)</f>
        <v>530.9159639921678</v>
      </c>
      <c r="E72" s="267">
        <f>VLOOKUP($A72,'Base de données'!$OU$8:$PA$75,5,FALSE)+VLOOKUP($A72,'Base de données'!$OU$8:$PA$75,6,FALSE)+VLOOKUP($A72,'Base de données'!$OU$8:$PA$75,7,FALSE)</f>
        <v>1948.3427260682729</v>
      </c>
      <c r="F72" s="410">
        <f t="shared" ref="F72:I75" si="9">B72/SUM($B72:$E72)</f>
        <v>0.10115010321439102</v>
      </c>
      <c r="G72" s="410">
        <f t="shared" si="9"/>
        <v>0.16071955175464464</v>
      </c>
      <c r="H72" s="410">
        <f t="shared" si="9"/>
        <v>0.15806546741374225</v>
      </c>
      <c r="I72" s="410">
        <f t="shared" si="9"/>
        <v>0.58006487761722214</v>
      </c>
      <c r="J72" s="120"/>
      <c r="K72" s="104"/>
      <c r="L72" s="104"/>
    </row>
    <row r="73" spans="1:12" ht="12.75" customHeight="1" x14ac:dyDescent="0.2">
      <c r="A73" s="270" t="str">
        <f>VLOOKUP(A72,Aides_traitements!$A$5:$B$58,2,FALSE)</f>
        <v>Tours Métropole Val de Loire</v>
      </c>
      <c r="B73" s="99">
        <f>VLOOKUP($A73,'Base de données'!$OU$8:$PA$75,2,FALSE)</f>
        <v>24798.579476684106</v>
      </c>
      <c r="C73" s="99">
        <f>VLOOKUP($A73,'Base de données'!$OU$8:$PA$75,3,FALSE)</f>
        <v>34515.096418933223</v>
      </c>
      <c r="D73" s="99">
        <f>VLOOKUP($A73,'Base de données'!$OU$8:$PA$75,4,FALSE)</f>
        <v>22924.866484022285</v>
      </c>
      <c r="E73" s="99">
        <f>VLOOKUP($A73,'Base de données'!$OU$8:$PA$75,5,FALSE)+VLOOKUP($A73,'Base de données'!$OU$8:$PA$75,6,FALSE)+VLOOKUP($A73,'Base de données'!$OU$8:$PA$75,7,FALSE)</f>
        <v>60590.098644889993</v>
      </c>
      <c r="F73" s="146">
        <f t="shared" si="9"/>
        <v>0.17362469669108707</v>
      </c>
      <c r="G73" s="146">
        <f t="shared" si="9"/>
        <v>0.24165388798319207</v>
      </c>
      <c r="H73" s="146">
        <f t="shared" si="9"/>
        <v>0.16050608841181327</v>
      </c>
      <c r="I73" s="146">
        <f t="shared" si="9"/>
        <v>0.42421532691390773</v>
      </c>
      <c r="J73" s="120"/>
      <c r="K73" s="104"/>
      <c r="L73" s="104"/>
    </row>
    <row r="74" spans="1:12" ht="12.95" customHeight="1" x14ac:dyDescent="0.2">
      <c r="A74" s="270" t="s">
        <v>640</v>
      </c>
      <c r="B74" s="99">
        <f>VLOOKUP($A74,'Base de données'!$OU$8:$PA$75,2,FALSE)</f>
        <v>28262.872112358571</v>
      </c>
      <c r="C74" s="99">
        <f>VLOOKUP($A74,'Base de données'!$OU$8:$PA$75,3,FALSE)</f>
        <v>40905.325511064177</v>
      </c>
      <c r="D74" s="99">
        <f>VLOOKUP($A74,'Base de données'!$OU$8:$PA$75,4,FALSE)</f>
        <v>28924.166222572712</v>
      </c>
      <c r="E74" s="99">
        <f>VLOOKUP($A74,'Base de données'!$OU$8:$PA$75,5,FALSE)+VLOOKUP($A74,'Base de données'!$OU$8:$PA$75,6,FALSE)+VLOOKUP($A74,'Base de données'!$OU$8:$PA$75,7,FALSE)</f>
        <v>80881.268646614859</v>
      </c>
      <c r="F74" s="146">
        <f t="shared" si="9"/>
        <v>0.15791640209082489</v>
      </c>
      <c r="G74" s="146">
        <f t="shared" si="9"/>
        <v>0.22855503875831054</v>
      </c>
      <c r="H74" s="146">
        <f t="shared" si="9"/>
        <v>0.1616113268739012</v>
      </c>
      <c r="I74" s="146">
        <f t="shared" si="9"/>
        <v>0.4519172322769634</v>
      </c>
      <c r="J74" s="121"/>
      <c r="K74" s="104"/>
      <c r="L74" s="104"/>
    </row>
    <row r="75" spans="1:12" ht="12.95" customHeight="1" x14ac:dyDescent="0.2">
      <c r="A75" s="290" t="s">
        <v>222</v>
      </c>
      <c r="B75" s="99">
        <f>VLOOKUP($A75,'Base de données'!$OU$8:$PA$75,2,FALSE)</f>
        <v>37718.223632661946</v>
      </c>
      <c r="C75" s="99">
        <f>VLOOKUP($A75,'Base de données'!$OU$8:$PA$75,3,FALSE)</f>
        <v>57058.47534232281</v>
      </c>
      <c r="D75" s="99">
        <f>VLOOKUP($A75,'Base de données'!$OU$8:$PA$75,4,FALSE)</f>
        <v>45537.981546289622</v>
      </c>
      <c r="E75" s="99">
        <f>VLOOKUP($A75,'Base de données'!$OU$8:$PA$75,5,FALSE)+VLOOKUP($A75,'Base de données'!$OU$8:$PA$75,6,FALSE)+VLOOKUP($A75,'Base de données'!$OU$8:$PA$75,7,FALSE)</f>
        <v>134951.15455927193</v>
      </c>
      <c r="F75" s="146">
        <f t="shared" si="9"/>
        <v>0.13702471874733421</v>
      </c>
      <c r="G75" s="146">
        <f t="shared" si="9"/>
        <v>0.20728498807571513</v>
      </c>
      <c r="H75" s="146">
        <f t="shared" si="9"/>
        <v>0.16543274080114093</v>
      </c>
      <c r="I75" s="146">
        <f t="shared" si="9"/>
        <v>0.4902575523758097</v>
      </c>
      <c r="J75" s="121"/>
      <c r="K75" s="104"/>
      <c r="L75" s="104"/>
    </row>
    <row r="76" spans="1:12" ht="10.5" customHeight="1" x14ac:dyDescent="0.2">
      <c r="A76" s="98" t="str">
        <f>CONCATENATE("Source : INSEE, RP",Aides_traitements!$I$10," exploitation principale")</f>
        <v>Source : INSEE, RP2015 exploitation principale</v>
      </c>
      <c r="B76"/>
      <c r="C76"/>
      <c r="D76"/>
      <c r="E76" s="113"/>
      <c r="F76" s="113"/>
      <c r="G76" s="113"/>
      <c r="H76" s="113"/>
      <c r="I76" s="113"/>
      <c r="J76" s="121"/>
      <c r="K76" s="104"/>
      <c r="L76" s="104"/>
    </row>
    <row r="77" spans="1:12" ht="14.1" customHeight="1" x14ac:dyDescent="0.2">
      <c r="A77" s="41"/>
      <c r="B77" s="41"/>
      <c r="C77" s="41"/>
      <c r="D77" s="24"/>
      <c r="E77" s="24"/>
      <c r="F77" s="24"/>
      <c r="G77" s="24"/>
      <c r="H77" s="24"/>
      <c r="J77" s="28"/>
      <c r="K77" s="112"/>
      <c r="L77" s="112"/>
    </row>
    <row r="78" spans="1:12" ht="14.1" customHeight="1" x14ac:dyDescent="0.2">
      <c r="A78" s="41"/>
      <c r="B78" s="41"/>
      <c r="C78" s="41"/>
      <c r="D78" s="24"/>
      <c r="E78" s="24"/>
      <c r="F78" s="24"/>
      <c r="G78" s="24"/>
      <c r="H78" s="24"/>
      <c r="J78" s="28"/>
      <c r="K78" s="112"/>
      <c r="L78" s="112"/>
    </row>
    <row r="79" spans="1:12" ht="14.1" customHeight="1" x14ac:dyDescent="0.2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112"/>
      <c r="L79" s="112"/>
    </row>
    <row r="80" spans="1:12" ht="12" customHeight="1" x14ac:dyDescent="0.2">
      <c r="A80" s="1011" t="str">
        <f>CONCATENATE("Période d'achèvement des résidences principales en ",Aides_traitements!$I$10)</f>
        <v>Période d'achèvement des résidences principales en 2015</v>
      </c>
      <c r="B80" s="984" t="s">
        <v>106</v>
      </c>
      <c r="C80" s="984"/>
      <c r="D80" s="984"/>
      <c r="E80" s="984"/>
      <c r="F80" s="984"/>
      <c r="G80" s="984"/>
      <c r="J80" s="36"/>
      <c r="K80" s="104"/>
      <c r="L80" s="104"/>
    </row>
    <row r="81" spans="1:15" ht="27" x14ac:dyDescent="0.2">
      <c r="A81" s="983"/>
      <c r="B81" s="291" t="s">
        <v>608</v>
      </c>
      <c r="C81" s="291" t="s">
        <v>604</v>
      </c>
      <c r="D81" s="291" t="s">
        <v>605</v>
      </c>
      <c r="E81" s="291" t="s">
        <v>606</v>
      </c>
      <c r="F81" s="291" t="s">
        <v>607</v>
      </c>
      <c r="G81" s="291" t="s">
        <v>736</v>
      </c>
      <c r="H81"/>
      <c r="J81" s="100"/>
      <c r="K81" s="104"/>
      <c r="L81" s="104"/>
    </row>
    <row r="82" spans="1:15" ht="12.95" customHeight="1" x14ac:dyDescent="0.2">
      <c r="A82" s="269" t="str">
        <f>INDEX(Aides_traitements!$A$5:$A$58,Sommaire!$C$6,1)</f>
        <v>Ballan-Miré</v>
      </c>
      <c r="B82" s="267">
        <f>VLOOKUP($A82,'Base de données'!$PC$8:$PU$75,14,FALSE)</f>
        <v>207.0176053626177</v>
      </c>
      <c r="C82" s="267">
        <f>VLOOKUP($A82,'Base de données'!$PC$8:$PU$75,15,FALSE)</f>
        <v>80.231703513741778</v>
      </c>
      <c r="D82" s="267">
        <f>VLOOKUP($A82,'Base de données'!$PC$8:$PU$75,16,FALSE)</f>
        <v>370.45255696468428</v>
      </c>
      <c r="E82" s="267">
        <f>VLOOKUP($A82,'Base de données'!$PC$8:$PU$75,17,FALSE)</f>
        <v>1278.7546819288968</v>
      </c>
      <c r="F82" s="267">
        <f>VLOOKUP($A82,'Base de données'!$PC$8:$PU$75,18,FALSE)</f>
        <v>876.60564950199353</v>
      </c>
      <c r="G82" s="267">
        <f>VLOOKUP($A82,'Base de données'!$PC$8:$PU$75,19,FALSE)</f>
        <v>448.70323076203738</v>
      </c>
      <c r="H82"/>
      <c r="J82" s="119"/>
      <c r="K82" s="104"/>
      <c r="L82" s="413" t="str">
        <f>CONCATENATE("Période d'achèvement des résidences
principales selon leur type en ",Aides_traitements!$I$10)</f>
        <v>Période d'achèvement des résidences
principales selon leur type en 2015</v>
      </c>
    </row>
    <row r="83" spans="1:15" ht="12.95" customHeight="1" x14ac:dyDescent="0.2">
      <c r="A83" s="270" t="str">
        <f>VLOOKUP(A82,Aides_traitements!$A$5:$B$58,2,FALSE)</f>
        <v>Tours Métropole Val de Loire</v>
      </c>
      <c r="B83" s="99">
        <f>VLOOKUP($A83,'Base de données'!$PC$8:$PU$75,14,FALSE)</f>
        <v>11641.827660985509</v>
      </c>
      <c r="C83" s="99">
        <f>VLOOKUP($A83,'Base de données'!$PC$8:$PU$75,15,FALSE)</f>
        <v>9085.966616543983</v>
      </c>
      <c r="D83" s="99">
        <f>VLOOKUP($A83,'Base de données'!$PC$8:$PU$75,16,FALSE)</f>
        <v>39696.168435490574</v>
      </c>
      <c r="E83" s="99">
        <f>VLOOKUP($A83,'Base de données'!$PC$8:$PU$75,17,FALSE)</f>
        <v>46273.042626819697</v>
      </c>
      <c r="F83" s="99">
        <f>VLOOKUP($A83,'Base de données'!$PC$8:$PU$75,18,FALSE)</f>
        <v>23181.795598852244</v>
      </c>
      <c r="G83" s="99">
        <f>VLOOKUP($A83,'Base de données'!$PC$8:$PU$75,19,FALSE)</f>
        <v>10432.97428631507</v>
      </c>
      <c r="H83"/>
      <c r="J83" s="120"/>
      <c r="K83" s="104"/>
      <c r="L83" s="104"/>
    </row>
    <row r="84" spans="1:15" ht="12.95" customHeight="1" x14ac:dyDescent="0.2">
      <c r="A84" s="270" t="s">
        <v>640</v>
      </c>
      <c r="B84" s="99">
        <f>VLOOKUP($A84,'Base de données'!$PC$8:$PU$75,14,FALSE)</f>
        <v>17747.628463675417</v>
      </c>
      <c r="C84" s="99">
        <f>VLOOKUP($A84,'Base de données'!$PC$8:$PU$75,15,FALSE)</f>
        <v>10680.002263506251</v>
      </c>
      <c r="D84" s="99">
        <f>VLOOKUP($A84,'Base de données'!$PC$8:$PU$75,16,FALSE)</f>
        <v>43893.108936247598</v>
      </c>
      <c r="E84" s="99">
        <f>VLOOKUP($A84,'Base de données'!$PC$8:$PU$75,17,FALSE)</f>
        <v>57754.359719271335</v>
      </c>
      <c r="F84" s="99">
        <f>VLOOKUP($A84,'Base de données'!$PC$8:$PU$75,18,FALSE)</f>
        <v>30552.393988350846</v>
      </c>
      <c r="G84" s="99">
        <f>VLOOKUP($A84,'Base de données'!$PC$8:$PU$75,19,FALSE)</f>
        <v>14611.550892546078</v>
      </c>
      <c r="H84"/>
      <c r="J84" s="121"/>
      <c r="K84" s="104"/>
      <c r="L84" s="104"/>
      <c r="O84" s="182"/>
    </row>
    <row r="85" spans="1:15" ht="12.95" customHeight="1" x14ac:dyDescent="0.2">
      <c r="A85" s="290" t="s">
        <v>222</v>
      </c>
      <c r="B85" s="99">
        <f>VLOOKUP($A85,'Base de données'!$PC$8:$PU$75,14,FALSE)</f>
        <v>47197.379287772208</v>
      </c>
      <c r="C85" s="99">
        <f>VLOOKUP($A85,'Base de données'!$PC$8:$PU$75,15,FALSE)</f>
        <v>17702.513853297471</v>
      </c>
      <c r="D85" s="99">
        <f>VLOOKUP($A85,'Base de données'!$PC$8:$PU$75,16,FALSE)</f>
        <v>56239.466833987994</v>
      </c>
      <c r="E85" s="99">
        <f>VLOOKUP($A85,'Base de données'!$PC$8:$PU$75,17,FALSE)</f>
        <v>81967.769801725313</v>
      </c>
      <c r="F85" s="99">
        <f>VLOOKUP($A85,'Base de données'!$PC$8:$PU$75,18,FALSE)</f>
        <v>43492.024812057462</v>
      </c>
      <c r="G85" s="99">
        <f>VLOOKUP($A85,'Base de données'!$PC$8:$PU$75,19,FALSE)</f>
        <v>23226.625234672167</v>
      </c>
      <c r="H85"/>
      <c r="J85" s="121"/>
      <c r="K85" s="104"/>
      <c r="L85" s="104"/>
    </row>
    <row r="86" spans="1:15" ht="14.25" customHeight="1" x14ac:dyDescent="0.2">
      <c r="A86" s="122"/>
      <c r="B86" s="123"/>
      <c r="C86" s="141"/>
      <c r="D86" s="123"/>
      <c r="E86" s="113"/>
      <c r="F86" s="113"/>
      <c r="G86" s="113"/>
      <c r="H86"/>
      <c r="I86" s="113"/>
      <c r="J86" s="121"/>
      <c r="K86" s="112"/>
      <c r="L86" s="112"/>
    </row>
    <row r="87" spans="1:15" ht="13.5" customHeight="1" x14ac:dyDescent="0.2">
      <c r="A87" s="122"/>
      <c r="B87" s="1024" t="s">
        <v>217</v>
      </c>
      <c r="C87" s="1024"/>
      <c r="D87" s="1024"/>
      <c r="E87" s="1024"/>
      <c r="F87" s="1024"/>
      <c r="G87" s="1024"/>
      <c r="H87"/>
      <c r="I87" s="113"/>
      <c r="J87" s="121"/>
      <c r="K87" s="112"/>
      <c r="L87" s="112"/>
    </row>
    <row r="88" spans="1:15" ht="27" x14ac:dyDescent="0.2">
      <c r="A88" s="122"/>
      <c r="B88" s="292" t="s">
        <v>408</v>
      </c>
      <c r="C88" s="292" t="s">
        <v>409</v>
      </c>
      <c r="D88" s="292" t="s">
        <v>410</v>
      </c>
      <c r="E88" s="292" t="s">
        <v>411</v>
      </c>
      <c r="F88" s="292" t="s">
        <v>412</v>
      </c>
      <c r="G88" s="292" t="s">
        <v>737</v>
      </c>
      <c r="H88"/>
      <c r="I88" s="113"/>
      <c r="J88" s="121"/>
      <c r="K88" s="112"/>
      <c r="L88" s="112"/>
    </row>
    <row r="89" spans="1:15" ht="13.5" customHeight="1" x14ac:dyDescent="0.2">
      <c r="A89" s="269" t="str">
        <f>INDEX(Aides_traitements!$A$5:$A$58,Sommaire!$C$6,1)</f>
        <v>Ballan-Miré</v>
      </c>
      <c r="B89" s="410">
        <f t="shared" ref="B89:G92" si="10">B82/SUM($B82:$G82)</f>
        <v>6.3467962344366843E-2</v>
      </c>
      <c r="C89" s="410">
        <f t="shared" si="10"/>
        <v>2.4597631339204371E-2</v>
      </c>
      <c r="D89" s="410">
        <f t="shared" si="10"/>
        <v>0.11357424840570908</v>
      </c>
      <c r="E89" s="410">
        <f t="shared" si="10"/>
        <v>0.39204372912238078</v>
      </c>
      <c r="F89" s="410">
        <f t="shared" si="10"/>
        <v>0.26875189796538107</v>
      </c>
      <c r="G89" s="410">
        <f t="shared" si="10"/>
        <v>0.13756453082295778</v>
      </c>
      <c r="H89"/>
      <c r="I89" s="113"/>
      <c r="J89" s="121"/>
      <c r="K89" s="112"/>
      <c r="L89" s="112"/>
    </row>
    <row r="90" spans="1:15" ht="13.5" customHeight="1" x14ac:dyDescent="0.2">
      <c r="A90" s="270" t="str">
        <f>VLOOKUP(A89,Aides_traitements!$A$5:$B$58,2,FALSE)</f>
        <v>Tours Métropole Val de Loire</v>
      </c>
      <c r="B90" s="146">
        <f t="shared" si="10"/>
        <v>8.2971137969827677E-2</v>
      </c>
      <c r="C90" s="146">
        <f t="shared" si="10"/>
        <v>6.4755553138526878E-2</v>
      </c>
      <c r="D90" s="146">
        <f t="shared" si="10"/>
        <v>0.28291402037949359</v>
      </c>
      <c r="E90" s="146">
        <f t="shared" si="10"/>
        <v>0.32978730796196704</v>
      </c>
      <c r="F90" s="146">
        <f t="shared" si="10"/>
        <v>0.16521632316088514</v>
      </c>
      <c r="G90" s="146">
        <f t="shared" si="10"/>
        <v>7.4355657389299806E-2</v>
      </c>
      <c r="H90"/>
      <c r="I90" s="113"/>
      <c r="J90" s="121"/>
      <c r="K90" s="112"/>
      <c r="L90" s="112"/>
    </row>
    <row r="91" spans="1:15" ht="13.5" customHeight="1" x14ac:dyDescent="0.2">
      <c r="A91" s="270" t="s">
        <v>640</v>
      </c>
      <c r="B91" s="146">
        <f t="shared" si="10"/>
        <v>0.10127667916847992</v>
      </c>
      <c r="C91" s="146">
        <f t="shared" si="10"/>
        <v>6.0945335032991911E-2</v>
      </c>
      <c r="D91" s="146">
        <f t="shared" si="10"/>
        <v>0.25047562385824729</v>
      </c>
      <c r="E91" s="146">
        <f t="shared" si="10"/>
        <v>0.3295747244112805</v>
      </c>
      <c r="F91" s="146">
        <f t="shared" si="10"/>
        <v>0.17434695627758287</v>
      </c>
      <c r="G91" s="146">
        <f t="shared" si="10"/>
        <v>8.3380681251417565E-2</v>
      </c>
      <c r="H91"/>
      <c r="I91" s="113"/>
      <c r="J91" s="121"/>
      <c r="K91" s="112"/>
      <c r="L91" s="112"/>
    </row>
    <row r="92" spans="1:15" ht="13.5" customHeight="1" x14ac:dyDescent="0.2">
      <c r="A92" s="290" t="s">
        <v>222</v>
      </c>
      <c r="B92" s="146">
        <f t="shared" si="10"/>
        <v>0.17491797603121176</v>
      </c>
      <c r="C92" s="146">
        <f t="shared" si="10"/>
        <v>6.560719981936608E-2</v>
      </c>
      <c r="D92" s="146">
        <f t="shared" si="10"/>
        <v>0.20842881236467858</v>
      </c>
      <c r="E92" s="146">
        <f t="shared" si="10"/>
        <v>0.30378034988109254</v>
      </c>
      <c r="F92" s="146">
        <f t="shared" si="10"/>
        <v>0.16118557997128621</v>
      </c>
      <c r="G92" s="146">
        <f t="shared" si="10"/>
        <v>8.6080081932364702E-2</v>
      </c>
      <c r="H92"/>
      <c r="I92" s="113"/>
      <c r="J92" s="121"/>
      <c r="K92" s="112"/>
      <c r="L92" s="112"/>
    </row>
    <row r="93" spans="1:15" customFormat="1" ht="10.5" customHeight="1" x14ac:dyDescent="0.2">
      <c r="A93" s="141" t="str">
        <f>CONCATENATE("Source : INSEE, RP",Aides_traitements!$I$10," exploitation principale       Champ : Résidences principales construites avant 2013")</f>
        <v>Source : INSEE, RP2015 exploitation principale       Champ : Résidences principales construites avant 2013</v>
      </c>
      <c r="K93" s="112"/>
      <c r="L93" s="112"/>
    </row>
    <row r="94" spans="1:15" customFormat="1" ht="14.25" customHeight="1" x14ac:dyDescent="0.2">
      <c r="K94" s="112"/>
      <c r="L94" s="112"/>
    </row>
    <row r="95" spans="1:15" customFormat="1" ht="14.25" customHeight="1" x14ac:dyDescent="0.2">
      <c r="A95" s="16"/>
      <c r="B95" s="16"/>
      <c r="C95" s="16"/>
      <c r="D95" s="16"/>
      <c r="K95" s="112"/>
      <c r="L95" s="112"/>
    </row>
    <row r="96" spans="1:15" s="5" customFormat="1" ht="12.75" customHeight="1" x14ac:dyDescent="0.2">
      <c r="A96" s="983" t="str">
        <f>CONCATENATE("Équipement automobile des ménages en ",Aides_traitements!$I$10)</f>
        <v>Équipement automobile des ménages en 2015</v>
      </c>
      <c r="B96" s="984" t="s">
        <v>106</v>
      </c>
      <c r="C96" s="984"/>
      <c r="D96" s="984"/>
      <c r="E96" s="985" t="s">
        <v>217</v>
      </c>
      <c r="F96" s="985"/>
      <c r="G96" s="985"/>
      <c r="H96"/>
      <c r="I96"/>
      <c r="J96"/>
      <c r="K96" s="112"/>
      <c r="L96" s="112"/>
    </row>
    <row r="97" spans="1:12" s="5" customFormat="1" ht="27" x14ac:dyDescent="0.2">
      <c r="A97" s="983"/>
      <c r="B97" s="291" t="s">
        <v>284</v>
      </c>
      <c r="C97" s="291" t="s">
        <v>285</v>
      </c>
      <c r="D97" s="291" t="s">
        <v>286</v>
      </c>
      <c r="E97" s="316" t="s">
        <v>284</v>
      </c>
      <c r="F97" s="316" t="s">
        <v>285</v>
      </c>
      <c r="G97" s="316" t="s">
        <v>286</v>
      </c>
      <c r="H97"/>
      <c r="I97"/>
      <c r="J97"/>
      <c r="K97" s="112"/>
      <c r="L97" s="418" t="str">
        <f>CONCATENATE("Équipement automobile des ménages
en ",INDEX(Aides_traitements!$E$4:$E$5,Sommaire!$G$6,1)," et ",Aides_traitements!$I$10)</f>
        <v>Équipement automobile des ménages
en 1999 et 2015</v>
      </c>
    </row>
    <row r="98" spans="1:12" s="5" customFormat="1" ht="12.75" customHeight="1" x14ac:dyDescent="0.2">
      <c r="A98" s="269" t="str">
        <f>INDEX(Aides_traitements!$A$5:$A$58,Sommaire!$C$6,1)</f>
        <v>Ballan-Miré</v>
      </c>
      <c r="B98" s="267">
        <f>VLOOKUP($A98,'Base de données'!$PW$8:$QF$75,8,FALSE)</f>
        <v>216.92275394456124</v>
      </c>
      <c r="C98" s="267">
        <f>VLOOKUP($A98,'Base de données'!$PW$8:$QF$75,9,FALSE)</f>
        <v>1437.2370592399916</v>
      </c>
      <c r="D98" s="267">
        <f>VLOOKUP($A98,'Base de données'!$PW$8:$QF$75,10,FALSE)</f>
        <v>1704.6760709524644</v>
      </c>
      <c r="E98" s="410">
        <f t="shared" ref="E98:G101" si="11">B98/SUM($B98:$D98)</f>
        <v>6.4582718961958163E-2</v>
      </c>
      <c r="F98" s="410">
        <f t="shared" si="11"/>
        <v>0.42789737540548506</v>
      </c>
      <c r="G98" s="410">
        <f t="shared" si="11"/>
        <v>0.50751990563255678</v>
      </c>
      <c r="H98"/>
      <c r="I98"/>
      <c r="J98"/>
      <c r="K98" s="112"/>
      <c r="L98" s="112"/>
    </row>
    <row r="99" spans="1:12" s="5" customFormat="1" ht="12.75" customHeight="1" x14ac:dyDescent="0.2">
      <c r="A99" s="270" t="str">
        <f>VLOOKUP(A98,Aides_traitements!$A$5:$B$58,2,FALSE)</f>
        <v>Tours Métropole Val de Loire</v>
      </c>
      <c r="B99" s="99">
        <f>VLOOKUP($A99,'Base de données'!$PW$8:$QF$75,8,FALSE)</f>
        <v>32158.455178347747</v>
      </c>
      <c r="C99" s="99">
        <f>VLOOKUP($A99,'Base de données'!$PW$8:$QF$75,9,FALSE)</f>
        <v>72441.785189462666</v>
      </c>
      <c r="D99" s="99">
        <f>VLOOKUP($A99,'Base de données'!$PW$8:$QF$75,10,FALSE)</f>
        <v>38228.400656719212</v>
      </c>
      <c r="E99" s="146">
        <f t="shared" si="11"/>
        <v>0.22515410738119954</v>
      </c>
      <c r="F99" s="146">
        <f t="shared" si="11"/>
        <v>0.50719368797341835</v>
      </c>
      <c r="G99" s="146">
        <f t="shared" si="11"/>
        <v>0.26765220464538203</v>
      </c>
      <c r="H99"/>
      <c r="I99"/>
      <c r="J99"/>
      <c r="K99" s="112"/>
      <c r="L99" s="112"/>
    </row>
    <row r="100" spans="1:12" s="5" customFormat="1" ht="12.75" customHeight="1" x14ac:dyDescent="0.2">
      <c r="A100" s="270" t="s">
        <v>640</v>
      </c>
      <c r="B100" s="99">
        <f>VLOOKUP($A100,'Base de données'!$PW$8:$QF$75,8,FALSE)</f>
        <v>34528.822188286074</v>
      </c>
      <c r="C100" s="99">
        <f>VLOOKUP($A100,'Base de données'!$PW$8:$QF$75,9,FALSE)</f>
        <v>86315.295950490879</v>
      </c>
      <c r="D100" s="99">
        <f>VLOOKUP($A100,'Base de données'!$PW$8:$QF$75,10,FALSE)</f>
        <v>58129.514353833365</v>
      </c>
      <c r="E100" s="146">
        <f t="shared" si="11"/>
        <v>0.19292686697696512</v>
      </c>
      <c r="F100" s="146">
        <f t="shared" si="11"/>
        <v>0.48227939919616247</v>
      </c>
      <c r="G100" s="146">
        <f t="shared" si="11"/>
        <v>0.32479373382687243</v>
      </c>
      <c r="H100"/>
      <c r="I100"/>
      <c r="J100"/>
      <c r="K100" s="112"/>
      <c r="L100" s="112"/>
    </row>
    <row r="101" spans="1:12" s="5" customFormat="1" ht="12.75" customHeight="1" x14ac:dyDescent="0.2">
      <c r="A101" s="290" t="s">
        <v>222</v>
      </c>
      <c r="B101" s="99">
        <f>VLOOKUP($A101,'Base de données'!$PW$8:$QF$75,8,FALSE)</f>
        <v>44681.380064643003</v>
      </c>
      <c r="C101" s="99">
        <f>VLOOKUP($A101,'Base de données'!$PW$8:$QF$75,9,FALSE)</f>
        <v>127425.50206459465</v>
      </c>
      <c r="D101" s="99">
        <f>VLOOKUP($A101,'Base de données'!$PW$8:$QF$75,10,FALSE)</f>
        <v>103158.95295130879</v>
      </c>
      <c r="E101" s="146">
        <f t="shared" si="11"/>
        <v>0.16232083451827081</v>
      </c>
      <c r="F101" s="146">
        <f t="shared" si="11"/>
        <v>0.46291797173923982</v>
      </c>
      <c r="G101" s="146">
        <f t="shared" si="11"/>
        <v>0.37476119374248934</v>
      </c>
      <c r="H101"/>
      <c r="I101"/>
      <c r="J101"/>
      <c r="K101" s="112"/>
      <c r="L101" s="112"/>
    </row>
    <row r="102" spans="1:12" s="23" customFormat="1" ht="10.5" customHeight="1" x14ac:dyDescent="0.2">
      <c r="A102" s="1025" t="str">
        <f>CONCATENATE("Source : INSEE, RP",Aides_traitements!$I$10," exploitation principale       Champ : Ménage")</f>
        <v>Source : INSEE, RP2015 exploitation principale       Champ : Ménage</v>
      </c>
      <c r="B102" s="1025"/>
      <c r="C102" s="1025"/>
      <c r="D102" s="1025"/>
      <c r="E102" s="113"/>
      <c r="F102" s="113"/>
      <c r="G102" s="77"/>
      <c r="H102" s="3"/>
      <c r="I102" s="3"/>
      <c r="J102" s="3"/>
      <c r="K102" s="112"/>
      <c r="L102" s="112"/>
    </row>
    <row r="103" spans="1:12" customFormat="1" ht="14.25" customHeight="1" x14ac:dyDescent="0.2">
      <c r="D103" s="20"/>
      <c r="K103" s="112"/>
      <c r="L103" s="112"/>
    </row>
    <row r="104" spans="1:12" customFormat="1" ht="14.25" customHeight="1" x14ac:dyDescent="0.2">
      <c r="A104" s="90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</row>
    <row r="105" spans="1:12" s="77" customFormat="1" ht="15" customHeight="1" x14ac:dyDescent="0.25">
      <c r="A105" s="110" t="s">
        <v>704</v>
      </c>
      <c r="B105" s="111"/>
      <c r="C105" s="111"/>
      <c r="D105" s="111"/>
      <c r="E105" s="111"/>
      <c r="F105" s="111"/>
      <c r="G105" s="111"/>
      <c r="H105" s="111"/>
      <c r="I105" s="112"/>
      <c r="J105" s="112"/>
      <c r="K105" s="112"/>
      <c r="L105" s="112"/>
    </row>
    <row r="106" spans="1:12" ht="14.25" customHeight="1" x14ac:dyDescent="0.2">
      <c r="I106"/>
      <c r="J106" s="28"/>
      <c r="K106" s="104"/>
      <c r="L106" s="104"/>
    </row>
    <row r="107" spans="1:12" ht="27" x14ac:dyDescent="0.2">
      <c r="A107" s="186" t="s">
        <v>705</v>
      </c>
      <c r="B107" s="291">
        <v>2008</v>
      </c>
      <c r="C107" s="291">
        <f>B107+1</f>
        <v>2009</v>
      </c>
      <c r="D107" s="291">
        <f t="shared" ref="D107" si="12">C107+1</f>
        <v>2010</v>
      </c>
      <c r="E107" s="291">
        <f t="shared" ref="E107" si="13">D107+1</f>
        <v>2011</v>
      </c>
      <c r="F107" s="291">
        <f t="shared" ref="F107" si="14">E107+1</f>
        <v>2012</v>
      </c>
      <c r="G107" s="291">
        <f t="shared" ref="G107" si="15">F107+1</f>
        <v>2013</v>
      </c>
      <c r="H107" s="291">
        <f t="shared" ref="H107" si="16">G107+1</f>
        <v>2014</v>
      </c>
      <c r="I107" s="291">
        <f t="shared" ref="I107" si="17">H107+1</f>
        <v>2015</v>
      </c>
      <c r="J107" s="291">
        <f t="shared" ref="J107" si="18">I107+1</f>
        <v>2016</v>
      </c>
      <c r="K107" s="104"/>
      <c r="L107" s="124"/>
    </row>
    <row r="108" spans="1:12" ht="12.95" customHeight="1" x14ac:dyDescent="0.2">
      <c r="A108" s="269" t="str">
        <f>INDEX(Aides_traitements!$A$5:$A$58,Sommaire!$C$6,1)</f>
        <v>Ballan-Miré</v>
      </c>
      <c r="B108" s="267">
        <f>VLOOKUP($A108,'Base de données'!$QH$8:$QQ$75,2,FALSE)</f>
        <v>122</v>
      </c>
      <c r="C108" s="267">
        <f>VLOOKUP($A108,'Base de données'!$QH$8:$QQ$75,3,FALSE)</f>
        <v>17</v>
      </c>
      <c r="D108" s="267">
        <f>VLOOKUP($A108,'Base de données'!$QH$8:$QQ$75,4,FALSE)</f>
        <v>18</v>
      </c>
      <c r="E108" s="267">
        <f>VLOOKUP($A108,'Base de données'!$QH$8:$QQ$75,5,FALSE)</f>
        <v>10</v>
      </c>
      <c r="F108" s="267">
        <f>VLOOKUP($A108,'Base de données'!$QH$8:$QQ$75,6,FALSE)</f>
        <v>9</v>
      </c>
      <c r="G108" s="267">
        <f>VLOOKUP($A108,'Base de données'!$QH$8:$QQ$75,7,FALSE)</f>
        <v>12</v>
      </c>
      <c r="H108" s="267">
        <f>VLOOKUP($A108,'Base de données'!$QH$8:$QQ$75,8,FALSE)</f>
        <v>11</v>
      </c>
      <c r="I108" s="267">
        <f>VLOOKUP($A108,'Base de données'!$QH$8:$QQ$75,9,FALSE)</f>
        <v>41</v>
      </c>
      <c r="J108" s="267">
        <f>VLOOKUP($A108,'Base de données'!$QH$8:$QQ$75,10,FALSE)</f>
        <v>58</v>
      </c>
      <c r="K108" s="104"/>
      <c r="L108" s="124" t="str">
        <f>CONCATENATE("Évolution de la construction neuve
à ",$A$108)</f>
        <v>Évolution de la construction neuve
à Ballan-Miré</v>
      </c>
    </row>
    <row r="109" spans="1:12" ht="12.95" customHeight="1" x14ac:dyDescent="0.2">
      <c r="A109" s="270" t="str">
        <f>VLOOKUP(A108,Aides_traitements!$A$5:$B$58,2,FALSE)</f>
        <v>Tours Métropole Val de Loire</v>
      </c>
      <c r="B109" s="99">
        <f>VLOOKUP($A109,'Base de données'!$QH$8:$QQ$75,2,FALSE)</f>
        <v>1766</v>
      </c>
      <c r="C109" s="99">
        <f>VLOOKUP($A109,'Base de données'!$QH$8:$QQ$75,3,FALSE)</f>
        <v>1827</v>
      </c>
      <c r="D109" s="99">
        <f>VLOOKUP($A109,'Base de données'!$QH$8:$QQ$75,4,FALSE)</f>
        <v>1085</v>
      </c>
      <c r="E109" s="99">
        <f>VLOOKUP($A109,'Base de données'!$QH$8:$QQ$75,5,FALSE)</f>
        <v>1578</v>
      </c>
      <c r="F109" s="99">
        <f>VLOOKUP($A109,'Base de données'!$QH$8:$QQ$75,6,FALSE)</f>
        <v>1463</v>
      </c>
      <c r="G109" s="99">
        <f>VLOOKUP($A109,'Base de données'!$QH$8:$QQ$75,7,FALSE)</f>
        <v>1643</v>
      </c>
      <c r="H109" s="99">
        <f>VLOOKUP($A109,'Base de données'!$QH$8:$QQ$75,8,FALSE)</f>
        <v>1562</v>
      </c>
      <c r="I109" s="99">
        <f>VLOOKUP($A109,'Base de données'!$QH$8:$QQ$75,9,FALSE)</f>
        <v>1371</v>
      </c>
      <c r="J109" s="99">
        <f>VLOOKUP($A109,'Base de données'!$QH$8:$QQ$75,10,FALSE)</f>
        <v>1521</v>
      </c>
      <c r="K109" s="104"/>
      <c r="L109" s="104"/>
    </row>
    <row r="110" spans="1:12" ht="12.95" customHeight="1" x14ac:dyDescent="0.2">
      <c r="A110" s="270" t="s">
        <v>640</v>
      </c>
      <c r="B110" s="99">
        <f>VLOOKUP($A110,'Base de données'!$QH$8:$QQ$75,2,FALSE)</f>
        <v>2253</v>
      </c>
      <c r="C110" s="99">
        <f>VLOOKUP($A110,'Base de données'!$QH$8:$QQ$75,3,FALSE)</f>
        <v>2281</v>
      </c>
      <c r="D110" s="99">
        <f>VLOOKUP($A110,'Base de données'!$QH$8:$QQ$75,4,FALSE)</f>
        <v>1799</v>
      </c>
      <c r="E110" s="99">
        <f>VLOOKUP($A110,'Base de données'!$QH$8:$QQ$75,5,FALSE)</f>
        <v>2194</v>
      </c>
      <c r="F110" s="99">
        <f>VLOOKUP($A110,'Base de données'!$QH$8:$QQ$75,6,FALSE)</f>
        <v>2060</v>
      </c>
      <c r="G110" s="99">
        <f>VLOOKUP($A110,'Base de données'!$QH$8:$QQ$75,7,FALSE)</f>
        <v>2122</v>
      </c>
      <c r="H110" s="99">
        <f>VLOOKUP($A110,'Base de données'!$QH$8:$QQ$75,8,FALSE)</f>
        <v>2037</v>
      </c>
      <c r="I110" s="99">
        <f>VLOOKUP($A110,'Base de données'!$QH$8:$QQ$75,9,FALSE)</f>
        <v>1748</v>
      </c>
      <c r="J110" s="99">
        <f>VLOOKUP($A110,'Base de données'!$QH$8:$QQ$75,10,FALSE)</f>
        <v>2117</v>
      </c>
      <c r="K110" s="104"/>
      <c r="L110" s="104"/>
    </row>
    <row r="111" spans="1:12" ht="12.75" customHeight="1" x14ac:dyDescent="0.2">
      <c r="A111" s="290" t="s">
        <v>222</v>
      </c>
      <c r="B111" s="99">
        <f>VLOOKUP($A111,'Base de données'!$QH$8:$QQ$75,2,FALSE)</f>
        <v>3516</v>
      </c>
      <c r="C111" s="99">
        <f>VLOOKUP($A111,'Base de données'!$QH$8:$QQ$75,3,FALSE)</f>
        <v>3087</v>
      </c>
      <c r="D111" s="99">
        <f>VLOOKUP($A111,'Base de données'!$QH$8:$QQ$75,4,FALSE)</f>
        <v>2726</v>
      </c>
      <c r="E111" s="99">
        <f>VLOOKUP($A111,'Base de données'!$QH$8:$QQ$75,5,FALSE)</f>
        <v>3218</v>
      </c>
      <c r="F111" s="99">
        <f>VLOOKUP($A111,'Base de données'!$QH$8:$QQ$75,6,FALSE)</f>
        <v>2904</v>
      </c>
      <c r="G111" s="99">
        <f>VLOOKUP($A111,'Base de données'!$QH$8:$QQ$75,7,FALSE)</f>
        <v>2925</v>
      </c>
      <c r="H111" s="99">
        <f>VLOOKUP($A111,'Base de données'!$QH$8:$QQ$75,8,FALSE)</f>
        <v>2620</v>
      </c>
      <c r="I111" s="99">
        <f>VLOOKUP($A111,'Base de données'!$QH$8:$QQ$75,9,FALSE)</f>
        <v>2290</v>
      </c>
      <c r="J111" s="99">
        <f>VLOOKUP($A111,'Base de données'!$QH$8:$QQ$75,10,FALSE)</f>
        <v>2649</v>
      </c>
      <c r="K111" s="104"/>
      <c r="L111" s="104"/>
    </row>
    <row r="112" spans="1:12" ht="10.5" customHeight="1" x14ac:dyDescent="0.2">
      <c r="A112" s="125" t="s">
        <v>743</v>
      </c>
      <c r="B112" s="24"/>
      <c r="C112" s="24"/>
      <c r="E112" s="125" t="s">
        <v>307</v>
      </c>
      <c r="G112" s="24"/>
      <c r="H112" s="32"/>
      <c r="I112" s="32"/>
      <c r="J112"/>
      <c r="K112" s="104"/>
      <c r="L112" s="104"/>
    </row>
    <row r="113" spans="1:12" customFormat="1" ht="14.25" customHeight="1" x14ac:dyDescent="0.2">
      <c r="K113" s="112"/>
      <c r="L113" s="112"/>
    </row>
    <row r="114" spans="1:12" customFormat="1" ht="14.25" customHeight="1" x14ac:dyDescent="0.2">
      <c r="K114" s="112"/>
      <c r="L114" s="112"/>
    </row>
    <row r="115" spans="1:12" customFormat="1" ht="14.25" customHeight="1" x14ac:dyDescent="0.2">
      <c r="K115" s="112"/>
      <c r="L115" s="112"/>
    </row>
    <row r="116" spans="1:12" ht="14.25" customHeight="1" x14ac:dyDescent="0.2">
      <c r="I116"/>
      <c r="J116" s="28"/>
      <c r="K116" s="104"/>
      <c r="L116" s="104"/>
    </row>
    <row r="117" spans="1:12" ht="27" x14ac:dyDescent="0.2">
      <c r="A117" s="532" t="s">
        <v>635</v>
      </c>
      <c r="B117" s="291">
        <v>2008</v>
      </c>
      <c r="C117" s="291">
        <f>B117+1</f>
        <v>2009</v>
      </c>
      <c r="D117" s="291">
        <f t="shared" ref="D117" si="19">C117+1</f>
        <v>2010</v>
      </c>
      <c r="E117" s="291">
        <f t="shared" ref="E117" si="20">D117+1</f>
        <v>2011</v>
      </c>
      <c r="F117" s="291">
        <f t="shared" ref="F117" si="21">E117+1</f>
        <v>2012</v>
      </c>
      <c r="G117" s="291">
        <f t="shared" ref="G117" si="22">F117+1</f>
        <v>2013</v>
      </c>
      <c r="H117" s="291">
        <f t="shared" ref="H117" si="23">G117+1</f>
        <v>2014</v>
      </c>
      <c r="I117" s="291">
        <f t="shared" ref="I117" si="24">H117+1</f>
        <v>2015</v>
      </c>
      <c r="J117" s="291">
        <f t="shared" ref="J117" si="25">I117+1</f>
        <v>2016</v>
      </c>
      <c r="K117" s="104"/>
      <c r="L117" s="124"/>
    </row>
    <row r="118" spans="1:12" ht="12.95" customHeight="1" x14ac:dyDescent="0.2">
      <c r="A118" s="269" t="str">
        <f>INDEX(Aides_traitements!$A$5:$A$58,Sommaire!$C$6,1)</f>
        <v>Ballan-Miré</v>
      </c>
      <c r="B118" s="267">
        <f>VLOOKUP($A118,'Base de données'!$QT$8:$RC$76,2,FALSE)</f>
        <v>10</v>
      </c>
      <c r="C118" s="267">
        <f>VLOOKUP($A118,'Base de données'!$QT$8:$RC$76,3,FALSE)</f>
        <v>11</v>
      </c>
      <c r="D118" s="267">
        <f>VLOOKUP($A118,'Base de données'!$QT$8:$RC$76,4,FALSE)</f>
        <v>5</v>
      </c>
      <c r="E118" s="267">
        <f>VLOOKUP($A118,'Base de données'!$QT$8:$RC$76,5,FALSE)</f>
        <v>6</v>
      </c>
      <c r="F118" s="267">
        <f>VLOOKUP($A118,'Base de données'!$QT$8:$RC$76,6,FALSE)</f>
        <v>2</v>
      </c>
      <c r="G118" s="267">
        <f>VLOOKUP($A118,'Base de données'!$QT$8:$RC$76,7,FALSE)</f>
        <v>8</v>
      </c>
      <c r="H118" s="267">
        <f>VLOOKUP($A118,'Base de données'!$QT$8:$RC$76,8,FALSE)</f>
        <v>11</v>
      </c>
      <c r="I118" s="267">
        <f>VLOOKUP($A118,'Base de données'!$QT$8:$RC$76,9,FALSE)</f>
        <v>8</v>
      </c>
      <c r="J118" s="267">
        <f>VLOOKUP($A118,'Base de données'!$QT$8:$RC$76,10,FALSE)</f>
        <v>36</v>
      </c>
      <c r="K118" s="104"/>
      <c r="L118" s="104"/>
    </row>
    <row r="119" spans="1:12" ht="12.95" customHeight="1" x14ac:dyDescent="0.2">
      <c r="A119" s="270" t="str">
        <f>VLOOKUP(A118,Aides_traitements!$A$5:$B$58,2,FALSE)</f>
        <v>Tours Métropole Val de Loire</v>
      </c>
      <c r="B119" s="99">
        <f>VLOOKUP($A119,'Base de données'!$QT$8:$RC$76,2,FALSE)</f>
        <v>287</v>
      </c>
      <c r="C119" s="99">
        <f>VLOOKUP($A119,'Base de données'!$QT$8:$RC$76,3,FALSE)</f>
        <v>284</v>
      </c>
      <c r="D119" s="99">
        <f>VLOOKUP($A119,'Base de données'!$QT$8:$RC$76,4,FALSE)</f>
        <v>258</v>
      </c>
      <c r="E119" s="99">
        <f>VLOOKUP($A119,'Base de données'!$QT$8:$RC$76,5,FALSE)</f>
        <v>286</v>
      </c>
      <c r="F119" s="99">
        <f>VLOOKUP($A119,'Base de données'!$QT$8:$RC$76,6,FALSE)</f>
        <v>262</v>
      </c>
      <c r="G119" s="99">
        <f>VLOOKUP($A119,'Base de données'!$QT$8:$RC$76,7,FALSE)</f>
        <v>251</v>
      </c>
      <c r="H119" s="99">
        <f>VLOOKUP($A119,'Base de données'!$QT$8:$RC$76,8,FALSE)</f>
        <v>196</v>
      </c>
      <c r="I119" s="99">
        <f>VLOOKUP($A119,'Base de données'!$QT$8:$RC$76,9,FALSE)</f>
        <v>239</v>
      </c>
      <c r="J119" s="99">
        <f>VLOOKUP($A119,'Base de données'!$QT$8:$RC$76,10,FALSE)</f>
        <v>265</v>
      </c>
      <c r="K119" s="104"/>
      <c r="L119" s="104"/>
    </row>
    <row r="120" spans="1:12" ht="12.95" customHeight="1" x14ac:dyDescent="0.2">
      <c r="A120" s="270" t="s">
        <v>640</v>
      </c>
      <c r="B120" s="99">
        <f>VLOOKUP($A120,'Base de données'!$QT$8:$RC$76,2,FALSE)</f>
        <v>628</v>
      </c>
      <c r="C120" s="99">
        <f>VLOOKUP($A120,'Base de données'!$QT$8:$RC$76,3,FALSE)</f>
        <v>581</v>
      </c>
      <c r="D120" s="99">
        <f>VLOOKUP($A120,'Base de données'!$QT$8:$RC$76,4,FALSE)</f>
        <v>677</v>
      </c>
      <c r="E120" s="99">
        <f>VLOOKUP($A120,'Base de données'!$QT$8:$RC$76,5,FALSE)</f>
        <v>725</v>
      </c>
      <c r="F120" s="99">
        <f>VLOOKUP($A120,'Base de données'!$QT$8:$RC$76,6,FALSE)</f>
        <v>607</v>
      </c>
      <c r="G120" s="99">
        <f>VLOOKUP($A120,'Base de données'!$QT$8:$RC$76,7,FALSE)</f>
        <v>545</v>
      </c>
      <c r="H120" s="99">
        <f>VLOOKUP($A120,'Base de données'!$QT$8:$RC$76,8,FALSE)</f>
        <v>507</v>
      </c>
      <c r="I120" s="99">
        <f>VLOOKUP($A120,'Base de données'!$QT$8:$RC$76,9,FALSE)</f>
        <v>536</v>
      </c>
      <c r="J120" s="99">
        <f>VLOOKUP($A120,'Base de données'!$QT$8:$RC$76,10,FALSE)</f>
        <v>585</v>
      </c>
      <c r="K120" s="104"/>
      <c r="L120" s="104"/>
    </row>
    <row r="121" spans="1:12" ht="12.75" customHeight="1" x14ac:dyDescent="0.2">
      <c r="A121" s="290" t="s">
        <v>222</v>
      </c>
      <c r="B121" s="99">
        <f>VLOOKUP($A121,'Base de données'!$QT$8:$RC$76,2,FALSE)</f>
        <v>1498</v>
      </c>
      <c r="C121" s="99">
        <f>VLOOKUP($A121,'Base de données'!$QT$8:$RC$76,3,FALSE)</f>
        <v>1153</v>
      </c>
      <c r="D121" s="99">
        <f>VLOOKUP($A121,'Base de données'!$QT$8:$RC$76,4,FALSE)</f>
        <v>1416</v>
      </c>
      <c r="E121" s="99">
        <f>VLOOKUP($A121,'Base de données'!$QT$8:$RC$76,5,FALSE)</f>
        <v>1540</v>
      </c>
      <c r="F121" s="99">
        <f>VLOOKUP($A121,'Base de données'!$QT$8:$RC$76,6,FALSE)</f>
        <v>1308</v>
      </c>
      <c r="G121" s="99">
        <f>VLOOKUP($A121,'Base de données'!$QT$8:$RC$76,7,FALSE)</f>
        <v>1076</v>
      </c>
      <c r="H121" s="99">
        <f>VLOOKUP($A121,'Base de données'!$QT$8:$RC$76,8,FALSE)</f>
        <v>865</v>
      </c>
      <c r="I121" s="99">
        <f>VLOOKUP($A121,'Base de données'!$QT$8:$RC$76,9,FALSE)</f>
        <v>937</v>
      </c>
      <c r="J121" s="99">
        <f>VLOOKUP($A121,'Base de données'!$QT$8:$RC$76,10,FALSE)</f>
        <v>957</v>
      </c>
      <c r="K121" s="104"/>
      <c r="L121" s="104"/>
    </row>
    <row r="122" spans="1:12" ht="10.5" customHeight="1" x14ac:dyDescent="0.2">
      <c r="A122" s="125" t="s">
        <v>743</v>
      </c>
      <c r="B122" s="24"/>
      <c r="C122" s="24"/>
      <c r="E122" s="125"/>
      <c r="G122" s="24"/>
      <c r="H122" s="32"/>
      <c r="I122" s="32"/>
      <c r="J122"/>
      <c r="K122" s="104"/>
      <c r="L122" s="104"/>
    </row>
    <row r="123" spans="1:12" ht="14.25" customHeight="1" x14ac:dyDescent="0.2">
      <c r="I123"/>
      <c r="J123" s="28"/>
      <c r="K123" s="104"/>
      <c r="L123" s="104"/>
    </row>
    <row r="124" spans="1:12" ht="14.25" customHeight="1" x14ac:dyDescent="0.2">
      <c r="I124"/>
      <c r="J124" s="28"/>
      <c r="K124" s="104"/>
      <c r="L124" s="419" t="str">
        <f>CONCATENATE("Type de logements construits
entre ",B107," et ",J107)</f>
        <v>Type de logements construits
entre 2008 et 2016</v>
      </c>
    </row>
    <row r="125" spans="1:12" ht="27" x14ac:dyDescent="0.2">
      <c r="A125" s="532" t="s">
        <v>636</v>
      </c>
      <c r="B125" s="291">
        <v>2008</v>
      </c>
      <c r="C125" s="291">
        <f>B125+1</f>
        <v>2009</v>
      </c>
      <c r="D125" s="291">
        <f t="shared" ref="D125" si="26">C125+1</f>
        <v>2010</v>
      </c>
      <c r="E125" s="291">
        <f t="shared" ref="E125" si="27">D125+1</f>
        <v>2011</v>
      </c>
      <c r="F125" s="291">
        <f t="shared" ref="F125" si="28">E125+1</f>
        <v>2012</v>
      </c>
      <c r="G125" s="291">
        <f t="shared" ref="G125" si="29">F125+1</f>
        <v>2013</v>
      </c>
      <c r="H125" s="291">
        <f t="shared" ref="H125" si="30">G125+1</f>
        <v>2014</v>
      </c>
      <c r="I125" s="291">
        <f t="shared" ref="I125" si="31">H125+1</f>
        <v>2015</v>
      </c>
      <c r="J125" s="291">
        <f t="shared" ref="J125" si="32">I125+1</f>
        <v>2016</v>
      </c>
      <c r="K125" s="104"/>
      <c r="L125" s="124"/>
    </row>
    <row r="126" spans="1:12" ht="12.95" customHeight="1" x14ac:dyDescent="0.2">
      <c r="A126" s="269" t="str">
        <f>INDEX(Aides_traitements!$A$5:$A$58,Sommaire!$C$6,1)</f>
        <v>Ballan-Miré</v>
      </c>
      <c r="B126" s="267">
        <f>VLOOKUP($A126,'Base de données'!$RF$8:$RO$76,2,FALSE)</f>
        <v>32</v>
      </c>
      <c r="C126" s="267">
        <f>VLOOKUP($A126,'Base de données'!$RF$8:$RO$76,3,FALSE)</f>
        <v>6</v>
      </c>
      <c r="D126" s="267">
        <f>VLOOKUP($A126,'Base de données'!$RF$8:$RO$76,4,FALSE)</f>
        <v>13</v>
      </c>
      <c r="E126" s="267">
        <f>VLOOKUP($A126,'Base de données'!$RF$8:$RO$76,5,FALSE)</f>
        <v>4</v>
      </c>
      <c r="F126" s="267">
        <f>VLOOKUP($A126,'Base de données'!$RF$8:$RO$76,6,FALSE)</f>
        <v>5</v>
      </c>
      <c r="G126" s="267">
        <f>VLOOKUP($A126,'Base de données'!$RF$8:$RO$76,7,FALSE)</f>
        <v>4</v>
      </c>
      <c r="H126" s="267">
        <f>VLOOKUP($A126,'Base de données'!$RF$8:$RO$76,8,FALSE)</f>
        <v>0</v>
      </c>
      <c r="I126" s="267">
        <f>VLOOKUP($A126,'Base de données'!$RF$8:$RO$76,9,FALSE)</f>
        <v>0</v>
      </c>
      <c r="J126" s="267">
        <f>VLOOKUP($A126,'Base de données'!$RF$8:$RO$76,10,FALSE)</f>
        <v>6</v>
      </c>
      <c r="K126" s="104"/>
      <c r="L126" s="104"/>
    </row>
    <row r="127" spans="1:12" ht="12.95" customHeight="1" x14ac:dyDescent="0.2">
      <c r="A127" s="270" t="str">
        <f>VLOOKUP(A126,Aides_traitements!$A$5:$B$58,2,FALSE)</f>
        <v>Tours Métropole Val de Loire</v>
      </c>
      <c r="B127" s="99">
        <f>VLOOKUP($A127,'Base de données'!$RF$8:$RO$76,2,FALSE)</f>
        <v>191</v>
      </c>
      <c r="C127" s="99">
        <f>VLOOKUP($A127,'Base de données'!$RF$8:$RO$76,3,FALSE)</f>
        <v>109</v>
      </c>
      <c r="D127" s="99">
        <f>VLOOKUP($A127,'Base de données'!$RF$8:$RO$76,4,FALSE)</f>
        <v>310</v>
      </c>
      <c r="E127" s="99">
        <f>VLOOKUP($A127,'Base de données'!$RF$8:$RO$76,5,FALSE)</f>
        <v>165</v>
      </c>
      <c r="F127" s="99">
        <f>VLOOKUP($A127,'Base de données'!$RF$8:$RO$76,6,FALSE)</f>
        <v>123</v>
      </c>
      <c r="G127" s="99">
        <f>VLOOKUP($A127,'Base de données'!$RF$8:$RO$76,7,FALSE)</f>
        <v>113</v>
      </c>
      <c r="H127" s="99">
        <f>VLOOKUP($A127,'Base de données'!$RF$8:$RO$76,8,FALSE)</f>
        <v>105</v>
      </c>
      <c r="I127" s="99">
        <f>VLOOKUP($A127,'Base de données'!$RF$8:$RO$76,9,FALSE)</f>
        <v>77</v>
      </c>
      <c r="J127" s="99">
        <f>VLOOKUP($A127,'Base de données'!$RF$8:$RO$76,10,FALSE)</f>
        <v>87</v>
      </c>
      <c r="K127" s="104"/>
      <c r="L127" s="104"/>
    </row>
    <row r="128" spans="1:12" ht="12.95" customHeight="1" x14ac:dyDescent="0.2">
      <c r="A128" s="270" t="s">
        <v>640</v>
      </c>
      <c r="B128" s="99">
        <f>VLOOKUP($A128,'Base de données'!$RF$8:$RO$76,2,FALSE)</f>
        <v>306</v>
      </c>
      <c r="C128" s="99">
        <f>VLOOKUP($A128,'Base de données'!$RF$8:$RO$76,3,FALSE)</f>
        <v>184</v>
      </c>
      <c r="D128" s="99">
        <f>VLOOKUP($A128,'Base de données'!$RF$8:$RO$76,4,FALSE)</f>
        <v>439</v>
      </c>
      <c r="E128" s="99">
        <f>VLOOKUP($A128,'Base de données'!$RF$8:$RO$76,5,FALSE)</f>
        <v>214</v>
      </c>
      <c r="F128" s="99">
        <f>VLOOKUP($A128,'Base de données'!$RF$8:$RO$76,6,FALSE)</f>
        <v>198</v>
      </c>
      <c r="G128" s="99">
        <f>VLOOKUP($A128,'Base de données'!$RF$8:$RO$76,7,FALSE)</f>
        <v>245</v>
      </c>
      <c r="H128" s="99">
        <f>VLOOKUP($A128,'Base de données'!$RF$8:$RO$76,8,FALSE)</f>
        <v>216</v>
      </c>
      <c r="I128" s="99">
        <f>VLOOKUP($A128,'Base de données'!$RF$8:$RO$76,9,FALSE)</f>
        <v>129</v>
      </c>
      <c r="J128" s="99">
        <f>VLOOKUP($A128,'Base de données'!$RF$8:$RO$76,10,FALSE)</f>
        <v>165</v>
      </c>
      <c r="K128" s="104"/>
      <c r="L128" s="104"/>
    </row>
    <row r="129" spans="1:12" ht="12.75" customHeight="1" x14ac:dyDescent="0.2">
      <c r="A129" s="290" t="s">
        <v>222</v>
      </c>
      <c r="B129" s="99">
        <f>VLOOKUP($A129,'Base de données'!$RF$8:$RO$76,2,FALSE)</f>
        <v>531</v>
      </c>
      <c r="C129" s="99">
        <f>VLOOKUP($A129,'Base de données'!$RF$8:$RO$76,3,FALSE)</f>
        <v>354</v>
      </c>
      <c r="D129" s="99">
        <f>VLOOKUP($A129,'Base de données'!$RF$8:$RO$76,4,FALSE)</f>
        <v>590</v>
      </c>
      <c r="E129" s="99">
        <f>VLOOKUP($A129,'Base de données'!$RF$8:$RO$76,5,FALSE)</f>
        <v>363</v>
      </c>
      <c r="F129" s="99">
        <f>VLOOKUP($A129,'Base de données'!$RF$8:$RO$76,6,FALSE)</f>
        <v>324</v>
      </c>
      <c r="G129" s="99">
        <f>VLOOKUP($A129,'Base de données'!$RF$8:$RO$76,7,FALSE)</f>
        <v>438</v>
      </c>
      <c r="H129" s="99">
        <f>VLOOKUP($A129,'Base de données'!$RF$8:$RO$76,8,FALSE)</f>
        <v>364</v>
      </c>
      <c r="I129" s="99">
        <f>VLOOKUP($A129,'Base de données'!$RF$8:$RO$76,9,FALSE)</f>
        <v>245</v>
      </c>
      <c r="J129" s="99">
        <f>VLOOKUP($A129,'Base de données'!$RF$8:$RO$76,10,FALSE)</f>
        <v>261</v>
      </c>
      <c r="K129" s="104"/>
      <c r="L129" s="104"/>
    </row>
    <row r="130" spans="1:12" ht="10.5" customHeight="1" x14ac:dyDescent="0.2">
      <c r="A130" s="125" t="s">
        <v>743</v>
      </c>
      <c r="B130" s="24"/>
      <c r="C130" s="24"/>
      <c r="E130" s="125"/>
      <c r="G130" s="24"/>
      <c r="H130" s="32"/>
      <c r="I130" s="32"/>
      <c r="J130"/>
      <c r="K130" s="104"/>
      <c r="L130" s="104"/>
    </row>
    <row r="131" spans="1:12" ht="14.25" customHeight="1" x14ac:dyDescent="0.2">
      <c r="I131"/>
      <c r="J131" s="28"/>
      <c r="K131" s="104"/>
      <c r="L131" s="104"/>
    </row>
    <row r="132" spans="1:12" ht="14.25" customHeight="1" x14ac:dyDescent="0.2">
      <c r="I132"/>
      <c r="J132" s="28"/>
      <c r="K132" s="104"/>
      <c r="L132" s="104"/>
    </row>
    <row r="133" spans="1:12" ht="27" x14ac:dyDescent="0.2">
      <c r="A133" s="532" t="s">
        <v>637</v>
      </c>
      <c r="B133" s="291">
        <v>2008</v>
      </c>
      <c r="C133" s="291">
        <f>B133+1</f>
        <v>2009</v>
      </c>
      <c r="D133" s="291">
        <f t="shared" ref="D133" si="33">C133+1</f>
        <v>2010</v>
      </c>
      <c r="E133" s="291">
        <f t="shared" ref="E133" si="34">D133+1</f>
        <v>2011</v>
      </c>
      <c r="F133" s="291">
        <f t="shared" ref="F133" si="35">E133+1</f>
        <v>2012</v>
      </c>
      <c r="G133" s="291">
        <f t="shared" ref="G133" si="36">F133+1</f>
        <v>2013</v>
      </c>
      <c r="H133" s="291">
        <f t="shared" ref="H133" si="37">G133+1</f>
        <v>2014</v>
      </c>
      <c r="I133" s="291">
        <f t="shared" ref="I133" si="38">H133+1</f>
        <v>2015</v>
      </c>
      <c r="J133" s="291">
        <f t="shared" ref="J133" si="39">I133+1</f>
        <v>2016</v>
      </c>
      <c r="K133" s="104"/>
      <c r="L133" s="124"/>
    </row>
    <row r="134" spans="1:12" ht="12.95" customHeight="1" x14ac:dyDescent="0.2">
      <c r="A134" s="269" t="str">
        <f>INDEX(Aides_traitements!$A$5:$A$58,Sommaire!$C$6,1)</f>
        <v>Ballan-Miré</v>
      </c>
      <c r="B134" s="267">
        <f>VLOOKUP($A134,'Base de données'!$RR$8:$SA$75,2,FALSE)</f>
        <v>80</v>
      </c>
      <c r="C134" s="267">
        <f>VLOOKUP($A134,'Base de données'!$RR$8:$SA$75,3,FALSE)</f>
        <v>0</v>
      </c>
      <c r="D134" s="267">
        <f>VLOOKUP($A134,'Base de données'!$RR$8:$SA$75,4,FALSE)</f>
        <v>0</v>
      </c>
      <c r="E134" s="267">
        <f>VLOOKUP($A134,'Base de données'!$RR$8:$SA$75,5,FALSE)</f>
        <v>0</v>
      </c>
      <c r="F134" s="267">
        <f>VLOOKUP($A134,'Base de données'!$RR$8:$SA$75,6,FALSE)</f>
        <v>2</v>
      </c>
      <c r="G134" s="267">
        <f>VLOOKUP($A134,'Base de données'!$RR$8:$SA$75,7,FALSE)</f>
        <v>0</v>
      </c>
      <c r="H134" s="267">
        <f>VLOOKUP($A134,'Base de données'!$RR$8:$SA$75,8,FALSE)</f>
        <v>0</v>
      </c>
      <c r="I134" s="267">
        <f>VLOOKUP($A134,'Base de données'!$RR$8:$SA$75,9,FALSE)</f>
        <v>33</v>
      </c>
      <c r="J134" s="267">
        <f>VLOOKUP($A134,'Base de données'!$RR$8:$SA$75,10,FALSE)</f>
        <v>16</v>
      </c>
      <c r="K134" s="104"/>
      <c r="L134" s="104"/>
    </row>
    <row r="135" spans="1:12" ht="12.95" customHeight="1" x14ac:dyDescent="0.2">
      <c r="A135" s="270" t="str">
        <f>VLOOKUP(A134,Aides_traitements!$A$5:$B$58,2,FALSE)</f>
        <v>Tours Métropole Val de Loire</v>
      </c>
      <c r="B135" s="99">
        <f>VLOOKUP($A135,'Base de données'!$RR$8:$SA$75,2,FALSE)</f>
        <v>1288</v>
      </c>
      <c r="C135" s="99">
        <f>VLOOKUP($A135,'Base de données'!$RR$8:$SA$75,3,FALSE)</f>
        <v>1434</v>
      </c>
      <c r="D135" s="99">
        <f>VLOOKUP($A135,'Base de données'!$RR$8:$SA$75,4,FALSE)</f>
        <v>517</v>
      </c>
      <c r="E135" s="99">
        <f>VLOOKUP($A135,'Base de données'!$RR$8:$SA$75,5,FALSE)</f>
        <v>1127</v>
      </c>
      <c r="F135" s="99">
        <f>VLOOKUP($A135,'Base de données'!$RR$8:$SA$75,6,FALSE)</f>
        <v>1078</v>
      </c>
      <c r="G135" s="99">
        <f>VLOOKUP($A135,'Base de données'!$RR$8:$SA$75,7,FALSE)</f>
        <v>1279</v>
      </c>
      <c r="H135" s="99">
        <f>VLOOKUP($A135,'Base de données'!$RR$8:$SA$75,8,FALSE)</f>
        <v>1261</v>
      </c>
      <c r="I135" s="99">
        <f>VLOOKUP($A135,'Base de données'!$RR$8:$SA$75,9,FALSE)</f>
        <v>1055</v>
      </c>
      <c r="J135" s="99">
        <f>VLOOKUP($A135,'Base de données'!$RR$8:$SA$75,10,FALSE)</f>
        <v>1169</v>
      </c>
      <c r="K135" s="104"/>
      <c r="L135" s="104"/>
    </row>
    <row r="136" spans="1:12" ht="12.95" customHeight="1" x14ac:dyDescent="0.2">
      <c r="A136" s="270" t="s">
        <v>640</v>
      </c>
      <c r="B136" s="99">
        <f>VLOOKUP($A136,'Base de données'!$RR$8:$SA$75,2,FALSE)</f>
        <v>1319</v>
      </c>
      <c r="C136" s="99">
        <f>VLOOKUP($A136,'Base de données'!$RR$8:$SA$75,3,FALSE)</f>
        <v>1516</v>
      </c>
      <c r="D136" s="99">
        <f>VLOOKUP($A136,'Base de données'!$RR$8:$SA$75,4,FALSE)</f>
        <v>683</v>
      </c>
      <c r="E136" s="99">
        <f>VLOOKUP($A136,'Base de données'!$RR$8:$SA$75,5,FALSE)</f>
        <v>1255</v>
      </c>
      <c r="F136" s="99">
        <f>VLOOKUP($A136,'Base de données'!$RR$8:$SA$75,6,FALSE)</f>
        <v>1255</v>
      </c>
      <c r="G136" s="99">
        <f>VLOOKUP($A136,'Base de données'!$RR$8:$SA$75,7,FALSE)</f>
        <v>1332</v>
      </c>
      <c r="H136" s="99">
        <f>VLOOKUP($A136,'Base de données'!$RR$8:$SA$75,8,FALSE)</f>
        <v>1314</v>
      </c>
      <c r="I136" s="99">
        <f>VLOOKUP($A136,'Base de données'!$RR$8:$SA$75,9,FALSE)</f>
        <v>1083</v>
      </c>
      <c r="J136" s="99">
        <f>VLOOKUP($A136,'Base de données'!$RR$8:$SA$75,10,FALSE)</f>
        <v>1367</v>
      </c>
      <c r="K136" s="104"/>
      <c r="L136" s="104"/>
    </row>
    <row r="137" spans="1:12" ht="12.75" customHeight="1" x14ac:dyDescent="0.2">
      <c r="A137" s="290" t="s">
        <v>222</v>
      </c>
      <c r="B137" s="99">
        <f>VLOOKUP($A137,'Base de données'!$RR$8:$SA$75,2,FALSE)</f>
        <v>1487</v>
      </c>
      <c r="C137" s="99">
        <f>VLOOKUP($A137,'Base de données'!$RR$8:$SA$75,3,FALSE)</f>
        <v>1580</v>
      </c>
      <c r="D137" s="99">
        <f>VLOOKUP($A137,'Base de données'!$RR$8:$SA$75,4,FALSE)</f>
        <v>720</v>
      </c>
      <c r="E137" s="99">
        <f>VLOOKUP($A137,'Base de données'!$RR$8:$SA$75,5,FALSE)</f>
        <v>1315</v>
      </c>
      <c r="F137" s="99">
        <f>VLOOKUP($A137,'Base de données'!$RR$8:$SA$75,6,FALSE)</f>
        <v>1272</v>
      </c>
      <c r="G137" s="99">
        <f>VLOOKUP($A137,'Base de données'!$RR$8:$SA$75,7,FALSE)</f>
        <v>1411</v>
      </c>
      <c r="H137" s="99">
        <f>VLOOKUP($A137,'Base de données'!$RR$8:$SA$75,8,FALSE)</f>
        <v>1391</v>
      </c>
      <c r="I137" s="99">
        <f>VLOOKUP($A137,'Base de données'!$RR$8:$SA$75,9,FALSE)</f>
        <v>1108</v>
      </c>
      <c r="J137" s="99">
        <f>VLOOKUP($A137,'Base de données'!$RR$8:$SA$75,10,FALSE)</f>
        <v>1431</v>
      </c>
      <c r="K137" s="104"/>
      <c r="L137" s="104"/>
    </row>
    <row r="138" spans="1:12" ht="10.5" customHeight="1" x14ac:dyDescent="0.2">
      <c r="A138" s="125" t="s">
        <v>743</v>
      </c>
      <c r="B138" s="24"/>
      <c r="C138" s="24"/>
      <c r="E138" s="125"/>
      <c r="G138" s="24"/>
      <c r="H138" s="32"/>
      <c r="I138" s="32"/>
      <c r="J138"/>
      <c r="K138" s="104"/>
      <c r="L138" s="104"/>
    </row>
    <row r="139" spans="1:12" ht="14.25" customHeight="1" x14ac:dyDescent="0.2">
      <c r="I139"/>
      <c r="J139" s="28"/>
      <c r="K139" s="104"/>
      <c r="L139" s="104"/>
    </row>
    <row r="140" spans="1:12" ht="14.25" customHeight="1" x14ac:dyDescent="0.2">
      <c r="A140" s="125"/>
      <c r="B140" s="24"/>
      <c r="C140" s="24"/>
      <c r="D140" s="125"/>
      <c r="H140" s="27"/>
      <c r="I140"/>
      <c r="J140" s="28"/>
      <c r="K140" s="104"/>
      <c r="L140" s="104"/>
    </row>
    <row r="141" spans="1:12" ht="14.25" customHeight="1" x14ac:dyDescent="0.2">
      <c r="G141"/>
      <c r="K141" s="104"/>
      <c r="L141" s="104"/>
    </row>
  </sheetData>
  <mergeCells count="25">
    <mergeCell ref="B87:G87"/>
    <mergeCell ref="A102:D102"/>
    <mergeCell ref="B96:D96"/>
    <mergeCell ref="E96:G96"/>
    <mergeCell ref="A96:A97"/>
    <mergeCell ref="B21:D21"/>
    <mergeCell ref="E21:G21"/>
    <mergeCell ref="B30:D30"/>
    <mergeCell ref="E30:G30"/>
    <mergeCell ref="A21:A22"/>
    <mergeCell ref="K54:L54"/>
    <mergeCell ref="K27:L27"/>
    <mergeCell ref="A30:A31"/>
    <mergeCell ref="B80:G80"/>
    <mergeCell ref="A52:A53"/>
    <mergeCell ref="A70:A71"/>
    <mergeCell ref="I52:I53"/>
    <mergeCell ref="F70:I70"/>
    <mergeCell ref="B52:D52"/>
    <mergeCell ref="E52:G52"/>
    <mergeCell ref="A80:A81"/>
    <mergeCell ref="A61:A62"/>
    <mergeCell ref="B61:E61"/>
    <mergeCell ref="B70:E70"/>
    <mergeCell ref="F61:I61"/>
  </mergeCells>
  <printOptions horizontalCentered="1"/>
  <pageMargins left="0.23622047244094491" right="0.19685039370078741" top="0.31496062992125984" bottom="0.31496062992125984" header="0.23622047244094491" footer="0.19685039370078741"/>
  <pageSetup paperSize="9" orientation="landscape" useFirstPageNumber="1" r:id="rId1"/>
  <headerFooter scaleWithDoc="0">
    <oddFooter xml:space="preserve">&amp;L&amp;9&amp;G&amp;C&amp;"Arial Narrow,Normal"&amp;9&amp;P/&amp;N&amp;R&amp;"Arial Narrow,Normal"&amp;9&amp;K00-019Dernière mise à jour : Décembre 2018  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3">
    <tabColor rgb="FFADCFCE"/>
  </sheetPr>
  <dimension ref="A1:W210"/>
  <sheetViews>
    <sheetView showGridLines="0" zoomScaleNormal="100" zoomScaleSheetLayoutView="115" zoomScalePageLayoutView="115" workbookViewId="0"/>
  </sheetViews>
  <sheetFormatPr baseColWidth="10" defaultColWidth="9.85546875" defaultRowHeight="12.75" x14ac:dyDescent="0.2"/>
  <cols>
    <col min="1" max="1" width="23.7109375" style="23" customWidth="1"/>
    <col min="2" max="2" width="9.28515625" style="23" customWidth="1"/>
    <col min="3" max="3" width="9.7109375" style="23" customWidth="1"/>
    <col min="4" max="9" width="9.28515625" style="23" customWidth="1"/>
    <col min="10" max="10" width="8.7109375" style="23" customWidth="1"/>
    <col min="11" max="14" width="9.28515625" style="23" customWidth="1"/>
    <col min="15" max="15" width="8.42578125" style="23" customWidth="1"/>
    <col min="16" max="16384" width="9.85546875" style="23"/>
  </cols>
  <sheetData>
    <row r="1" spans="1:21" s="115" customFormat="1" ht="19.5" x14ac:dyDescent="0.25">
      <c r="A1" s="649" t="s">
        <v>529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71" t="s">
        <v>739</v>
      </c>
    </row>
    <row r="2" spans="1:21" ht="14.25" customHeight="1" x14ac:dyDescent="0.2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</row>
    <row r="3" spans="1:21" s="81" customFormat="1" ht="15" customHeight="1" x14ac:dyDescent="0.25">
      <c r="A3" s="732" t="s">
        <v>673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</row>
    <row r="4" spans="1:21" customFormat="1" ht="13.5" customHeight="1" x14ac:dyDescent="0.2">
      <c r="A4" s="534" t="s">
        <v>650</v>
      </c>
      <c r="B4" s="35"/>
      <c r="C4" s="35"/>
      <c r="D4" s="35"/>
      <c r="E4" s="35"/>
      <c r="F4" s="35"/>
      <c r="G4" s="35"/>
      <c r="H4" s="35"/>
      <c r="I4" s="35"/>
      <c r="J4" s="16"/>
      <c r="K4" s="734"/>
      <c r="L4" s="734"/>
      <c r="M4" s="734"/>
      <c r="N4" s="734"/>
      <c r="O4" s="735"/>
      <c r="Q4" s="23"/>
      <c r="R4" s="23"/>
      <c r="S4" s="23"/>
      <c r="T4" s="23"/>
      <c r="U4" s="23"/>
    </row>
    <row r="5" spans="1:21" customFormat="1" ht="14.25" customHeight="1" x14ac:dyDescent="0.2">
      <c r="A5" s="126"/>
      <c r="B5" s="35"/>
      <c r="C5" s="35"/>
      <c r="D5" s="35"/>
      <c r="E5" s="35"/>
      <c r="F5" s="35"/>
      <c r="G5" s="35"/>
      <c r="H5" s="35"/>
      <c r="I5" s="35"/>
      <c r="J5" s="16"/>
      <c r="K5" s="734"/>
      <c r="L5" s="734"/>
      <c r="M5" s="734"/>
      <c r="N5" s="734"/>
      <c r="O5" s="735"/>
      <c r="Q5" s="23"/>
      <c r="R5" s="23"/>
      <c r="S5" s="23"/>
      <c r="T5" s="23"/>
      <c r="U5" s="23"/>
    </row>
    <row r="6" spans="1:21" customFormat="1" ht="13.5" customHeight="1" x14ac:dyDescent="0.2">
      <c r="A6" s="23"/>
      <c r="B6" s="1015" t="s">
        <v>651</v>
      </c>
      <c r="C6" s="1015"/>
      <c r="D6" s="1015"/>
      <c r="E6" s="23"/>
      <c r="F6" s="1015" t="s">
        <v>652</v>
      </c>
      <c r="G6" s="1015"/>
      <c r="H6" s="1015"/>
      <c r="I6" s="23"/>
      <c r="K6" s="734"/>
      <c r="L6" s="734"/>
      <c r="M6" s="734"/>
      <c r="N6" s="734"/>
      <c r="O6" s="736"/>
      <c r="Q6" s="23"/>
      <c r="R6" s="23"/>
      <c r="S6" s="23"/>
      <c r="T6" s="23"/>
      <c r="U6" s="23"/>
    </row>
    <row r="7" spans="1:21" customFormat="1" ht="13.5" customHeight="1" x14ac:dyDescent="0.2">
      <c r="A7" s="23"/>
      <c r="B7" s="294">
        <f>+Aides_traitements!$I$8</f>
        <v>1999</v>
      </c>
      <c r="C7" s="294">
        <f>+Aides_traitements!$I$9</f>
        <v>2010</v>
      </c>
      <c r="D7" s="294">
        <f>+Aides_traitements!$I$10</f>
        <v>2015</v>
      </c>
      <c r="E7" s="35"/>
      <c r="F7" s="294">
        <f>+Aides_traitements!$I$8</f>
        <v>1999</v>
      </c>
      <c r="G7" s="294">
        <f>+Aides_traitements!$I$9</f>
        <v>2010</v>
      </c>
      <c r="H7" s="294">
        <f>+Aides_traitements!$I$10</f>
        <v>2015</v>
      </c>
      <c r="I7" s="23"/>
      <c r="K7" s="734"/>
      <c r="L7" s="737" t="str">
        <f>CONCATENATE("Indicateur de concentration d'emploi
en ",$B$7,", ",$C$7," et ",$D$7)</f>
        <v>Indicateur de concentration d'emploi
en 1999, 2010 et 2015</v>
      </c>
      <c r="M7" s="734"/>
      <c r="N7" s="734"/>
      <c r="O7" s="736"/>
      <c r="Q7" s="23"/>
      <c r="R7" s="23"/>
      <c r="S7" s="23"/>
      <c r="T7" s="23"/>
      <c r="U7" s="23"/>
    </row>
    <row r="8" spans="1:21" customFormat="1" ht="13.5" customHeight="1" x14ac:dyDescent="0.2">
      <c r="A8" s="269" t="str">
        <f>INDEX(Aides_traitements!$A$5:$A$58,Sommaire!$C$6,1)</f>
        <v>Ballan-Miré</v>
      </c>
      <c r="B8" s="267">
        <f>VLOOKUP($A8,'Base de données'!$SP$8:$SV$67,2,FALSE)</f>
        <v>1445</v>
      </c>
      <c r="C8" s="267">
        <f>VLOOKUP($A8,'Base de données'!$SP$8:$SV$67,4,FALSE)</f>
        <v>2250.3441809999999</v>
      </c>
      <c r="D8" s="267">
        <f>VLOOKUP($A8,'Base de données'!$SP$8:$SV$67,6,FALSE)</f>
        <v>2449.9275855846322</v>
      </c>
      <c r="E8" s="23"/>
      <c r="F8" s="267">
        <f>VLOOKUP($A8,'Base de données'!$SP$8:$SV$67,3,FALSE)</f>
        <v>2986</v>
      </c>
      <c r="G8" s="267">
        <f>VLOOKUP($A8,'Base de données'!$SP$8:$SV$67,5,FALSE)</f>
        <v>3597.5349080000001</v>
      </c>
      <c r="H8" s="267">
        <f>VLOOKUP($A8,'Base de données'!$SP$8:$SV$67,7,FALSE)</f>
        <v>3259.456852503286</v>
      </c>
      <c r="I8" s="23"/>
      <c r="K8" s="738">
        <v>100</v>
      </c>
      <c r="L8" s="734"/>
      <c r="M8" s="734"/>
      <c r="N8" s="734"/>
      <c r="O8" s="736"/>
      <c r="Q8" s="23"/>
      <c r="R8" s="23"/>
      <c r="S8" s="23"/>
      <c r="T8" s="23"/>
      <c r="U8" s="23"/>
    </row>
    <row r="9" spans="1:21" customFormat="1" ht="13.5" customHeight="1" x14ac:dyDescent="0.2">
      <c r="A9" s="270" t="str">
        <f>VLOOKUP(A8,Aides_traitements!$A$5:$B$58,2,FALSE)</f>
        <v>Tours Métropole Val de Loire</v>
      </c>
      <c r="B9" s="99">
        <f>VLOOKUP($A9,'Base de données'!$SP$8:$SV$67,2,FALSE)</f>
        <v>128586</v>
      </c>
      <c r="C9" s="99">
        <f>VLOOKUP($A9,'Base de données'!$SP$8:$SV$67,4,FALSE)</f>
        <v>148255.323634</v>
      </c>
      <c r="D9" s="99">
        <f>VLOOKUP($A9,'Base de données'!$SP$8:$SV$67,6,FALSE)</f>
        <v>147055.42983931323</v>
      </c>
      <c r="E9" s="824"/>
      <c r="F9" s="99">
        <f>VLOOKUP($A9,'Base de données'!$SP$8:$SV$67,3,FALSE)</f>
        <v>109270</v>
      </c>
      <c r="G9" s="99">
        <f>VLOOKUP($A9,'Base de données'!$SP$8:$SV$67,5,FALSE)</f>
        <v>118452.595907</v>
      </c>
      <c r="H9" s="99">
        <f>VLOOKUP($A9,'Base de données'!$SP$8:$SV$67,7,FALSE)</f>
        <v>114989.02960792537</v>
      </c>
      <c r="I9" s="23"/>
      <c r="K9" s="739">
        <v>100</v>
      </c>
      <c r="L9" s="734"/>
      <c r="M9" s="734"/>
      <c r="N9" s="734"/>
      <c r="O9" s="736"/>
      <c r="Q9" s="23"/>
      <c r="R9" s="23"/>
      <c r="S9" s="23"/>
      <c r="T9" s="23"/>
      <c r="U9" s="23"/>
    </row>
    <row r="10" spans="1:21" customFormat="1" ht="13.5" customHeight="1" x14ac:dyDescent="0.2">
      <c r="A10" s="290" t="s">
        <v>640</v>
      </c>
      <c r="B10" s="99">
        <f>VLOOKUP($A10,'Base de données'!$SP$8:$SV$67,2,FALSE)</f>
        <v>147354</v>
      </c>
      <c r="C10" s="99">
        <f>VLOOKUP($A10,'Base de données'!$SP$8:$SV$67,4,FALSE)</f>
        <v>171528.10648700001</v>
      </c>
      <c r="D10" s="99">
        <f>VLOOKUP($A10,'Base de données'!$SP$8:$SV$67,6,FALSE)</f>
        <v>170942.73698937357</v>
      </c>
      <c r="E10" s="23"/>
      <c r="F10" s="99">
        <f>VLOOKUP($A10,'Base de données'!$SP$8:$SV$67,3,FALSE)</f>
        <v>141129</v>
      </c>
      <c r="G10" s="99">
        <f>VLOOKUP($A10,'Base de données'!$SP$8:$SV$67,5,FALSE)</f>
        <v>157107.07511099998</v>
      </c>
      <c r="H10" s="99">
        <f>VLOOKUP($A10,'Base de données'!$SP$8:$SV$67,7,FALSE)</f>
        <v>155371.6674649175</v>
      </c>
      <c r="I10" s="23"/>
      <c r="K10" s="739">
        <v>100</v>
      </c>
      <c r="L10" s="734"/>
      <c r="M10" s="734"/>
      <c r="N10" s="734"/>
      <c r="O10" s="736"/>
      <c r="Q10" s="23"/>
      <c r="R10" s="23"/>
      <c r="S10" s="23"/>
      <c r="T10" s="23"/>
      <c r="U10" s="23"/>
    </row>
    <row r="11" spans="1:21" ht="13.5" customHeight="1" x14ac:dyDescent="0.2">
      <c r="A11" s="290" t="s">
        <v>222</v>
      </c>
      <c r="B11" s="99">
        <f>VLOOKUP($A11,'Base de données'!$SP$8:$SV$67,2,FALSE)</f>
        <v>213599</v>
      </c>
      <c r="C11" s="99">
        <f>VLOOKUP($A11,'Base de données'!$SP$8:$SV$67,4,FALSE)</f>
        <v>242758.63516099987</v>
      </c>
      <c r="D11" s="99">
        <f>VLOOKUP($A11,'Base de données'!$SP$8:$SV$67,6,FALSE)</f>
        <v>241897.19993844215</v>
      </c>
      <c r="E11" s="35"/>
      <c r="F11" s="99">
        <f>VLOOKUP($A11,'Base de données'!$SP$8:$SV$67,3,FALSE)</f>
        <v>218104</v>
      </c>
      <c r="G11" s="99">
        <f>VLOOKUP($A11,'Base de données'!$SP$8:$SV$67,5,FALSE)</f>
        <v>247604.93051700003</v>
      </c>
      <c r="H11" s="99">
        <f>VLOOKUP($A11,'Base de données'!$SP$8:$SV$67,7,FALSE)</f>
        <v>245728.07103278555</v>
      </c>
      <c r="J11"/>
      <c r="K11" s="738">
        <v>100</v>
      </c>
      <c r="L11" s="734"/>
      <c r="M11" s="734"/>
      <c r="N11" s="734"/>
      <c r="O11" s="736"/>
    </row>
    <row r="12" spans="1:21" ht="14.25" customHeight="1" x14ac:dyDescent="0.2">
      <c r="B12" s="31"/>
      <c r="C12" s="31"/>
      <c r="D12" s="31"/>
      <c r="I12" s="42"/>
      <c r="J12"/>
      <c r="K12" s="738"/>
      <c r="L12" s="734"/>
      <c r="M12" s="734"/>
      <c r="N12" s="734"/>
      <c r="O12" s="736"/>
      <c r="P12" s="3"/>
    </row>
    <row r="13" spans="1:21" customFormat="1" ht="13.5" customHeight="1" x14ac:dyDescent="0.2">
      <c r="A13" s="23"/>
      <c r="B13" s="1015" t="s">
        <v>653</v>
      </c>
      <c r="C13" s="1015"/>
      <c r="D13" s="1015"/>
      <c r="E13" s="35"/>
      <c r="F13" s="197"/>
      <c r="G13" s="142"/>
      <c r="H13" s="142"/>
      <c r="K13" s="738"/>
      <c r="L13" s="734"/>
      <c r="M13" s="734"/>
      <c r="N13" s="734"/>
      <c r="O13" s="736"/>
      <c r="Q13" s="23"/>
      <c r="R13" s="23"/>
      <c r="S13" s="23"/>
      <c r="T13" s="23"/>
      <c r="U13" s="23"/>
    </row>
    <row r="14" spans="1:21" ht="13.5" customHeight="1" x14ac:dyDescent="0.2">
      <c r="A14" s="67"/>
      <c r="B14" s="294">
        <f>+Aides_traitements!$I$8</f>
        <v>1999</v>
      </c>
      <c r="C14" s="294">
        <f>+Aides_traitements!$I$9</f>
        <v>2010</v>
      </c>
      <c r="D14" s="294">
        <f>+Aides_traitements!$I$10</f>
        <v>2015</v>
      </c>
      <c r="G14" s="34"/>
      <c r="H14" s="34"/>
      <c r="I14" s="34"/>
      <c r="J14" s="34"/>
      <c r="K14" s="738"/>
      <c r="L14" s="734"/>
      <c r="M14" s="734"/>
      <c r="N14" s="734"/>
      <c r="O14" s="736"/>
    </row>
    <row r="15" spans="1:21" ht="13.5" customHeight="1" x14ac:dyDescent="0.2">
      <c r="A15" s="269" t="str">
        <f>INDEX(Aides_traitements!$A$5:$A$58,Sommaire!$C$6,1)</f>
        <v>Ballan-Miré</v>
      </c>
      <c r="B15" s="289">
        <f t="shared" ref="B15:D18" si="0">(B8/F8)*100</f>
        <v>48.392498325519092</v>
      </c>
      <c r="C15" s="289">
        <f t="shared" si="0"/>
        <v>62.552393195568676</v>
      </c>
      <c r="D15" s="289">
        <f t="shared" si="0"/>
        <v>75.163675926652331</v>
      </c>
      <c r="E15" s="35"/>
      <c r="G15" s="34"/>
      <c r="H15" s="34"/>
      <c r="I15" s="34"/>
      <c r="J15" s="34"/>
      <c r="K15" s="738"/>
      <c r="L15" s="734"/>
      <c r="M15" s="734"/>
      <c r="N15" s="734"/>
      <c r="O15" s="736"/>
    </row>
    <row r="16" spans="1:21" ht="13.5" customHeight="1" x14ac:dyDescent="0.2">
      <c r="A16" s="270" t="str">
        <f>VLOOKUP(A15,Aides_traitements!$A$5:$B$58,2,FALSE)</f>
        <v>Tours Métropole Val de Loire</v>
      </c>
      <c r="B16" s="263">
        <f t="shared" si="0"/>
        <v>117.67731307769745</v>
      </c>
      <c r="C16" s="263">
        <f t="shared" si="0"/>
        <v>125.16004609168621</v>
      </c>
      <c r="D16" s="263">
        <f t="shared" si="0"/>
        <v>127.88648651156001</v>
      </c>
      <c r="G16" s="34"/>
      <c r="H16" s="34"/>
      <c r="I16" s="34"/>
      <c r="J16" s="34"/>
      <c r="K16" s="738"/>
      <c r="L16" s="734"/>
      <c r="M16" s="734"/>
      <c r="N16" s="734"/>
      <c r="O16" s="736"/>
    </row>
    <row r="17" spans="1:16" ht="13.5" customHeight="1" x14ac:dyDescent="0.2">
      <c r="A17" s="290" t="s">
        <v>640</v>
      </c>
      <c r="B17" s="263">
        <f t="shared" si="0"/>
        <v>104.41085815105329</v>
      </c>
      <c r="C17" s="263">
        <f t="shared" si="0"/>
        <v>109.17911008515131</v>
      </c>
      <c r="D17" s="263">
        <f t="shared" si="0"/>
        <v>110.02182043773972</v>
      </c>
      <c r="E17" s="35"/>
      <c r="G17" s="34"/>
      <c r="H17" s="34"/>
      <c r="I17" s="34"/>
      <c r="J17" s="34"/>
      <c r="K17" s="738"/>
      <c r="L17" s="734"/>
      <c r="M17" s="734"/>
      <c r="N17" s="734"/>
      <c r="O17" s="736"/>
    </row>
    <row r="18" spans="1:16" ht="13.5" customHeight="1" x14ac:dyDescent="0.2">
      <c r="A18" s="290" t="s">
        <v>222</v>
      </c>
      <c r="B18" s="263">
        <f t="shared" si="0"/>
        <v>97.934471628214055</v>
      </c>
      <c r="C18" s="263">
        <f t="shared" si="0"/>
        <v>98.042730673463936</v>
      </c>
      <c r="D18" s="263">
        <f t="shared" si="0"/>
        <v>98.441012018593398</v>
      </c>
      <c r="G18" s="34"/>
      <c r="H18" s="34"/>
      <c r="I18" s="34"/>
      <c r="J18" s="34"/>
      <c r="K18" s="738"/>
      <c r="L18" s="734"/>
      <c r="M18" s="734"/>
      <c r="N18" s="734"/>
      <c r="O18" s="736"/>
    </row>
    <row r="19" spans="1:16" ht="10.5" customHeight="1" x14ac:dyDescent="0.2">
      <c r="A19" s="141" t="str">
        <f>CONCATENATE("Sources : INSEE, RP",$B$14," à RP",$D$14," exploitations principales - lieu de travail et lieu de résidence")</f>
        <v>Sources : INSEE, RP1999 à RP2015 exploitations principales - lieu de travail et lieu de résidence</v>
      </c>
      <c r="B19" s="31"/>
      <c r="C19" s="31"/>
      <c r="D19" s="31"/>
      <c r="E19" s="31"/>
      <c r="I19" s="42"/>
      <c r="J19"/>
      <c r="K19" s="738"/>
      <c r="L19" s="734"/>
      <c r="M19" s="734"/>
      <c r="N19" s="734"/>
      <c r="O19" s="736"/>
      <c r="P19" s="3"/>
    </row>
    <row r="20" spans="1:16" ht="14.25" customHeight="1" x14ac:dyDescent="0.2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738"/>
      <c r="L20" s="734"/>
      <c r="M20" s="734"/>
      <c r="N20" s="734"/>
      <c r="O20" s="736"/>
    </row>
    <row r="21" spans="1:16" ht="14.25" customHeight="1" x14ac:dyDescent="0.2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</row>
    <row r="22" spans="1:16" s="81" customFormat="1" ht="15" customHeight="1" x14ac:dyDescent="0.25">
      <c r="A22" s="726" t="s">
        <v>276</v>
      </c>
      <c r="B22" s="727"/>
      <c r="C22" s="727"/>
      <c r="D22" s="727"/>
      <c r="E22" s="727"/>
      <c r="F22" s="733"/>
      <c r="G22" s="727"/>
      <c r="H22" s="727"/>
      <c r="I22" s="727"/>
      <c r="J22" s="727"/>
      <c r="K22" s="727"/>
      <c r="L22" s="727"/>
      <c r="M22" s="727"/>
      <c r="N22" s="727"/>
      <c r="O22" s="727"/>
    </row>
    <row r="23" spans="1:16" s="3" customFormat="1" ht="14.25" customHeight="1" x14ac:dyDescent="0.2">
      <c r="A23"/>
      <c r="B23"/>
      <c r="C23"/>
      <c r="D23"/>
      <c r="E23"/>
      <c r="F23"/>
      <c r="G23"/>
      <c r="H23"/>
      <c r="I23"/>
      <c r="J23" s="9"/>
      <c r="K23" s="738"/>
      <c r="L23" s="728"/>
      <c r="M23" s="728"/>
      <c r="N23" s="728"/>
      <c r="O23" s="729"/>
    </row>
    <row r="24" spans="1:16" s="3" customFormat="1" ht="13.5" customHeight="1" x14ac:dyDescent="0.25">
      <c r="A24" s="1026" t="str">
        <f>CONCATENATE("Type d'activité de la population âgée de 15 à 64 ans en ",Aides_traitements!$I$10)</f>
        <v>Type d'activité de la population âgée de 15 à 64 ans en 2015</v>
      </c>
      <c r="B24" s="1031" t="s">
        <v>106</v>
      </c>
      <c r="C24" s="1032"/>
      <c r="D24" s="1032"/>
      <c r="E24" s="1032"/>
      <c r="F24" s="1032"/>
      <c r="G24" s="1032"/>
      <c r="H24" s="1032"/>
      <c r="I24" s="1033"/>
      <c r="J24" s="9"/>
      <c r="K24" s="730"/>
      <c r="L24" s="728"/>
      <c r="M24" s="728"/>
      <c r="N24" s="728"/>
      <c r="O24" s="729"/>
    </row>
    <row r="25" spans="1:16" s="3" customFormat="1" ht="13.5" customHeight="1" x14ac:dyDescent="0.2">
      <c r="A25" s="1026"/>
      <c r="B25" s="825" t="s">
        <v>269</v>
      </c>
      <c r="C25" s="976"/>
      <c r="D25" s="826"/>
      <c r="E25" s="825" t="s">
        <v>270</v>
      </c>
      <c r="F25" s="976"/>
      <c r="G25" s="976"/>
      <c r="H25" s="826"/>
      <c r="I25" s="1034" t="s">
        <v>275</v>
      </c>
      <c r="J25"/>
      <c r="K25" s="730"/>
      <c r="L25" s="728"/>
      <c r="M25" s="728"/>
      <c r="N25" s="728"/>
      <c r="O25" s="729"/>
    </row>
    <row r="26" spans="1:16" s="3" customFormat="1" ht="34.5" customHeight="1" x14ac:dyDescent="0.2">
      <c r="A26" s="1027"/>
      <c r="B26" s="283" t="s">
        <v>272</v>
      </c>
      <c r="C26" s="594" t="s">
        <v>221</v>
      </c>
      <c r="D26" s="592" t="s">
        <v>267</v>
      </c>
      <c r="E26" s="283" t="s">
        <v>273</v>
      </c>
      <c r="F26" s="594" t="s">
        <v>329</v>
      </c>
      <c r="G26" s="592" t="s">
        <v>271</v>
      </c>
      <c r="H26" s="593" t="s">
        <v>268</v>
      </c>
      <c r="I26" s="1035"/>
      <c r="J26"/>
      <c r="K26" s="731" t="str">
        <f>CONCATENATE("Type d'activité de la population âgée de
15 à 64 ans en ",INDEX(Aides_traitements!$E$4:$E$5,Sommaire!$G$6,1)," et ",Aides_traitements!$I$10)</f>
        <v>Type d'activité de la population âgée de
15 à 64 ans en 1999 et 2015</v>
      </c>
      <c r="L26" s="728"/>
      <c r="M26" s="728"/>
      <c r="N26" s="728"/>
      <c r="O26" s="729"/>
    </row>
    <row r="27" spans="1:16" s="3" customFormat="1" ht="12.95" customHeight="1" x14ac:dyDescent="0.2">
      <c r="A27" s="269" t="str">
        <f>INDEX(Aides_traitements!$A$5:$A$58,Sommaire!$C$6,1)</f>
        <v>Ballan-Miré</v>
      </c>
      <c r="B27" s="268">
        <f>SUM(C27:D27)</f>
        <v>3574.4405774090869</v>
      </c>
      <c r="C27" s="267">
        <f>VLOOKUP($A27,'Base de données'!$SX$8:$TN$67,13,FALSE)</f>
        <v>3219.8362581755123</v>
      </c>
      <c r="D27" s="267">
        <f>VLOOKUP($A27,'Base de données'!$SX$8:$TN$67,14,FALSE)</f>
        <v>354.60431923357481</v>
      </c>
      <c r="E27" s="268">
        <f>SUM(F27:H27)</f>
        <v>1209.1664350405174</v>
      </c>
      <c r="F27" s="267">
        <f>VLOOKUP($A27,'Base de données'!$SX$8:$TN$67,15,FALSE)</f>
        <v>491.29536966439412</v>
      </c>
      <c r="G27" s="403">
        <f>VLOOKUP($A27,'Base de données'!$SX$8:$TN$67,16,FALSE)</f>
        <v>491.40081886502338</v>
      </c>
      <c r="H27" s="403">
        <f>VLOOKUP($A27,'Base de données'!$SX$8:$TN$67,17,FALSE)</f>
        <v>226.47024651109996</v>
      </c>
      <c r="I27" s="267">
        <f>B27+E27</f>
        <v>4783.6070124496046</v>
      </c>
      <c r="J27"/>
      <c r="K27" s="730"/>
      <c r="L27" s="728"/>
      <c r="M27" s="728"/>
      <c r="N27" s="728"/>
      <c r="O27" s="729"/>
    </row>
    <row r="28" spans="1:16" s="3" customFormat="1" ht="12.95" customHeight="1" x14ac:dyDescent="0.2">
      <c r="A28" s="270" t="str">
        <f>VLOOKUP(A27,Aides_traitements!$A$5:$B$58,2,FALSE)</f>
        <v>Tours Métropole Val de Loire</v>
      </c>
      <c r="B28" s="118">
        <f>SUM(C28:D28)</f>
        <v>134026.34331953351</v>
      </c>
      <c r="C28" s="99">
        <f>VLOOKUP($A28,'Base de données'!$SX$8:$TN$67,13,FALSE)</f>
        <v>113585.31873685126</v>
      </c>
      <c r="D28" s="99">
        <f>VLOOKUP($A28,'Base de données'!$SX$8:$TN$67,14,FALSE)</f>
        <v>20441.024582682243</v>
      </c>
      <c r="E28" s="118">
        <f>SUM(F28:H28)</f>
        <v>53772.296072657467</v>
      </c>
      <c r="F28" s="99">
        <f>VLOOKUP($A28,'Base de données'!$SX$8:$TN$67,15,FALSE)</f>
        <v>27651.146837519838</v>
      </c>
      <c r="G28" s="131">
        <f>VLOOKUP($A28,'Base de données'!$SX$8:$TN$67,16,FALSE)</f>
        <v>13617.113451146883</v>
      </c>
      <c r="H28" s="131">
        <f>VLOOKUP($A28,'Base de données'!$SX$8:$TN$67,17,FALSE)</f>
        <v>12504.035783990746</v>
      </c>
      <c r="I28" s="99">
        <f t="shared" ref="I28:I30" si="1">B28+E28</f>
        <v>187798.63939219096</v>
      </c>
      <c r="J28"/>
      <c r="K28" s="730"/>
      <c r="L28" s="728"/>
      <c r="M28" s="728"/>
      <c r="N28" s="728"/>
      <c r="O28" s="729"/>
    </row>
    <row r="29" spans="1:16" s="3" customFormat="1" ht="12.95" customHeight="1" x14ac:dyDescent="0.2">
      <c r="A29" s="270" t="s">
        <v>640</v>
      </c>
      <c r="B29" s="118">
        <f>SUM(C29:D29)</f>
        <v>177621.88536614389</v>
      </c>
      <c r="C29" s="99">
        <f>VLOOKUP($A29,'Base de données'!$SX$8:$TN$67,13,FALSE)</f>
        <v>153544.28632519566</v>
      </c>
      <c r="D29" s="99">
        <f>VLOOKUP($A29,'Base de données'!$SX$8:$TN$67,14,FALSE)</f>
        <v>24077.599040948222</v>
      </c>
      <c r="E29" s="118">
        <f>SUM(F29:H29)</f>
        <v>66193.801658055192</v>
      </c>
      <c r="F29" s="99">
        <f>VLOOKUP($A29,'Base de données'!$SX$8:$TN$67,15,FALSE)</f>
        <v>32495.839872271827</v>
      </c>
      <c r="G29" s="131">
        <f>VLOOKUP($A29,'Base de données'!$SX$8:$TN$67,16,FALSE)</f>
        <v>18564.477313801115</v>
      </c>
      <c r="H29" s="131">
        <f>VLOOKUP($A29,'Base de données'!$SX$8:$TN$67,17,FALSE)</f>
        <v>15133.484471982249</v>
      </c>
      <c r="I29" s="99">
        <f t="shared" si="1"/>
        <v>243815.68702419908</v>
      </c>
      <c r="J29"/>
      <c r="K29" s="730"/>
      <c r="L29" s="728"/>
      <c r="M29" s="728"/>
      <c r="N29" s="728"/>
      <c r="O29" s="729"/>
    </row>
    <row r="30" spans="1:16" s="3" customFormat="1" ht="12.95" customHeight="1" x14ac:dyDescent="0.2">
      <c r="A30" s="270" t="s">
        <v>222</v>
      </c>
      <c r="B30" s="118">
        <f>SUM(C30:D30)</f>
        <v>278774.56444748933</v>
      </c>
      <c r="C30" s="99">
        <f>VLOOKUP($A30,'Base de données'!$SX$8:$TN$67,13,FALSE)</f>
        <v>242908.50180362188</v>
      </c>
      <c r="D30" s="99">
        <f>VLOOKUP($A30,'Base de données'!$SX$8:$TN$67,14,FALSE)</f>
        <v>35866.062643867466</v>
      </c>
      <c r="E30" s="118">
        <f>SUM(F30:H30)</f>
        <v>98400.298346243595</v>
      </c>
      <c r="F30" s="99">
        <f>VLOOKUP($A30,'Base de données'!$SX$8:$TN$67,15,FALSE)</f>
        <v>42578.187897634292</v>
      </c>
      <c r="G30" s="131">
        <f>VLOOKUP($A30,'Base de données'!$SX$8:$TN$67,16,FALSE)</f>
        <v>31502.238072120195</v>
      </c>
      <c r="H30" s="131">
        <f>VLOOKUP($A30,'Base de données'!$SX$8:$TN$67,17,FALSE)</f>
        <v>24319.872376489107</v>
      </c>
      <c r="I30" s="99">
        <f t="shared" si="1"/>
        <v>377174.8627937329</v>
      </c>
      <c r="J30"/>
      <c r="K30" s="730"/>
      <c r="L30" s="728"/>
      <c r="M30" s="728"/>
      <c r="N30" s="728"/>
      <c r="O30" s="729"/>
    </row>
    <row r="31" spans="1:16" ht="14.25" customHeight="1" x14ac:dyDescent="0.2">
      <c r="A31"/>
      <c r="C31"/>
      <c r="D31" s="813"/>
      <c r="E31"/>
      <c r="F31"/>
      <c r="G31"/>
      <c r="J31"/>
      <c r="K31" s="730"/>
      <c r="L31" s="728"/>
      <c r="M31" s="728"/>
      <c r="N31" s="728"/>
      <c r="O31" s="729"/>
    </row>
    <row r="32" spans="1:16" ht="13.5" customHeight="1" x14ac:dyDescent="0.25">
      <c r="A32"/>
      <c r="B32" s="1028" t="s">
        <v>217</v>
      </c>
      <c r="C32" s="1028"/>
      <c r="D32" s="1028"/>
      <c r="E32" s="1028"/>
      <c r="F32" s="1028"/>
      <c r="G32" s="1028"/>
      <c r="H32" s="1028"/>
      <c r="J32"/>
      <c r="K32" s="730"/>
      <c r="L32" s="728"/>
      <c r="M32" s="728"/>
      <c r="N32" s="728"/>
      <c r="O32" s="729"/>
    </row>
    <row r="33" spans="1:19" ht="13.5" customHeight="1" x14ac:dyDescent="0.2">
      <c r="A33" s="983"/>
      <c r="B33" s="985" t="s">
        <v>269</v>
      </c>
      <c r="C33" s="985"/>
      <c r="D33" s="985"/>
      <c r="E33" s="985" t="s">
        <v>270</v>
      </c>
      <c r="F33" s="985"/>
      <c r="G33" s="985"/>
      <c r="H33" s="985"/>
      <c r="I33" s="3"/>
      <c r="J33"/>
      <c r="K33" s="730"/>
      <c r="L33" s="728"/>
      <c r="M33" s="728"/>
      <c r="N33" s="728"/>
      <c r="O33" s="729"/>
    </row>
    <row r="34" spans="1:19" ht="34.5" customHeight="1" x14ac:dyDescent="0.2">
      <c r="A34" s="983"/>
      <c r="B34" s="316" t="s">
        <v>274</v>
      </c>
      <c r="C34" s="594" t="s">
        <v>221</v>
      </c>
      <c r="D34" s="592" t="s">
        <v>267</v>
      </c>
      <c r="E34" s="316" t="s">
        <v>274</v>
      </c>
      <c r="F34" s="594" t="s">
        <v>329</v>
      </c>
      <c r="G34" s="592" t="s">
        <v>271</v>
      </c>
      <c r="H34" s="593" t="s">
        <v>268</v>
      </c>
      <c r="I34"/>
      <c r="J34"/>
      <c r="K34" s="730"/>
      <c r="L34" s="728"/>
      <c r="M34" s="728"/>
      <c r="N34" s="728"/>
      <c r="O34" s="729"/>
    </row>
    <row r="35" spans="1:19" ht="12.95" customHeight="1" x14ac:dyDescent="0.2">
      <c r="A35" s="519" t="str">
        <f>INDEX(Aides_traitements!$A$5:$A$58,Sommaire!$C$6,1)</f>
        <v>Ballan-Miré</v>
      </c>
      <c r="B35" s="410">
        <f t="shared" ref="B35:H38" si="2">B27/$I27</f>
        <v>0.74722705441864379</v>
      </c>
      <c r="C35" s="410">
        <f t="shared" si="2"/>
        <v>0.67309798856714365</v>
      </c>
      <c r="D35" s="410">
        <f t="shared" si="2"/>
        <v>7.4129065851500184E-2</v>
      </c>
      <c r="E35" s="410">
        <f t="shared" si="2"/>
        <v>0.2527729455813561</v>
      </c>
      <c r="F35" s="410">
        <f t="shared" si="2"/>
        <v>0.10270395715738573</v>
      </c>
      <c r="G35" s="410">
        <f t="shared" si="2"/>
        <v>0.10272600102519402</v>
      </c>
      <c r="H35" s="410">
        <f t="shared" si="2"/>
        <v>4.7342987398776383E-2</v>
      </c>
      <c r="I35"/>
      <c r="J35"/>
      <c r="K35" s="730"/>
      <c r="L35" s="728"/>
      <c r="M35" s="728"/>
      <c r="N35" s="728"/>
      <c r="O35" s="729"/>
    </row>
    <row r="36" spans="1:19" ht="12.95" customHeight="1" x14ac:dyDescent="0.2">
      <c r="A36" s="290" t="str">
        <f>VLOOKUP(A35,Aides_traitements!$A$5:$B$58,2,FALSE)</f>
        <v>Tours Métropole Val de Loire</v>
      </c>
      <c r="B36" s="146">
        <f t="shared" si="2"/>
        <v>0.71367047042145182</v>
      </c>
      <c r="C36" s="146">
        <f t="shared" si="2"/>
        <v>0.60482503549796407</v>
      </c>
      <c r="D36" s="146">
        <f t="shared" si="2"/>
        <v>0.10884543492348764</v>
      </c>
      <c r="E36" s="146">
        <f t="shared" si="2"/>
        <v>0.28632952957854829</v>
      </c>
      <c r="F36" s="146">
        <f t="shared" si="2"/>
        <v>0.14723827034643377</v>
      </c>
      <c r="G36" s="146">
        <f t="shared" si="2"/>
        <v>7.2509116653978856E-2</v>
      </c>
      <c r="H36" s="146">
        <f t="shared" si="2"/>
        <v>6.6582142578135675E-2</v>
      </c>
      <c r="I36"/>
      <c r="J36"/>
      <c r="K36" s="730"/>
      <c r="L36" s="728"/>
      <c r="M36" s="728"/>
      <c r="N36" s="728"/>
      <c r="O36" s="729"/>
    </row>
    <row r="37" spans="1:19" ht="12.95" customHeight="1" x14ac:dyDescent="0.2">
      <c r="A37" s="290" t="s">
        <v>640</v>
      </c>
      <c r="B37" s="146">
        <f t="shared" si="2"/>
        <v>0.72850884836017404</v>
      </c>
      <c r="C37" s="146">
        <f t="shared" si="2"/>
        <v>0.62975556740922967</v>
      </c>
      <c r="D37" s="146">
        <f t="shared" si="2"/>
        <v>9.8753280950944239E-2</v>
      </c>
      <c r="E37" s="146">
        <f t="shared" si="2"/>
        <v>0.27149115163982601</v>
      </c>
      <c r="F37" s="146">
        <f t="shared" si="2"/>
        <v>0.13328034905746883</v>
      </c>
      <c r="G37" s="146">
        <f t="shared" si="2"/>
        <v>7.6141439217397702E-2</v>
      </c>
      <c r="H37" s="146">
        <f t="shared" si="2"/>
        <v>6.2069363364959475E-2</v>
      </c>
      <c r="I37" s="3"/>
      <c r="J37"/>
      <c r="K37" s="730"/>
      <c r="L37" s="728"/>
      <c r="M37" s="728"/>
      <c r="N37" s="728"/>
      <c r="O37" s="729"/>
    </row>
    <row r="38" spans="1:19" s="3" customFormat="1" ht="12.95" customHeight="1" x14ac:dyDescent="0.2">
      <c r="A38" s="290" t="s">
        <v>222</v>
      </c>
      <c r="B38" s="146">
        <f t="shared" si="2"/>
        <v>0.73911225785994084</v>
      </c>
      <c r="C38" s="146">
        <f t="shared" si="2"/>
        <v>0.64402091911533943</v>
      </c>
      <c r="D38" s="146">
        <f t="shared" si="2"/>
        <v>9.5091338744601545E-2</v>
      </c>
      <c r="E38" s="146">
        <f t="shared" si="2"/>
        <v>0.26088774214005922</v>
      </c>
      <c r="F38" s="146">
        <f t="shared" si="2"/>
        <v>0.11288713034123696</v>
      </c>
      <c r="G38" s="146">
        <f t="shared" si="2"/>
        <v>8.3521573624454254E-2</v>
      </c>
      <c r="H38" s="146">
        <f t="shared" si="2"/>
        <v>6.4479038174367981E-2</v>
      </c>
      <c r="J38"/>
      <c r="K38" s="730"/>
      <c r="L38" s="728"/>
      <c r="M38" s="728"/>
      <c r="N38" s="728"/>
      <c r="O38" s="729"/>
    </row>
    <row r="39" spans="1:19" s="3" customFormat="1" ht="10.5" customHeight="1" x14ac:dyDescent="0.2">
      <c r="A39" s="122" t="str">
        <f>CONCATENATE("Source : INSEE, RP",Aides_traitements!$I$10," exploitation principale - lieu de résidence                     Champ : Personnes âgées de 15 à 64 ans.")</f>
        <v>Source : INSEE, RP2015 exploitation principale - lieu de résidence                     Champ : Personnes âgées de 15 à 64 ans.</v>
      </c>
      <c r="B39"/>
      <c r="C39"/>
      <c r="D39"/>
      <c r="E39"/>
      <c r="F39" s="23"/>
      <c r="J39" s="9"/>
      <c r="K39" s="730"/>
      <c r="L39" s="728"/>
      <c r="M39" s="728"/>
      <c r="N39" s="728"/>
      <c r="O39" s="729"/>
    </row>
    <row r="40" spans="1:19" ht="14.25" customHeight="1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</row>
    <row r="41" spans="1:19" ht="14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9" ht="13.5" customHeight="1" x14ac:dyDescent="0.2">
      <c r="A42" s="1026" t="str">
        <f>CONCATENATE("Catégorie socioprofessionnelle des actifs occupés âgés 
de 15 à 64 ans en ",Aides_traitements!$I$10)</f>
        <v>Catégorie socioprofessionnelle des actifs occupés âgés 
de 15 à 64 ans en 2015</v>
      </c>
      <c r="B42" s="984" t="s">
        <v>106</v>
      </c>
      <c r="C42" s="984"/>
      <c r="D42" s="984"/>
      <c r="E42" s="984"/>
      <c r="F42" s="984"/>
      <c r="G42" s="984"/>
      <c r="H42" s="33"/>
      <c r="I42" s="33"/>
      <c r="J42" s="33"/>
      <c r="K42" s="738"/>
      <c r="L42" s="734"/>
      <c r="M42" s="734"/>
      <c r="N42" s="734"/>
      <c r="O42" s="736"/>
    </row>
    <row r="43" spans="1:19" s="3" customFormat="1" ht="36" customHeight="1" x14ac:dyDescent="0.2">
      <c r="A43" s="1027"/>
      <c r="B43" s="291" t="s">
        <v>81</v>
      </c>
      <c r="C43" s="291" t="s">
        <v>82</v>
      </c>
      <c r="D43" s="291" t="s">
        <v>105</v>
      </c>
      <c r="E43" s="291" t="s">
        <v>90</v>
      </c>
      <c r="F43" s="291" t="s">
        <v>84</v>
      </c>
      <c r="G43" s="291" t="s">
        <v>85</v>
      </c>
      <c r="J43"/>
      <c r="K43" s="740" t="str">
        <f>CONCATENATE("Catégorie socioprofessionnelle des actifs occupés âgés de 15 à 64 ans en ",INDEX(Aides_traitements!$E$4:$E$5,Sommaire!$G$6,1)," et ",Aides_traitements!$I$10)</f>
        <v>Catégorie socioprofessionnelle des actifs occupés âgés de 15 à 64 ans en 1999 et 2015</v>
      </c>
      <c r="L43" s="734"/>
      <c r="M43" s="734"/>
      <c r="N43" s="734"/>
      <c r="O43" s="736"/>
    </row>
    <row r="44" spans="1:19" s="3" customFormat="1" ht="12.95" customHeight="1" x14ac:dyDescent="0.2">
      <c r="A44" s="269" t="str">
        <f>INDEX(Aides_traitements!$A$5:$A$58,Sommaire!$C$6,1)</f>
        <v>Ballan-Miré</v>
      </c>
      <c r="B44" s="267">
        <f>IF(Démographie!$H6&lt;2001,"s",VLOOKUP($A44,'Base de données'!$TP$8:$UH$75,14,FALSE))</f>
        <v>4.9525742909717199</v>
      </c>
      <c r="C44" s="267">
        <f>IF(Démographie!$H6&lt;2001,"s",VLOOKUP($A44,'Base de données'!$TP$8:$UH$75,15,FALSE))</f>
        <v>179.66262954851149</v>
      </c>
      <c r="D44" s="267">
        <f>IF(Démographie!$H6&lt;2001,"s",VLOOKUP($A44,'Base de données'!$TP$8:$UH$75,16,FALSE))</f>
        <v>614.1192120804933</v>
      </c>
      <c r="E44" s="267">
        <f>IF(Démographie!$H6&lt;2001,"s",VLOOKUP($A44,'Base de données'!$TP$8:$UH$75,17,FALSE))</f>
        <v>1010.3251553582307</v>
      </c>
      <c r="F44" s="267">
        <f>IF(Démographie!$H6&lt;2001,"s",VLOOKUP($A44,'Base de données'!$TP$8:$UH$75,18,FALSE))</f>
        <v>856.79535233810759</v>
      </c>
      <c r="G44" s="267">
        <f>IF(Démographie!$H6&lt;2001,"s",VLOOKUP($A44,'Base de données'!$TP$8:$UH$75,19,FALSE))</f>
        <v>490.3048548062003</v>
      </c>
      <c r="H44"/>
      <c r="J44"/>
      <c r="K44" s="738"/>
      <c r="L44" s="734"/>
      <c r="M44" s="734"/>
      <c r="N44" s="734"/>
      <c r="O44" s="736"/>
      <c r="P44"/>
      <c r="Q44"/>
      <c r="R44"/>
      <c r="S44"/>
    </row>
    <row r="45" spans="1:19" s="3" customFormat="1" ht="12.95" customHeight="1" x14ac:dyDescent="0.2">
      <c r="A45" s="270" t="str">
        <f>VLOOKUP(A44,Aides_traitements!$A$5:$B$58,2,FALSE)</f>
        <v>Tours Métropole Val de Loire</v>
      </c>
      <c r="B45" s="99">
        <f>IF(Démographie!$H7&lt;2001,"s",VLOOKUP($A45,'Base de données'!$TP$8:$UH$75,14,FALSE))</f>
        <v>197.6347436942784</v>
      </c>
      <c r="C45" s="99">
        <f>IF(Démographie!$H7&lt;2001,"s",VLOOKUP($A45,'Base de données'!$TP$8:$UH$75,15,FALSE))</f>
        <v>5377.0101846877096</v>
      </c>
      <c r="D45" s="99">
        <f>IF(Démographie!$H7&lt;2001,"s",VLOOKUP($A45,'Base de données'!$TP$8:$UH$75,16,FALSE))</f>
        <v>23471.763325529046</v>
      </c>
      <c r="E45" s="99">
        <f>IF(Démographie!$H7&lt;2001,"s",VLOOKUP($A45,'Base de données'!$TP$8:$UH$75,17,FALSE))</f>
        <v>32596.014364223436</v>
      </c>
      <c r="F45" s="99">
        <f>IF(Démographie!$H7&lt;2001,"s",VLOOKUP($A45,'Base de données'!$TP$8:$UH$75,18,FALSE))</f>
        <v>32292.844485921432</v>
      </c>
      <c r="G45" s="99">
        <f>IF(Démographie!$H7&lt;2001,"s",VLOOKUP($A45,'Base de données'!$TP$8:$UH$75,19,FALSE))</f>
        <v>19726.30765416097</v>
      </c>
      <c r="H45"/>
      <c r="J45"/>
      <c r="K45" s="738"/>
      <c r="L45" s="734"/>
      <c r="M45" s="734"/>
      <c r="N45" s="734"/>
      <c r="O45" s="736"/>
      <c r="P45"/>
      <c r="Q45"/>
      <c r="R45"/>
      <c r="S45"/>
    </row>
    <row r="46" spans="1:19" s="3" customFormat="1" ht="12.95" customHeight="1" x14ac:dyDescent="0.2">
      <c r="A46" s="270" t="s">
        <v>640</v>
      </c>
      <c r="B46" s="99">
        <f>IF(Démographie!$H8&lt;2001,"s",VLOOKUP($A46,'Base de données'!$TP$8:$UH$75,14,FALSE))</f>
        <v>732.94965229385787</v>
      </c>
      <c r="C46" s="99">
        <f>IF(Démographie!$H8&lt;2001,"s",VLOOKUP($A46,'Base de données'!$TP$8:$UH$75,15,FALSE))</f>
        <v>7804.4827956680938</v>
      </c>
      <c r="D46" s="99">
        <f>IF(Démographie!$H8&lt;2001,"s",VLOOKUP($A46,'Base de données'!$TP$8:$UH$75,16,FALSE))</f>
        <v>29458.72109745019</v>
      </c>
      <c r="E46" s="99">
        <f>IF(Démographie!$H8&lt;2001,"s",VLOOKUP($A46,'Base de données'!$TP$8:$UH$75,17,FALSE))</f>
        <v>44787.493216017479</v>
      </c>
      <c r="F46" s="99">
        <f>IF(Démographie!$H8&lt;2001,"s",VLOOKUP($A46,'Base de données'!$TP$8:$UH$75,18,FALSE))</f>
        <v>43114.329700098788</v>
      </c>
      <c r="G46" s="99">
        <f>IF(Démographie!$H8&lt;2001,"s",VLOOKUP($A46,'Base de données'!$TP$8:$UH$75,19,FALSE))</f>
        <v>27726.974738986723</v>
      </c>
      <c r="H46"/>
      <c r="J46"/>
      <c r="K46" s="738"/>
      <c r="L46" s="734"/>
      <c r="M46" s="734"/>
      <c r="N46" s="734"/>
      <c r="O46" s="736"/>
      <c r="P46"/>
      <c r="Q46"/>
      <c r="R46"/>
      <c r="S46"/>
    </row>
    <row r="47" spans="1:19" s="3" customFormat="1" ht="12.95" customHeight="1" x14ac:dyDescent="0.2">
      <c r="A47" s="270" t="s">
        <v>222</v>
      </c>
      <c r="B47" s="99">
        <f>IF(Démographie!$H9&lt;2001,"s",VLOOKUP($A47,'Base de données'!$TP$8:$UH$75,14,FALSE))</f>
        <v>3584.6125072535501</v>
      </c>
      <c r="C47" s="99">
        <f>IF(Démographie!$H9&lt;2001,"s",VLOOKUP($A47,'Base de données'!$TP$8:$UH$75,15,FALSE))</f>
        <v>14310.504519434753</v>
      </c>
      <c r="D47" s="99">
        <f>IF(Démographie!$H9&lt;2001,"s",VLOOKUP($A47,'Base de données'!$TP$8:$UH$75,16,FALSE))</f>
        <v>38415.786148730171</v>
      </c>
      <c r="E47" s="99">
        <f>IF(Démographie!$H9&lt;2001,"s",VLOOKUP($A47,'Base de données'!$TP$8:$UH$75,17,FALSE))</f>
        <v>66292.797077628231</v>
      </c>
      <c r="F47" s="99">
        <f>IF(Démographie!$H9&lt;2001,"s",VLOOKUP($A47,'Base de données'!$TP$8:$UH$75,18,FALSE))</f>
        <v>68810.432247500969</v>
      </c>
      <c r="G47" s="99">
        <f>IF(Démographie!$H9&lt;2001,"s",VLOOKUP($A47,'Base de données'!$TP$8:$UH$75,19,FALSE))</f>
        <v>51938.545911828456</v>
      </c>
      <c r="H47" s="12"/>
      <c r="J47"/>
      <c r="K47" s="738"/>
      <c r="L47" s="734"/>
      <c r="M47" s="734"/>
      <c r="N47" s="734"/>
      <c r="O47" s="736"/>
      <c r="P47"/>
      <c r="Q47"/>
      <c r="R47"/>
      <c r="S47"/>
    </row>
    <row r="48" spans="1:19" s="3" customFormat="1" ht="14.25" customHeight="1" x14ac:dyDescent="0.2">
      <c r="A48" s="24"/>
      <c r="B48" s="812"/>
      <c r="C48" s="812"/>
      <c r="D48" s="812"/>
      <c r="E48" s="812"/>
      <c r="F48" s="812"/>
      <c r="G48" s="812"/>
      <c r="J48"/>
      <c r="K48" s="738"/>
      <c r="L48" s="734"/>
      <c r="M48" s="734"/>
      <c r="N48" s="734"/>
      <c r="O48" s="736"/>
      <c r="P48"/>
      <c r="Q48"/>
      <c r="R48"/>
      <c r="S48"/>
    </row>
    <row r="49" spans="1:19" s="3" customFormat="1" ht="13.5" customHeight="1" x14ac:dyDescent="0.2">
      <c r="A49" s="24"/>
      <c r="B49" s="985" t="s">
        <v>217</v>
      </c>
      <c r="C49" s="985"/>
      <c r="D49" s="985"/>
      <c r="E49" s="985"/>
      <c r="F49" s="985"/>
      <c r="G49" s="985"/>
      <c r="J49"/>
      <c r="K49" s="738"/>
      <c r="L49" s="734"/>
      <c r="M49" s="734"/>
      <c r="N49" s="734"/>
      <c r="O49" s="736"/>
      <c r="P49"/>
      <c r="Q49"/>
      <c r="R49"/>
      <c r="S49"/>
    </row>
    <row r="50" spans="1:19" s="3" customFormat="1" ht="36" customHeight="1" x14ac:dyDescent="0.2">
      <c r="A50" s="66"/>
      <c r="B50" s="292" t="s">
        <v>81</v>
      </c>
      <c r="C50" s="292" t="s">
        <v>109</v>
      </c>
      <c r="D50" s="292" t="s">
        <v>105</v>
      </c>
      <c r="E50" s="292" t="s">
        <v>90</v>
      </c>
      <c r="F50" s="292" t="s">
        <v>84</v>
      </c>
      <c r="G50" s="292" t="s">
        <v>85</v>
      </c>
      <c r="J50"/>
      <c r="K50" s="738"/>
      <c r="L50" s="734"/>
      <c r="M50" s="734"/>
      <c r="N50" s="734"/>
      <c r="O50" s="736"/>
      <c r="P50"/>
      <c r="Q50"/>
      <c r="R50"/>
      <c r="S50"/>
    </row>
    <row r="51" spans="1:19" ht="12.95" customHeight="1" x14ac:dyDescent="0.2">
      <c r="A51" s="269" t="str">
        <f>INDEX(Aides_traitements!$A$5:$A$58,Sommaire!$C$6,1)</f>
        <v>Ballan-Miré</v>
      </c>
      <c r="B51" s="410">
        <f>VLOOKUP($A51,'Base de données'!$TP$8:$UH$75,14,FALSE)/(VLOOKUP($A51,'Base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1.5691773036430601E-3</v>
      </c>
      <c r="C51" s="410">
        <f>VLOOKUP($A51,'Base de données'!$TP$8:$UH$75,15,FALSE)/(VLOOKUP($A51,'Base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5.6924440510520966E-2</v>
      </c>
      <c r="D51" s="410">
        <f>VLOOKUP($A51,'Base de données'!$TP$8:$UH$75,16,FALSE)/(VLOOKUP($A51,'Base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0.19457798565173945</v>
      </c>
      <c r="E51" s="410">
        <f>VLOOKUP($A51,'Base de données'!$TP$8:$UH$75,17,FALSE)/(VLOOKUP($A51,'Base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0.3201121699431842</v>
      </c>
      <c r="F51" s="410">
        <f>VLOOKUP($A51,'Base de données'!$TP$8:$UH$75,18,FALSE)/(VLOOKUP($A51,'Base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0.27146767353024942</v>
      </c>
      <c r="G51" s="410">
        <f>VLOOKUP($A51,'Base de données'!$TP$8:$UH$75,19,FALSE)/(VLOOKUP($A51,'Base de données'!$TP$8:$UH$75,14,FALSE)+VLOOKUP($A51,'Base de données'!$TP$8:$UH$75,15,FALSE)+VLOOKUP($A51,'Base de données'!$TP$8:$UH$75,16,FALSE)+VLOOKUP($A51,'Base de données'!$TP$8:$UH$75,17,FALSE)+VLOOKUP($A51,'Base de données'!$TP$8:$UH$75,18,FALSE)+VLOOKUP($A51,'Base de données'!$TP$8:$UH$75,19,FALSE))</f>
        <v>0.15534855306066295</v>
      </c>
      <c r="H51"/>
      <c r="I51" s="3"/>
      <c r="J51"/>
      <c r="K51" s="738"/>
      <c r="L51" s="734"/>
      <c r="M51" s="734"/>
      <c r="N51" s="734"/>
      <c r="O51" s="736"/>
      <c r="P51" s="43"/>
      <c r="Q51" s="44"/>
      <c r="R51" s="43"/>
    </row>
    <row r="52" spans="1:19" ht="12.95" customHeight="1" x14ac:dyDescent="0.2">
      <c r="A52" s="270" t="str">
        <f>VLOOKUP(A51,Aides_traitements!$A$5:$B$58,2,FALSE)</f>
        <v>Tours Métropole Val de Loire</v>
      </c>
      <c r="B52" s="146">
        <f>VLOOKUP($A52,'Base de données'!$TP$8:$UH$75,14,FALSE)/(VLOOKUP($A52,'Base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1.7387999780461504E-3</v>
      </c>
      <c r="C52" s="146">
        <f>VLOOKUP($A52,'Base de données'!$TP$8:$UH$75,15,FALSE)/(VLOOKUP($A52,'Base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4.7307194151812434E-2</v>
      </c>
      <c r="D52" s="146">
        <f>VLOOKUP($A52,'Base de données'!$TP$8:$UH$75,16,FALSE)/(VLOOKUP($A52,'Base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0.20650570234891288</v>
      </c>
      <c r="E52" s="146">
        <f>VLOOKUP($A52,'Base de données'!$TP$8:$UH$75,17,FALSE)/(VLOOKUP($A52,'Base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0.28678130171574967</v>
      </c>
      <c r="F52" s="146">
        <f>VLOOKUP($A52,'Base de données'!$TP$8:$UH$75,18,FALSE)/(VLOOKUP($A52,'Base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0.28411399854889746</v>
      </c>
      <c r="G52" s="146">
        <f>VLOOKUP($A52,'Base de données'!$TP$8:$UH$75,19,FALSE)/(VLOOKUP($A52,'Base de données'!$TP$8:$UH$75,14,FALSE)+VLOOKUP($A52,'Base de données'!$TP$8:$UH$75,15,FALSE)+VLOOKUP($A52,'Base de données'!$TP$8:$UH$75,16,FALSE)+VLOOKUP($A52,'Base de données'!$TP$8:$UH$75,17,FALSE)+VLOOKUP($A52,'Base de données'!$TP$8:$UH$75,18,FALSE)+VLOOKUP($A52,'Base de données'!$TP$8:$UH$75,19,FALSE))</f>
        <v>0.17355300325658127</v>
      </c>
      <c r="H52"/>
      <c r="I52" s="3"/>
      <c r="J52"/>
      <c r="K52" s="738"/>
      <c r="L52" s="734"/>
      <c r="M52" s="734"/>
      <c r="N52" s="734"/>
      <c r="O52" s="736"/>
      <c r="P52" s="43"/>
      <c r="Q52" s="44"/>
      <c r="R52" s="43"/>
    </row>
    <row r="53" spans="1:19" ht="12.95" customHeight="1" x14ac:dyDescent="0.2">
      <c r="A53" s="270" t="s">
        <v>640</v>
      </c>
      <c r="B53" s="146">
        <f>VLOOKUP($A53,'Base de données'!$TP$8:$UH$75,14,FALSE)/(VLOOKUP($A53,'Base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4.7710326126463249E-3</v>
      </c>
      <c r="C53" s="146">
        <f>VLOOKUP($A53,'Base de données'!$TP$8:$UH$75,15,FALSE)/(VLOOKUP($A53,'Base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5.080218242335835E-2</v>
      </c>
      <c r="D53" s="146">
        <f>VLOOKUP($A53,'Base de données'!$TP$8:$UH$75,16,FALSE)/(VLOOKUP($A53,'Base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0.19175739921960941</v>
      </c>
      <c r="E53" s="146">
        <f>VLOOKUP($A53,'Base de données'!$TP$8:$UH$75,17,FALSE)/(VLOOKUP($A53,'Base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0.29153788408732983</v>
      </c>
      <c r="F53" s="146">
        <f>VLOOKUP($A53,'Base de données'!$TP$8:$UH$75,18,FALSE)/(VLOOKUP($A53,'Base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0.28064666164694096</v>
      </c>
      <c r="G53" s="146">
        <f>VLOOKUP($A53,'Base de données'!$TP$8:$UH$75,19,FALSE)/(VLOOKUP($A53,'Base de données'!$TP$8:$UH$75,14,FALSE)+VLOOKUP($A53,'Base de données'!$TP$8:$UH$75,15,FALSE)+VLOOKUP($A53,'Base de données'!$TP$8:$UH$75,16,FALSE)+VLOOKUP($A53,'Base de données'!$TP$8:$UH$75,17,FALSE)+VLOOKUP($A53,'Base de données'!$TP$8:$UH$75,18,FALSE)+VLOOKUP($A53,'Base de données'!$TP$8:$UH$75,19,FALSE))</f>
        <v>0.18048484001011517</v>
      </c>
      <c r="H53"/>
      <c r="I53" s="3"/>
      <c r="J53"/>
      <c r="K53" s="738"/>
      <c r="L53" s="734"/>
      <c r="M53" s="734"/>
      <c r="N53" s="734"/>
      <c r="O53" s="736"/>
      <c r="P53" s="43"/>
      <c r="Q53" s="44"/>
      <c r="R53" s="43"/>
    </row>
    <row r="54" spans="1:19" ht="12.95" customHeight="1" x14ac:dyDescent="0.2">
      <c r="A54" s="290" t="s">
        <v>222</v>
      </c>
      <c r="B54" s="146">
        <f>VLOOKUP($A54,'Base de données'!$TP$8:$UH$75,14,FALSE)/(VLOOKUP($A54,'Base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1.4730113227598025E-2</v>
      </c>
      <c r="C54" s="146">
        <f>VLOOKUP($A54,'Base de données'!$TP$8:$UH$75,15,FALSE)/(VLOOKUP($A54,'Base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5.8805617479930586E-2</v>
      </c>
      <c r="D54" s="146">
        <f>VLOOKUP($A54,'Base de données'!$TP$8:$UH$75,16,FALSE)/(VLOOKUP($A54,'Base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0.15786054379739453</v>
      </c>
      <c r="E54" s="146">
        <f>VLOOKUP($A54,'Base de données'!$TP$8:$UH$75,17,FALSE)/(VLOOKUP($A54,'Base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0.27241449533294632</v>
      </c>
      <c r="F54" s="146">
        <f>VLOOKUP($A54,'Base de données'!$TP$8:$UH$75,18,FALSE)/(VLOOKUP($A54,'Base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0.28276011875611018</v>
      </c>
      <c r="G54" s="146">
        <f>VLOOKUP($A54,'Base de données'!$TP$8:$UH$75,19,FALSE)/(VLOOKUP($A54,'Base de données'!$TP$8:$UH$75,14,FALSE)+VLOOKUP($A54,'Base de données'!$TP$8:$UH$75,15,FALSE)+VLOOKUP($A54,'Base de données'!$TP$8:$UH$75,16,FALSE)+VLOOKUP($A54,'Base de données'!$TP$8:$UH$75,17,FALSE)+VLOOKUP($A54,'Base de données'!$TP$8:$UH$75,18,FALSE)+VLOOKUP($A54,'Base de données'!$TP$8:$UH$75,19,FALSE))</f>
        <v>0.21342911140602028</v>
      </c>
      <c r="H54" s="12"/>
      <c r="I54" s="3"/>
      <c r="J54"/>
      <c r="K54" s="738"/>
      <c r="L54" s="734"/>
      <c r="M54" s="734"/>
      <c r="N54" s="734"/>
      <c r="O54" s="736"/>
      <c r="P54" s="43"/>
      <c r="Q54" s="44"/>
      <c r="R54" s="43"/>
    </row>
    <row r="55" spans="1:19" ht="10.5" customHeight="1" x14ac:dyDescent="0.2">
      <c r="A55" s="122" t="str">
        <f>CONCATENATE("Source : INSEE, RP",Aides_traitements!$I$10," exploitation complémentaire - lieu de résidence                     Champ : Personnes âgées de 15 à 64 ans.")</f>
        <v>Source : INSEE, RP2015 exploitation complémentaire - lieu de résidence                     Champ : Personnes âgées de 15 à 64 ans.</v>
      </c>
      <c r="B55"/>
      <c r="C55"/>
      <c r="D55"/>
      <c r="E55"/>
      <c r="F55"/>
      <c r="G55"/>
      <c r="H55"/>
      <c r="I55"/>
      <c r="J55"/>
      <c r="K55" s="738"/>
      <c r="L55" s="734"/>
      <c r="M55" s="734"/>
      <c r="N55" s="734"/>
      <c r="O55" s="736"/>
      <c r="P55" s="43"/>
    </row>
    <row r="56" spans="1:19" ht="14.25" customHeight="1" x14ac:dyDescent="0.2">
      <c r="A56" s="1029" t="str">
        <f>IF(B44="s","s = secret statistique","")</f>
        <v/>
      </c>
      <c r="B56" s="1029"/>
      <c r="C56" s="1029"/>
      <c r="D56" s="1029"/>
      <c r="E56" s="1029"/>
      <c r="F56" s="1029"/>
      <c r="G56" s="1029"/>
      <c r="H56"/>
      <c r="I56"/>
      <c r="J56"/>
      <c r="K56" s="738"/>
      <c r="L56" s="734"/>
      <c r="M56" s="734"/>
      <c r="N56" s="734"/>
      <c r="O56" s="736"/>
      <c r="P56" s="43"/>
    </row>
    <row r="57" spans="1:19" s="3" customFormat="1" ht="14.25" customHeight="1" x14ac:dyDescent="0.2">
      <c r="A57" s="24"/>
      <c r="B57" s="24"/>
      <c r="C57" s="24"/>
      <c r="D57" s="24"/>
      <c r="E57" s="24"/>
      <c r="F57" s="24"/>
      <c r="J57"/>
      <c r="K57" s="738"/>
      <c r="L57" s="734"/>
      <c r="M57" s="734"/>
      <c r="N57" s="734"/>
      <c r="O57" s="736"/>
    </row>
    <row r="58" spans="1:19" ht="13.5" customHeight="1" x14ac:dyDescent="0.2">
      <c r="A58" s="1036" t="str">
        <f>CONCATENATE("Statut des actifs ayant un emploi âgés de 15 ans ou plus en ",Aides_traitements!$I$10)</f>
        <v>Statut des actifs ayant un emploi âgés de 15 ans ou plus en 2015</v>
      </c>
      <c r="B58" s="984" t="s">
        <v>106</v>
      </c>
      <c r="C58" s="984"/>
      <c r="D58" s="984"/>
      <c r="E58" s="985" t="s">
        <v>217</v>
      </c>
      <c r="F58" s="985"/>
      <c r="K58" s="738"/>
      <c r="L58" s="734"/>
      <c r="M58" s="734"/>
      <c r="N58" s="734"/>
      <c r="O58" s="736"/>
      <c r="P58" s="3"/>
      <c r="Q58" s="3"/>
      <c r="R58" s="3"/>
    </row>
    <row r="59" spans="1:19" ht="24.95" customHeight="1" x14ac:dyDescent="0.2">
      <c r="A59" s="1030"/>
      <c r="B59" s="291" t="s">
        <v>221</v>
      </c>
      <c r="C59" s="599" t="s">
        <v>72</v>
      </c>
      <c r="D59" s="598" t="s">
        <v>73</v>
      </c>
      <c r="E59" s="316" t="s">
        <v>72</v>
      </c>
      <c r="F59" s="316" t="s">
        <v>73</v>
      </c>
      <c r="K59" s="740" t="str">
        <f>CONCATENATE("Part des non salariés de 15 ans ou plus
en ",INDEX(Aides_traitements!$E$4:$E$5,Sommaire!$G$6,1)," et ",Aides_traitements!$I$10)</f>
        <v>Part des non salariés de 15 ans ou plus
en 1999 et 2015</v>
      </c>
      <c r="L59" s="734"/>
      <c r="M59" s="734"/>
      <c r="N59" s="734"/>
      <c r="O59" s="736"/>
    </row>
    <row r="60" spans="1:19" ht="12.95" customHeight="1" x14ac:dyDescent="0.2">
      <c r="A60" s="597" t="str">
        <f>INDEX(Aides_traitements!$A$5:$A$58,Sommaire!$C$6,1)</f>
        <v>Ballan-Miré</v>
      </c>
      <c r="B60" s="267">
        <f>VLOOKUP($A60,'Base de données'!$UJ$8:$US$75,8,FALSE)</f>
        <v>3258.4663376450922</v>
      </c>
      <c r="C60" s="600">
        <f>VLOOKUP($A60,'Base de données'!$UJ$8:$US$75,9,FALSE)</f>
        <v>2876.8441262255642</v>
      </c>
      <c r="D60" s="403">
        <f>VLOOKUP($A60,'Base de données'!$UJ$8:$US$75,10,FALSE)</f>
        <v>381.62221141952801</v>
      </c>
      <c r="E60" s="595">
        <f t="shared" ref="E60:F63" si="3">C60/$B60</f>
        <v>0.88288287437232571</v>
      </c>
      <c r="F60" s="595">
        <f t="shared" si="3"/>
        <v>0.11711712562767429</v>
      </c>
      <c r="G60"/>
      <c r="K60" s="738"/>
      <c r="L60" s="734"/>
      <c r="M60" s="734"/>
      <c r="N60" s="734"/>
      <c r="O60" s="736"/>
    </row>
    <row r="61" spans="1:19" ht="12.95" customHeight="1" x14ac:dyDescent="0.2">
      <c r="A61" s="270" t="str">
        <f>VLOOKUP(A60,Aides_traitements!$A$5:$B$58,2,FALSE)</f>
        <v>Tours Métropole Val de Loire</v>
      </c>
      <c r="B61" s="99">
        <f>VLOOKUP($A61,'Base de données'!$UJ$8:$US$75,8,FALSE)</f>
        <v>114958.40362701188</v>
      </c>
      <c r="C61" s="601">
        <f>VLOOKUP($A61,'Base de données'!$UJ$8:$US$75,9,FALSE)</f>
        <v>102941.20492383779</v>
      </c>
      <c r="D61" s="131">
        <f>VLOOKUP($A61,'Base de données'!$UJ$8:$US$75,10,FALSE)</f>
        <v>12017.198703174092</v>
      </c>
      <c r="E61" s="596">
        <f t="shared" si="3"/>
        <v>0.89546480880019463</v>
      </c>
      <c r="F61" s="596">
        <f t="shared" si="3"/>
        <v>0.10453519119980542</v>
      </c>
      <c r="G61"/>
      <c r="H61" s="33"/>
      <c r="I61" s="33"/>
      <c r="K61" s="738"/>
      <c r="L61" s="734"/>
      <c r="M61" s="734"/>
      <c r="N61" s="734"/>
      <c r="O61" s="736"/>
    </row>
    <row r="62" spans="1:19" ht="12.95" customHeight="1" x14ac:dyDescent="0.2">
      <c r="A62" s="270" t="s">
        <v>640</v>
      </c>
      <c r="B62" s="99">
        <f>VLOOKUP($A62,'Base de données'!$UJ$8:$US$75,8,FALSE)</f>
        <v>155331.1928908813</v>
      </c>
      <c r="C62" s="601">
        <f>VLOOKUP($A62,'Base de données'!$UJ$8:$US$75,9,FALSE)</f>
        <v>138605.26735338563</v>
      </c>
      <c r="D62" s="131">
        <f>VLOOKUP($A62,'Base de données'!$UJ$8:$US$75,10,FALSE)</f>
        <v>16725.92553749567</v>
      </c>
      <c r="E62" s="596">
        <f t="shared" si="3"/>
        <v>0.89232088400141574</v>
      </c>
      <c r="F62" s="596">
        <f t="shared" si="3"/>
        <v>0.10767911599858423</v>
      </c>
      <c r="G62"/>
      <c r="H62" s="33"/>
      <c r="I62" s="33"/>
      <c r="K62" s="738"/>
      <c r="L62" s="734"/>
      <c r="M62" s="734"/>
      <c r="N62" s="734"/>
      <c r="O62" s="736"/>
    </row>
    <row r="63" spans="1:19" ht="12.95" customHeight="1" x14ac:dyDescent="0.2">
      <c r="A63" s="270" t="s">
        <v>222</v>
      </c>
      <c r="B63" s="99">
        <f>VLOOKUP($A63,'Base de données'!$UJ$8:$US$75,8,FALSE)</f>
        <v>245659.65507020574</v>
      </c>
      <c r="C63" s="601">
        <f>VLOOKUP($A63,'Base de données'!$UJ$8:$US$75,9,FALSE)</f>
        <v>215801.87631674847</v>
      </c>
      <c r="D63" s="131">
        <f>VLOOKUP($A63,'Base de données'!$UJ$8:$US$75,10,FALSE)</f>
        <v>29857.778753457394</v>
      </c>
      <c r="E63" s="596">
        <f t="shared" si="3"/>
        <v>0.87845876139114343</v>
      </c>
      <c r="F63" s="596">
        <f t="shared" si="3"/>
        <v>0.12154123860885704</v>
      </c>
      <c r="G63" s="33"/>
      <c r="H63" s="33"/>
      <c r="I63" s="33"/>
      <c r="K63" s="738"/>
      <c r="L63" s="734"/>
      <c r="M63" s="734"/>
      <c r="N63" s="734"/>
      <c r="O63" s="736"/>
    </row>
    <row r="64" spans="1:19" ht="10.5" customHeight="1" x14ac:dyDescent="0.2">
      <c r="A64" s="141" t="str">
        <f>CONCATENATE("Source : INSEE, RP",Aides_traitements!$I$10," exploitation principale         Champ : Personnes âgées de 15 ans ou plus")</f>
        <v>Source : INSEE, RP2015 exploitation principale         Champ : Personnes âgées de 15 ans ou plus</v>
      </c>
      <c r="B64" s="591"/>
      <c r="C64" s="591"/>
      <c r="E64" s="591"/>
      <c r="F64" s="591"/>
      <c r="G64" s="33"/>
      <c r="H64" s="33"/>
      <c r="I64" s="33"/>
      <c r="K64" s="738"/>
      <c r="L64" s="734"/>
      <c r="M64" s="734"/>
      <c r="N64" s="734"/>
      <c r="O64" s="736"/>
    </row>
    <row r="65" spans="1:15" ht="14.25" customHeight="1" x14ac:dyDescent="0.2">
      <c r="A65" s="31"/>
      <c r="B65" s="33"/>
      <c r="C65" s="33"/>
      <c r="D65" s="33"/>
      <c r="E65" s="33"/>
      <c r="F65" s="33"/>
      <c r="G65" s="33"/>
      <c r="H65" s="33"/>
      <c r="I65" s="33"/>
      <c r="J65"/>
      <c r="K65" s="738"/>
      <c r="L65" s="734"/>
      <c r="M65" s="734"/>
      <c r="N65" s="734"/>
      <c r="O65" s="736"/>
    </row>
    <row r="66" spans="1:15" ht="14.25" customHeight="1" x14ac:dyDescent="0.2">
      <c r="A66" s="31"/>
      <c r="B66" s="33"/>
      <c r="C66" s="33"/>
      <c r="D66" s="33"/>
      <c r="E66" s="33"/>
      <c r="F66" s="33"/>
      <c r="G66" s="33"/>
      <c r="H66" s="33"/>
      <c r="I66" s="33"/>
      <c r="J66"/>
      <c r="K66" s="738"/>
      <c r="L66" s="734"/>
      <c r="M66" s="734"/>
      <c r="N66" s="734"/>
      <c r="O66" s="736"/>
    </row>
    <row r="67" spans="1:15" ht="14.25" customHeight="1" x14ac:dyDescent="0.2">
      <c r="A67" s="31"/>
      <c r="B67" s="33"/>
      <c r="C67" s="33"/>
      <c r="D67" s="33"/>
      <c r="E67" s="33"/>
      <c r="F67" s="33"/>
      <c r="G67" s="33"/>
      <c r="H67" s="33"/>
      <c r="I67" s="33"/>
      <c r="J67"/>
      <c r="K67"/>
      <c r="L67"/>
      <c r="M67"/>
      <c r="N67"/>
      <c r="O67"/>
    </row>
    <row r="68" spans="1:15" ht="13.5" customHeight="1" x14ac:dyDescent="0.2">
      <c r="A68" s="1030" t="str">
        <f>CONCATENATE("Statut et condition d'emploi 
en ",Aides_traitements!$I$10)</f>
        <v>Statut et condition d'emploi 
en 2015</v>
      </c>
      <c r="B68" s="984" t="s">
        <v>106</v>
      </c>
      <c r="C68" s="984"/>
      <c r="D68" s="984"/>
      <c r="E68" s="984"/>
      <c r="F68" s="984"/>
      <c r="G68" s="985" t="s">
        <v>217</v>
      </c>
      <c r="H68" s="985"/>
      <c r="I68" s="985"/>
      <c r="J68" s="985"/>
      <c r="K68" s="985"/>
      <c r="L68"/>
      <c r="M68"/>
      <c r="N68"/>
      <c r="O68"/>
    </row>
    <row r="69" spans="1:15" ht="14.25" customHeight="1" x14ac:dyDescent="0.2">
      <c r="A69" s="1030"/>
      <c r="B69" s="1037" t="s">
        <v>72</v>
      </c>
      <c r="C69" s="1037"/>
      <c r="D69" s="1037" t="s">
        <v>73</v>
      </c>
      <c r="E69" s="1037"/>
      <c r="F69" s="1037"/>
      <c r="G69" s="1037" t="s">
        <v>72</v>
      </c>
      <c r="H69" s="1037"/>
      <c r="I69" s="1038" t="s">
        <v>73</v>
      </c>
      <c r="J69" s="1039"/>
      <c r="K69" s="1040"/>
      <c r="L69"/>
      <c r="M69"/>
      <c r="N69"/>
      <c r="O69"/>
    </row>
    <row r="70" spans="1:15" ht="36" x14ac:dyDescent="0.2">
      <c r="A70" s="1030"/>
      <c r="B70" s="291" t="s">
        <v>332</v>
      </c>
      <c r="C70" s="291" t="s">
        <v>330</v>
      </c>
      <c r="D70" s="291" t="s">
        <v>74</v>
      </c>
      <c r="E70" s="291" t="s">
        <v>75</v>
      </c>
      <c r="F70" s="291" t="s">
        <v>278</v>
      </c>
      <c r="G70" s="316" t="s">
        <v>333</v>
      </c>
      <c r="H70" s="316" t="s">
        <v>331</v>
      </c>
      <c r="I70" s="316" t="s">
        <v>74</v>
      </c>
      <c r="J70" s="316" t="s">
        <v>75</v>
      </c>
      <c r="K70" s="316" t="s">
        <v>278</v>
      </c>
      <c r="L70"/>
      <c r="M70"/>
      <c r="N70"/>
      <c r="O70"/>
    </row>
    <row r="71" spans="1:15" ht="14.25" customHeight="1" x14ac:dyDescent="0.2">
      <c r="A71" s="519" t="str">
        <f>INDEX(Aides_traitements!$A$5:$A$58,Sommaire!$C$6,1)</f>
        <v>Ballan-Miré</v>
      </c>
      <c r="B71" s="267">
        <f>VLOOKUP($A71,'Base de données'!$UU$8:$VE$75,7,FALSE)</f>
        <v>2548.7097171485302</v>
      </c>
      <c r="C71" s="267">
        <f>VLOOKUP($A71,'Base de données'!$UU$8:$VE$75,8,FALSE)</f>
        <v>328.13440907703301</v>
      </c>
      <c r="D71" s="267">
        <f>VLOOKUP($A71,'Base de données'!$UU$8:$VE$75,9,FALSE)</f>
        <v>197.24945228802699</v>
      </c>
      <c r="E71" s="267">
        <f>VLOOKUP($A71,'Base de données'!$UU$8:$VE$75,10,FALSE)</f>
        <v>181.40121455691801</v>
      </c>
      <c r="F71" s="267">
        <f>VLOOKUP($A71,'Base de données'!$UU$8:$VE$75,11,FALSE)</f>
        <v>2.9715445745830298</v>
      </c>
      <c r="G71" s="410">
        <f t="shared" ref="G71:K74" si="4">B71/SUM($B71:$F71)</f>
        <v>0.78218077250124196</v>
      </c>
      <c r="H71" s="410">
        <f t="shared" si="4"/>
        <v>0.10070210187108371</v>
      </c>
      <c r="I71" s="410">
        <f t="shared" si="4"/>
        <v>6.0534445303056308E-2</v>
      </c>
      <c r="J71" s="410">
        <f t="shared" si="4"/>
        <v>5.5670734560362992E-2</v>
      </c>
      <c r="K71" s="410">
        <f t="shared" si="4"/>
        <v>9.1194576425502639E-4</v>
      </c>
      <c r="L71"/>
      <c r="M71"/>
      <c r="N71"/>
      <c r="O71"/>
    </row>
    <row r="72" spans="1:15" ht="14.25" customHeight="1" x14ac:dyDescent="0.2">
      <c r="A72" s="290" t="str">
        <f>VLOOKUP(A71,Aides_traitements!$A$5:$B$58,2,FALSE)</f>
        <v>Tours Métropole Val de Loire</v>
      </c>
      <c r="B72" s="99">
        <f>VLOOKUP($A72,'Base de données'!$UU$8:$VE$75,7,FALSE)</f>
        <v>84286.335144791199</v>
      </c>
      <c r="C72" s="99">
        <f>VLOOKUP($A72,'Base de données'!$UU$8:$VE$75,8,FALSE)</f>
        <v>18654.869779046585</v>
      </c>
      <c r="D72" s="99">
        <f>VLOOKUP($A72,'Base de données'!$UU$8:$VE$75,9,FALSE)</f>
        <v>6581.8717501541205</v>
      </c>
      <c r="E72" s="99">
        <f>VLOOKUP($A72,'Base de données'!$UU$8:$VE$75,10,FALSE)</f>
        <v>5276.1046005075059</v>
      </c>
      <c r="F72" s="99">
        <f>VLOOKUP($A72,'Base de données'!$UU$8:$VE$75,11,FALSE)</f>
        <v>159.22235251246167</v>
      </c>
      <c r="G72" s="146">
        <f t="shared" si="4"/>
        <v>0.73318985376886681</v>
      </c>
      <c r="H72" s="146">
        <f t="shared" si="4"/>
        <v>0.16227495503132783</v>
      </c>
      <c r="I72" s="146">
        <f t="shared" si="4"/>
        <v>5.7254376735339188E-2</v>
      </c>
      <c r="J72" s="146">
        <f t="shared" si="4"/>
        <v>4.5895771288074635E-2</v>
      </c>
      <c r="K72" s="146">
        <f t="shared" si="4"/>
        <v>1.3850431763915785E-3</v>
      </c>
      <c r="L72"/>
      <c r="M72"/>
      <c r="N72"/>
      <c r="O72"/>
    </row>
    <row r="73" spans="1:15" ht="14.25" customHeight="1" x14ac:dyDescent="0.2">
      <c r="A73" s="290" t="s">
        <v>640</v>
      </c>
      <c r="B73" s="99">
        <f>VLOOKUP($A73,'Base de données'!$UU$8:$VE$75,7,FALSE)</f>
        <v>116029.69403282674</v>
      </c>
      <c r="C73" s="99">
        <f>VLOOKUP($A73,'Base de données'!$UU$8:$VE$75,8,FALSE)</f>
        <v>22575.573320558899</v>
      </c>
      <c r="D73" s="99">
        <f>VLOOKUP($A73,'Base de données'!$UU$8:$VE$75,9,FALSE)</f>
        <v>9054.2398158444412</v>
      </c>
      <c r="E73" s="99">
        <f>VLOOKUP($A73,'Base de données'!$UU$8:$VE$75,10,FALSE)</f>
        <v>7457.781983086963</v>
      </c>
      <c r="F73" s="99">
        <f>VLOOKUP($A73,'Base de données'!$UU$8:$VE$75,11,FALSE)</f>
        <v>213.90373856426103</v>
      </c>
      <c r="G73" s="146">
        <f t="shared" si="4"/>
        <v>0.74698257235645193</v>
      </c>
      <c r="H73" s="146">
        <f t="shared" si="4"/>
        <v>0.14533831164496386</v>
      </c>
      <c r="I73" s="146">
        <f t="shared" si="4"/>
        <v>5.8289900742634224E-2</v>
      </c>
      <c r="J73" s="146">
        <f t="shared" si="4"/>
        <v>4.8012133585595938E-2</v>
      </c>
      <c r="K73" s="146">
        <f t="shared" si="4"/>
        <v>1.377081670354044E-3</v>
      </c>
      <c r="L73"/>
      <c r="M73"/>
      <c r="N73"/>
      <c r="O73"/>
    </row>
    <row r="74" spans="1:15" ht="14.25" customHeight="1" x14ac:dyDescent="0.2">
      <c r="A74" s="290" t="s">
        <v>222</v>
      </c>
      <c r="B74" s="99">
        <f>VLOOKUP($A74,'Base de données'!$UU$8:$VE$75,7,FALSE)</f>
        <v>182111.28605332301</v>
      </c>
      <c r="C74" s="99">
        <f>VLOOKUP($A74,'Base de données'!$UU$8:$VE$75,8,FALSE)</f>
        <v>33690.590263425001</v>
      </c>
      <c r="D74" s="99">
        <f>VLOOKUP($A74,'Base de données'!$UU$8:$VE$75,9,FALSE)</f>
        <v>16443.854467139801</v>
      </c>
      <c r="E74" s="99">
        <f>VLOOKUP($A74,'Base de données'!$UU$8:$VE$75,10,FALSE)</f>
        <v>12983.955370215101</v>
      </c>
      <c r="F74" s="99">
        <f>VLOOKUP($A74,'Base de données'!$UU$8:$VE$75,11,FALSE)</f>
        <v>429.968916102506</v>
      </c>
      <c r="G74" s="146">
        <f t="shared" si="4"/>
        <v>0.74131540240614058</v>
      </c>
      <c r="H74" s="146">
        <f t="shared" si="4"/>
        <v>0.13714335898500221</v>
      </c>
      <c r="I74" s="146">
        <f t="shared" si="4"/>
        <v>6.6937546022526259E-2</v>
      </c>
      <c r="J74" s="146">
        <f t="shared" si="4"/>
        <v>5.2853429947642416E-2</v>
      </c>
      <c r="K74" s="146">
        <f t="shared" si="4"/>
        <v>1.7502626386885875E-3</v>
      </c>
      <c r="L74"/>
      <c r="M74"/>
      <c r="N74"/>
      <c r="O74"/>
    </row>
    <row r="75" spans="1:15" ht="10.5" customHeight="1" x14ac:dyDescent="0.2">
      <c r="A75" s="141" t="str">
        <f>CONCATENATE("Source : INSEE, RP",Aides_traitements!$I$10," exploitation principale         Champ : Personnes âgées de 15 ans ou plus")</f>
        <v>Source : INSEE, RP2015 exploitation principale         Champ : Personnes âgées de 15 ans ou plus</v>
      </c>
      <c r="B75" s="33"/>
      <c r="C75" s="33"/>
      <c r="D75" s="33"/>
      <c r="E75" s="33"/>
      <c r="F75" s="33"/>
      <c r="G75" s="33"/>
      <c r="H75" s="33"/>
      <c r="I75" s="33"/>
      <c r="J75"/>
      <c r="K75"/>
      <c r="L75"/>
      <c r="M75"/>
      <c r="N75"/>
      <c r="O75"/>
    </row>
    <row r="76" spans="1:15" ht="14.25" customHeight="1" x14ac:dyDescent="0.2">
      <c r="A76" s="31"/>
      <c r="B76" s="33"/>
      <c r="C76" s="33"/>
      <c r="D76" s="33"/>
      <c r="E76" s="33"/>
      <c r="F76" s="33"/>
      <c r="G76" s="33"/>
      <c r="H76" s="33"/>
      <c r="I76" s="33"/>
      <c r="J76"/>
      <c r="K76"/>
      <c r="L76"/>
      <c r="M76"/>
      <c r="N76"/>
      <c r="O76"/>
    </row>
    <row r="77" spans="1:15" ht="14.25" customHeight="1" x14ac:dyDescent="0.2"/>
    <row r="78" spans="1:15" ht="14.25" customHeight="1" x14ac:dyDescent="0.2"/>
    <row r="79" spans="1:15" ht="13.5" customHeight="1" x14ac:dyDescent="0.2">
      <c r="A79" s="1030" t="str">
        <f>CONCATENATE("Focus sur la ''précarité'' des salariés en ",Aides_traitements!$I$10)</f>
        <v>Focus sur la ''précarité'' des salariés en 2015</v>
      </c>
      <c r="B79" s="825" t="s">
        <v>106</v>
      </c>
      <c r="C79" s="976"/>
      <c r="D79" s="976"/>
      <c r="E79" s="826"/>
      <c r="F79" s="1017" t="s">
        <v>217</v>
      </c>
      <c r="G79" s="1018"/>
      <c r="H79" s="1018"/>
      <c r="I79" s="1019"/>
      <c r="J79"/>
      <c r="K79"/>
      <c r="L79"/>
      <c r="M79"/>
      <c r="N79"/>
      <c r="O79"/>
    </row>
    <row r="80" spans="1:15" ht="24.95" customHeight="1" x14ac:dyDescent="0.2">
      <c r="A80" s="1030"/>
      <c r="B80" s="283" t="s">
        <v>277</v>
      </c>
      <c r="C80" s="630" t="s">
        <v>78</v>
      </c>
      <c r="D80" s="630" t="s">
        <v>279</v>
      </c>
      <c r="E80" s="630" t="s">
        <v>280</v>
      </c>
      <c r="F80" s="645" t="s">
        <v>277</v>
      </c>
      <c r="G80" s="566" t="s">
        <v>78</v>
      </c>
      <c r="H80" s="566" t="s">
        <v>279</v>
      </c>
      <c r="I80" s="566" t="s">
        <v>280</v>
      </c>
      <c r="J80"/>
      <c r="K80"/>
      <c r="L80"/>
      <c r="M80"/>
      <c r="N80"/>
      <c r="O80"/>
    </row>
    <row r="81" spans="1:16" ht="12.95" customHeight="1" x14ac:dyDescent="0.2">
      <c r="A81" s="269" t="str">
        <f>INDEX(Aides_traitements!$A$5:$A$58,Sommaire!$C$6,1)</f>
        <v>Ballan-Miré</v>
      </c>
      <c r="B81" s="267">
        <f>VLOOKUP($A81,'Base de données'!$VG$8:$VO$75,6,FALSE)</f>
        <v>194.27790771344399</v>
      </c>
      <c r="C81" s="267">
        <f>VLOOKUP($A81,'Base de données'!$VG$8:$VO$75,7,FALSE)</f>
        <v>53.624797849847504</v>
      </c>
      <c r="D81" s="267">
        <f>VLOOKUP($A81,'Base de données'!$VG$8:$VO$75,8,FALSE)</f>
        <v>12.8766931565265</v>
      </c>
      <c r="E81" s="267">
        <f>VLOOKUP($A81,'Base de données'!$VG$8:$VO$75,9,FALSE)</f>
        <v>67.355010357215306</v>
      </c>
      <c r="F81" s="643">
        <f t="shared" ref="F81:I84" si="5">B81/SUM($B81:$E81)</f>
        <v>0.59206807435984266</v>
      </c>
      <c r="G81" s="410">
        <f t="shared" si="5"/>
        <v>0.16342326914352487</v>
      </c>
      <c r="H81" s="410">
        <f t="shared" si="5"/>
        <v>3.9242130055015194E-2</v>
      </c>
      <c r="I81" s="410">
        <f t="shared" si="5"/>
        <v>0.20526652644161725</v>
      </c>
      <c r="J81"/>
      <c r="K81"/>
      <c r="L81"/>
      <c r="M81"/>
      <c r="N81"/>
      <c r="O81"/>
      <c r="P81" s="26"/>
    </row>
    <row r="82" spans="1:16" ht="12.95" customHeight="1" x14ac:dyDescent="0.2">
      <c r="A82" s="270" t="str">
        <f>VLOOKUP(A81,Aides_traitements!$A$5:$B$58,2,FALSE)</f>
        <v>Tours Métropole Val de Loire</v>
      </c>
      <c r="B82" s="99">
        <f>VLOOKUP($A82,'Base de données'!$VG$8:$VO$75,6,FALSE)</f>
        <v>11333.055718074489</v>
      </c>
      <c r="C82" s="99">
        <f>VLOOKUP($A82,'Base de données'!$VG$8:$VO$75,7,FALSE)</f>
        <v>2427.2581519246837</v>
      </c>
      <c r="D82" s="99">
        <f>VLOOKUP($A82,'Base de données'!$VG$8:$VO$75,8,FALSE)</f>
        <v>810.42765687672704</v>
      </c>
      <c r="E82" s="99">
        <f>VLOOKUP($A82,'Base de données'!$VG$8:$VO$75,9,FALSE)</f>
        <v>4084.128252170698</v>
      </c>
      <c r="F82" s="644">
        <f t="shared" si="5"/>
        <v>0.60751191792311154</v>
      </c>
      <c r="G82" s="146">
        <f t="shared" si="5"/>
        <v>0.13011391559811439</v>
      </c>
      <c r="H82" s="146">
        <f t="shared" si="5"/>
        <v>4.3443222411930771E-2</v>
      </c>
      <c r="I82" s="146">
        <f t="shared" si="5"/>
        <v>0.21893094406684344</v>
      </c>
      <c r="J82"/>
      <c r="K82"/>
      <c r="L82"/>
      <c r="M82"/>
      <c r="N82"/>
      <c r="O82"/>
      <c r="P82" s="26"/>
    </row>
    <row r="83" spans="1:16" ht="12.95" customHeight="1" x14ac:dyDescent="0.2">
      <c r="A83" s="270" t="s">
        <v>640</v>
      </c>
      <c r="B83" s="99">
        <f>VLOOKUP($A83,'Base de données'!$VG$8:$VO$75,6,FALSE)</f>
        <v>13690.909233916909</v>
      </c>
      <c r="C83" s="99">
        <f>VLOOKUP($A83,'Base de données'!$VG$8:$VO$75,7,FALSE)</f>
        <v>2959.798296839283</v>
      </c>
      <c r="D83" s="99">
        <f>VLOOKUP($A83,'Base de données'!$VG$8:$VO$75,8,FALSE)</f>
        <v>973.07469336877966</v>
      </c>
      <c r="E83" s="99">
        <f>VLOOKUP($A83,'Base de données'!$VG$8:$VO$75,9,FALSE)</f>
        <v>4951.7910964339353</v>
      </c>
      <c r="F83" s="644">
        <f t="shared" si="5"/>
        <v>0.60644790896402179</v>
      </c>
      <c r="G83" s="146">
        <f t="shared" si="5"/>
        <v>0.13110622949911452</v>
      </c>
      <c r="H83" s="146">
        <f t="shared" si="5"/>
        <v>4.3102989215455682E-2</v>
      </c>
      <c r="I83" s="146">
        <f t="shared" si="5"/>
        <v>0.21934287232140789</v>
      </c>
      <c r="J83"/>
      <c r="K83"/>
      <c r="L83"/>
      <c r="M83"/>
      <c r="N83"/>
      <c r="O83"/>
      <c r="P83" s="26"/>
    </row>
    <row r="84" spans="1:16" ht="12.95" customHeight="1" x14ac:dyDescent="0.2">
      <c r="A84" s="270" t="s">
        <v>222</v>
      </c>
      <c r="B84" s="99">
        <f>VLOOKUP($A84,'Base de données'!$VG$8:$VO$75,6,FALSE)</f>
        <v>20339.263498814598</v>
      </c>
      <c r="C84" s="99">
        <f>VLOOKUP($A84,'Base de données'!$VG$8:$VO$75,7,FALSE)</f>
        <v>4501.5090196682204</v>
      </c>
      <c r="D84" s="99">
        <f>VLOOKUP($A84,'Base de données'!$VG$8:$VO$75,8,FALSE)</f>
        <v>1831.3716385681601</v>
      </c>
      <c r="E84" s="99">
        <f>VLOOKUP($A84,'Base de données'!$VG$8:$VO$75,9,FALSE)</f>
        <v>7018.44610637405</v>
      </c>
      <c r="F84" s="644">
        <f t="shared" si="5"/>
        <v>0.60370754385075831</v>
      </c>
      <c r="G84" s="146">
        <f t="shared" si="5"/>
        <v>0.1336132428809097</v>
      </c>
      <c r="H84" s="146">
        <f t="shared" si="5"/>
        <v>5.4358550095108378E-2</v>
      </c>
      <c r="I84" s="146">
        <f t="shared" si="5"/>
        <v>0.20832066317322354</v>
      </c>
      <c r="J84"/>
      <c r="K84"/>
      <c r="L84"/>
      <c r="M84"/>
      <c r="N84"/>
      <c r="O84"/>
      <c r="P84" s="26"/>
    </row>
    <row r="85" spans="1:16" ht="10.5" customHeight="1" x14ac:dyDescent="0.2">
      <c r="A85" s="98" t="str">
        <f>CONCATENATE("Source : INSEE, RP",Aides_traitements!$I$10," exploitation principale         Champ : Personnes âgées de 15 ans ou plus")</f>
        <v>Source : INSEE, RP2015 exploitation principale         Champ : Personnes âgées de 15 ans ou plus</v>
      </c>
      <c r="B85" s="642"/>
      <c r="C85" s="642"/>
      <c r="D85" s="642"/>
      <c r="E85" s="642"/>
      <c r="F85" s="33"/>
      <c r="J85"/>
      <c r="K85"/>
      <c r="L85"/>
      <c r="M85"/>
      <c r="N85"/>
      <c r="O85"/>
    </row>
    <row r="86" spans="1:16" ht="14.25" customHeight="1" x14ac:dyDescent="0.2">
      <c r="A86" s="34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</row>
    <row r="87" spans="1:16" ht="14.25" customHeight="1" x14ac:dyDescent="0.2">
      <c r="A87" s="34"/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</row>
    <row r="88" spans="1:16" s="81" customFormat="1" ht="15" customHeight="1" x14ac:dyDescent="0.25">
      <c r="A88" s="732" t="s">
        <v>334</v>
      </c>
      <c r="B88" s="733"/>
      <c r="C88" s="733"/>
      <c r="D88" s="733"/>
      <c r="E88" s="733"/>
      <c r="F88" s="733"/>
      <c r="G88" s="733"/>
      <c r="H88" s="733"/>
      <c r="I88" s="733"/>
      <c r="J88" s="733"/>
      <c r="K88" s="733"/>
      <c r="L88" s="733"/>
      <c r="M88" s="733"/>
      <c r="N88" s="733"/>
      <c r="O88" s="733"/>
      <c r="P88" s="23"/>
    </row>
    <row r="89" spans="1:16" ht="14.25" customHeight="1" x14ac:dyDescent="0.2">
      <c r="A89"/>
      <c r="B89"/>
      <c r="C89"/>
      <c r="D89"/>
      <c r="E89"/>
      <c r="F89"/>
      <c r="G89"/>
      <c r="H89"/>
      <c r="I89"/>
      <c r="J89"/>
      <c r="K89" s="736"/>
      <c r="L89" s="736"/>
      <c r="M89" s="736"/>
      <c r="N89" s="736"/>
      <c r="O89" s="736"/>
    </row>
    <row r="90" spans="1:16" customFormat="1" ht="13.5" customHeight="1" x14ac:dyDescent="0.2">
      <c r="A90" s="1030" t="str">
        <f>CONCATENATE("Emplois selon le statut professionnel en ",Aides_traitements!$I$10)</f>
        <v>Emplois selon le statut professionnel en 2015</v>
      </c>
      <c r="B90" s="825" t="s">
        <v>106</v>
      </c>
      <c r="C90" s="826"/>
      <c r="D90" s="977" t="s">
        <v>217</v>
      </c>
      <c r="E90" s="979"/>
      <c r="F90" s="23"/>
      <c r="G90" s="23"/>
      <c r="H90" s="23"/>
      <c r="I90" s="23"/>
      <c r="J90" s="16"/>
      <c r="K90" s="736"/>
      <c r="L90" s="736"/>
      <c r="M90" s="736"/>
      <c r="N90" s="736"/>
      <c r="O90" s="736"/>
    </row>
    <row r="91" spans="1:16" customFormat="1" ht="13.5" customHeight="1" x14ac:dyDescent="0.2">
      <c r="A91" s="1030"/>
      <c r="B91" s="294" t="s">
        <v>72</v>
      </c>
      <c r="C91" s="294" t="s">
        <v>73</v>
      </c>
      <c r="D91" s="561" t="s">
        <v>72</v>
      </c>
      <c r="E91" s="561" t="s">
        <v>73</v>
      </c>
      <c r="F91" s="23"/>
      <c r="G91" s="23"/>
      <c r="H91" s="23"/>
      <c r="I91" s="23"/>
      <c r="J91" s="16"/>
      <c r="K91" s="736"/>
      <c r="L91" s="737" t="str">
        <f>CONCATENATE("Part des emplois non salariés
en ",INDEX(Aides_traitements!$E$4:$E$5,Sommaire!$G$6,1)," et ",Aides_traitements!$I$10)</f>
        <v>Part des emplois non salariés
en 1999 et 2015</v>
      </c>
      <c r="M91" s="736"/>
      <c r="N91" s="736"/>
      <c r="O91" s="736"/>
    </row>
    <row r="92" spans="1:16" customFormat="1" ht="13.5" customHeight="1" x14ac:dyDescent="0.2">
      <c r="A92" s="519" t="str">
        <f>INDEX(Aides_traitements!$A$5:$A$58,Sommaire!$C$6,1)</f>
        <v>Ballan-Miré</v>
      </c>
      <c r="B92" s="267">
        <f>VLOOKUP($A92,'Base de données'!$VQ$8:$VW$75,6,FALSE)</f>
        <v>2136.2891851770564</v>
      </c>
      <c r="C92" s="267">
        <f>VLOOKUP($A92,'Base de données'!$VQ$8:$VW$75,7,FALSE)</f>
        <v>313.63840040757594</v>
      </c>
      <c r="D92" s="410">
        <f t="shared" ref="D92:E95" si="6">B92/SUM($B92:$C92)</f>
        <v>0.87198054250540979</v>
      </c>
      <c r="E92" s="410">
        <f t="shared" si="6"/>
        <v>0.12801945749459026</v>
      </c>
      <c r="G92" s="23"/>
      <c r="H92" s="23"/>
      <c r="I92" s="23"/>
      <c r="J92" s="16"/>
      <c r="K92" s="736"/>
      <c r="L92" s="736"/>
      <c r="M92" s="736"/>
      <c r="N92" s="736"/>
      <c r="O92" s="736"/>
    </row>
    <row r="93" spans="1:16" customFormat="1" ht="13.5" customHeight="1" x14ac:dyDescent="0.2">
      <c r="A93" s="290" t="str">
        <f>VLOOKUP(A92,Aides_traitements!$A$5:$B$58,2,FALSE)</f>
        <v>Tours Métropole Val de Loire</v>
      </c>
      <c r="B93" s="99">
        <f>VLOOKUP($A93,'Base de données'!$VQ$8:$VW$75,6,FALSE)</f>
        <v>133597.37142544356</v>
      </c>
      <c r="C93" s="99">
        <f>VLOOKUP($A93,'Base de données'!$VQ$8:$VW$75,7,FALSE)</f>
        <v>13458.058413869638</v>
      </c>
      <c r="D93" s="146">
        <f t="shared" si="6"/>
        <v>0.90848309084149292</v>
      </c>
      <c r="E93" s="146">
        <f t="shared" si="6"/>
        <v>9.1516909158507076E-2</v>
      </c>
      <c r="G93" s="23"/>
      <c r="H93" s="23"/>
      <c r="I93" s="23"/>
      <c r="J93" s="16"/>
      <c r="K93" s="736"/>
      <c r="L93" s="736"/>
      <c r="M93" s="736"/>
      <c r="N93" s="736"/>
      <c r="O93" s="736"/>
    </row>
    <row r="94" spans="1:16" customFormat="1" ht="13.5" customHeight="1" x14ac:dyDescent="0.2">
      <c r="A94" s="290" t="s">
        <v>640</v>
      </c>
      <c r="B94" s="99">
        <f>VLOOKUP($A94,'Base de données'!$VQ$8:$VW$75,6,FALSE)</f>
        <v>153670.08200951404</v>
      </c>
      <c r="C94" s="99">
        <f>VLOOKUP($A94,'Base de données'!$VQ$8:$VW$75,7,FALSE)</f>
        <v>17272.654979859493</v>
      </c>
      <c r="D94" s="146">
        <f t="shared" si="6"/>
        <v>0.89895648517121141</v>
      </c>
      <c r="E94" s="146">
        <f t="shared" si="6"/>
        <v>0.10104351482878872</v>
      </c>
      <c r="G94" s="23"/>
      <c r="H94" s="23"/>
      <c r="I94" s="23"/>
      <c r="J94" s="16"/>
      <c r="K94" s="736"/>
      <c r="L94" s="736"/>
      <c r="M94" s="736"/>
      <c r="N94" s="736"/>
      <c r="O94" s="736"/>
    </row>
    <row r="95" spans="1:16" customFormat="1" ht="13.5" customHeight="1" x14ac:dyDescent="0.2">
      <c r="A95" s="290" t="s">
        <v>222</v>
      </c>
      <c r="B95" s="99">
        <f>VLOOKUP($A95,'Base de données'!$VQ$8:$VW$75,6,FALSE)</f>
        <v>212448.37969108933</v>
      </c>
      <c r="C95" s="99">
        <f>VLOOKUP($A95,'Base de données'!$VQ$8:$VW$75,7,FALSE)</f>
        <v>29448.820247352895</v>
      </c>
      <c r="D95" s="146">
        <f t="shared" si="6"/>
        <v>0.87825894530880477</v>
      </c>
      <c r="E95" s="146">
        <f t="shared" si="6"/>
        <v>0.12174105469119528</v>
      </c>
      <c r="F95" s="23"/>
      <c r="G95" s="23"/>
      <c r="H95" s="23"/>
      <c r="I95" s="23"/>
      <c r="J95" s="16"/>
      <c r="K95" s="736"/>
      <c r="L95" s="736"/>
      <c r="M95" s="736"/>
      <c r="N95" s="736"/>
      <c r="O95" s="736"/>
    </row>
    <row r="96" spans="1:16" customFormat="1" ht="10.5" customHeight="1" x14ac:dyDescent="0.2">
      <c r="A96" s="141" t="str">
        <f>CONCATENATE("Source : INSEE, RP",Aides_traitements!$I$10," exploitation principale")</f>
        <v>Source : INSEE, RP2015 exploitation principale</v>
      </c>
      <c r="B96" s="533"/>
      <c r="C96" s="31"/>
      <c r="D96" s="31"/>
      <c r="E96" s="31"/>
      <c r="F96" s="3"/>
      <c r="G96" s="3"/>
      <c r="H96" s="23"/>
      <c r="I96" s="23"/>
      <c r="J96" s="16"/>
      <c r="K96" s="736"/>
      <c r="L96" s="736"/>
      <c r="M96" s="736"/>
      <c r="N96" s="736"/>
      <c r="O96" s="736"/>
    </row>
    <row r="97" spans="1:15" customFormat="1" ht="14.25" customHeight="1" x14ac:dyDescent="0.2">
      <c r="A97" s="141"/>
      <c r="B97" s="533"/>
      <c r="C97" s="31"/>
      <c r="D97" s="31"/>
      <c r="E97" s="31"/>
      <c r="F97" s="3"/>
      <c r="G97" s="3"/>
      <c r="H97" s="23"/>
      <c r="I97" s="23"/>
      <c r="J97" s="16"/>
      <c r="K97" s="736"/>
      <c r="L97" s="736"/>
      <c r="M97" s="736"/>
      <c r="N97" s="736"/>
      <c r="O97" s="736"/>
    </row>
    <row r="98" spans="1:15" customFormat="1" ht="14.25" customHeight="1" x14ac:dyDescent="0.2">
      <c r="A98" s="141"/>
      <c r="B98" s="533"/>
      <c r="C98" s="31"/>
      <c r="D98" s="31"/>
      <c r="E98" s="31"/>
      <c r="F98" s="3"/>
      <c r="G98" s="3"/>
      <c r="H98" s="23"/>
      <c r="I98" s="23"/>
      <c r="J98" s="16"/>
      <c r="K98" s="736"/>
      <c r="L98" s="736"/>
      <c r="M98" s="736"/>
      <c r="N98" s="736"/>
      <c r="O98" s="736"/>
    </row>
    <row r="99" spans="1:15" customFormat="1" ht="13.5" customHeight="1" x14ac:dyDescent="0.2">
      <c r="A99" s="980" t="str">
        <f>CONCATENATE("Emplois selon le secteur
d'activité en ",Aides_traitements!$I$10)</f>
        <v>Emplois selon le secteur
d'activité en 2015</v>
      </c>
      <c r="B99" s="984" t="s">
        <v>106</v>
      </c>
      <c r="C99" s="984"/>
      <c r="D99" s="984"/>
      <c r="E99" s="984"/>
      <c r="F99" s="984"/>
      <c r="G99" s="16"/>
      <c r="H99" s="16"/>
      <c r="I99" s="16"/>
      <c r="J99" s="16"/>
      <c r="K99" s="736"/>
      <c r="L99" s="736"/>
      <c r="M99" s="736"/>
      <c r="N99" s="736"/>
      <c r="O99" s="736"/>
    </row>
    <row r="100" spans="1:15" ht="45.95" customHeight="1" x14ac:dyDescent="0.2">
      <c r="A100" s="981"/>
      <c r="B100" s="299" t="s">
        <v>86</v>
      </c>
      <c r="C100" s="299" t="s">
        <v>87</v>
      </c>
      <c r="D100" s="299" t="s">
        <v>88</v>
      </c>
      <c r="E100" s="299" t="s">
        <v>322</v>
      </c>
      <c r="F100" s="299" t="s">
        <v>323</v>
      </c>
      <c r="G100"/>
      <c r="H100"/>
      <c r="I100"/>
      <c r="J100"/>
      <c r="K100" s="736"/>
      <c r="L100" s="737" t="str">
        <f>CONCATENATE("Emplois selon le secteur d'activité
en ",INDEX(Aides_traitements!$E$4:$E$5,Sommaire!$G$6,1)," et ",Aides_traitements!$I$10)</f>
        <v>Emplois selon le secteur d'activité
en 1999 et 2015</v>
      </c>
      <c r="M100" s="736"/>
      <c r="N100" s="736"/>
      <c r="O100" s="736"/>
    </row>
    <row r="101" spans="1:15" ht="13.5" customHeight="1" x14ac:dyDescent="0.2">
      <c r="A101" s="269" t="str">
        <f>INDEX(Aides_traitements!$A$5:$A$58,Sommaire!$C$6,1)</f>
        <v>Ballan-Miré</v>
      </c>
      <c r="B101" s="267">
        <f>IF(Démographie!$H6&lt;2001,"s",VLOOKUP($A101,'Base de données'!$VY$8:$WN$67,12,FALSE))</f>
        <v>25.500859340312669</v>
      </c>
      <c r="C101" s="267">
        <f>IF(Démographie!$H6&lt;2001,"s",VLOOKUP($A101,'Base de données'!$VY$8:$WN$67,13,FALSE))</f>
        <v>279.9425260069296</v>
      </c>
      <c r="D101" s="267">
        <f>IF(Démographie!$H6&lt;2001,"s",VLOOKUP($A101,'Base de données'!$VY$8:$WN$67,14,FALSE))</f>
        <v>429.24185653817887</v>
      </c>
      <c r="E101" s="267">
        <f>IF(Démographie!$H6&lt;2001,"s",VLOOKUP($A101,'Base de données'!$VY$8:$WN$67,15,FALSE))</f>
        <v>882.0415840532977</v>
      </c>
      <c r="F101" s="267">
        <f>IF(Démographie!$H6&lt;2001,"s",VLOOKUP($A101,'Base de données'!$VY$8:$WN$67,16,FALSE))</f>
        <v>784.58410344705146</v>
      </c>
      <c r="G101"/>
      <c r="K101" s="736"/>
      <c r="L101" s="736"/>
      <c r="M101" s="736"/>
      <c r="N101" s="736"/>
      <c r="O101" s="736"/>
    </row>
    <row r="102" spans="1:15" ht="13.5" customHeight="1" x14ac:dyDescent="0.2">
      <c r="A102" s="270" t="str">
        <f>VLOOKUP(A101,Aides_traitements!$A$5:$B$58,2,FALSE)</f>
        <v>Tours Métropole Val de Loire</v>
      </c>
      <c r="B102" s="99">
        <f>VLOOKUP($A102,'Base de données'!$VY$8:$WN$67,12,FALSE)</f>
        <v>490.48995297405429</v>
      </c>
      <c r="C102" s="99">
        <f>VLOOKUP($A102,'Base de données'!$VY$8:$WN$67,13,FALSE)</f>
        <v>15002.304118694807</v>
      </c>
      <c r="D102" s="99">
        <f>VLOOKUP($A102,'Base de données'!$VY$8:$WN$67,14,FALSE)</f>
        <v>8628.8013067645261</v>
      </c>
      <c r="E102" s="99">
        <f>VLOOKUP($A102,'Base de données'!$VY$8:$WN$67,15,FALSE)</f>
        <v>72198.294625807961</v>
      </c>
      <c r="F102" s="99">
        <f>VLOOKUP($A102,'Base de données'!$VY$8:$WN$67,16,FALSE)</f>
        <v>51232.168251652402</v>
      </c>
      <c r="G102"/>
      <c r="K102" s="736"/>
      <c r="L102" s="736"/>
      <c r="M102" s="736"/>
      <c r="N102" s="736"/>
      <c r="O102" s="736"/>
    </row>
    <row r="103" spans="1:15" ht="13.5" customHeight="1" x14ac:dyDescent="0.2">
      <c r="A103" s="290" t="s">
        <v>640</v>
      </c>
      <c r="B103" s="99">
        <f>VLOOKUP($A103,'Base de données'!$VY$8:$WN$67,12,FALSE)</f>
        <v>1512.1265257427171</v>
      </c>
      <c r="C103" s="99">
        <f>VLOOKUP($A103,'Base de données'!$VY$8:$WN$67,13,FALSE)</f>
        <v>18337.645012313427</v>
      </c>
      <c r="D103" s="99">
        <f>VLOOKUP($A103,'Base de données'!$VY$8:$WN$67,14,FALSE)</f>
        <v>11660.898562021703</v>
      </c>
      <c r="E103" s="99">
        <f>VLOOKUP($A103,'Base de données'!$VY$8:$WN$67,15,FALSE)</f>
        <v>82570.38395667974</v>
      </c>
      <c r="F103" s="99">
        <f>VLOOKUP($A103,'Base de données'!$VY$8:$WN$67,16,FALSE)</f>
        <v>57406.445945944492</v>
      </c>
      <c r="G103"/>
      <c r="H103" s="98"/>
      <c r="I103"/>
      <c r="J103"/>
      <c r="K103" s="736"/>
      <c r="L103" s="736"/>
      <c r="M103" s="736"/>
      <c r="N103" s="736"/>
      <c r="O103" s="736"/>
    </row>
    <row r="104" spans="1:15" ht="13.5" customHeight="1" x14ac:dyDescent="0.2">
      <c r="A104" s="290" t="s">
        <v>222</v>
      </c>
      <c r="B104" s="99">
        <f>VLOOKUP($A104,'Base de données'!$VY$8:$WN$67,12,FALSE)</f>
        <v>6951.4620584667737</v>
      </c>
      <c r="C104" s="99">
        <f>VLOOKUP($A104,'Base de données'!$VY$8:$WN$67,13,FALSE)</f>
        <v>31420.278456013384</v>
      </c>
      <c r="D104" s="99">
        <f>VLOOKUP($A104,'Base de données'!$VY$8:$WN$67,14,FALSE)</f>
        <v>17912.985820603859</v>
      </c>
      <c r="E104" s="99">
        <f>VLOOKUP($A104,'Base de données'!$VY$8:$WN$67,15,FALSE)</f>
        <v>107165.01905730103</v>
      </c>
      <c r="F104" s="99">
        <f>VLOOKUP($A104,'Base de données'!$VY$8:$WN$67,16,FALSE)</f>
        <v>79105.815913005601</v>
      </c>
      <c r="G104" s="12"/>
      <c r="H104"/>
      <c r="I104"/>
      <c r="J104"/>
      <c r="K104" s="736"/>
      <c r="L104" s="736"/>
      <c r="M104" s="736"/>
      <c r="N104" s="736"/>
      <c r="O104" s="736"/>
    </row>
    <row r="105" spans="1:15" ht="14.25" customHeight="1" x14ac:dyDescent="0.2">
      <c r="A105" s="469"/>
      <c r="B105" s="470"/>
      <c r="C105" s="470"/>
      <c r="D105" s="470"/>
      <c r="J105"/>
      <c r="K105" s="736"/>
      <c r="L105" s="736"/>
      <c r="M105" s="736"/>
      <c r="N105" s="736"/>
      <c r="O105" s="736"/>
    </row>
    <row r="106" spans="1:15" ht="13.5" customHeight="1" x14ac:dyDescent="0.2">
      <c r="B106" s="985" t="s">
        <v>217</v>
      </c>
      <c r="C106" s="985"/>
      <c r="D106" s="985"/>
      <c r="E106" s="985"/>
      <c r="F106" s="985"/>
      <c r="J106"/>
      <c r="K106" s="736"/>
      <c r="L106" s="736"/>
      <c r="M106" s="736"/>
      <c r="N106" s="736"/>
      <c r="O106" s="736"/>
    </row>
    <row r="107" spans="1:15" ht="45.95" customHeight="1" x14ac:dyDescent="0.2">
      <c r="A107" s="66"/>
      <c r="B107" s="414" t="s">
        <v>86</v>
      </c>
      <c r="C107" s="414" t="s">
        <v>87</v>
      </c>
      <c r="D107" s="414" t="s">
        <v>88</v>
      </c>
      <c r="E107" s="414" t="s">
        <v>322</v>
      </c>
      <c r="F107" s="414" t="s">
        <v>323</v>
      </c>
      <c r="J107"/>
      <c r="K107" s="736"/>
      <c r="L107" s="736"/>
      <c r="M107" s="736"/>
      <c r="N107" s="736"/>
      <c r="O107" s="736"/>
    </row>
    <row r="108" spans="1:15" ht="13.5" customHeight="1" x14ac:dyDescent="0.2">
      <c r="A108" s="269" t="str">
        <f>INDEX(Aides_traitements!$A$5:$A$58,Sommaire!$C$6,1)</f>
        <v>Ballan-Miré</v>
      </c>
      <c r="B108" s="410">
        <f>VLOOKUP($A108,'Base de données'!$VY$80:$WN$80,12,FALSE)</f>
        <v>1.0619557437668231E-2</v>
      </c>
      <c r="C108" s="410">
        <f>VLOOKUP($A108,'Base de données'!$VY$80:$WN$80,13,FALSE)</f>
        <v>0.11657904129830281</v>
      </c>
      <c r="D108" s="410">
        <f>VLOOKUP($A108,'Base de données'!$VY$80:$WN$80,14,FALSE)</f>
        <v>0.17875313491700734</v>
      </c>
      <c r="E108" s="410">
        <f>VLOOKUP($A108,'Base de données'!$VY$80:$WN$80,15,FALSE)</f>
        <v>0.36731669075396023</v>
      </c>
      <c r="F108" s="410">
        <f>VLOOKUP($A108,'Base de données'!$VY$80:$WN$80,16,FALSE)</f>
        <v>0.32673157559306149</v>
      </c>
      <c r="G108"/>
      <c r="J108"/>
      <c r="K108" s="736"/>
      <c r="L108" s="736"/>
      <c r="M108" s="736"/>
      <c r="N108" s="736"/>
      <c r="O108" s="736"/>
    </row>
    <row r="109" spans="1:15" ht="13.5" customHeight="1" x14ac:dyDescent="0.2">
      <c r="A109" s="270" t="str">
        <f>VLOOKUP(A108,Aides_traitements!$A$5:$B$58,2,FALSE)</f>
        <v>Tours Métropole Val de Loire</v>
      </c>
      <c r="B109" s="146">
        <f>VLOOKUP($A109,$A$102:$F$104,2,FALSE)/(VLOOKUP($A109,$A$102:$F$104,2,FALSE)+VLOOKUP($A109,$A$102:$F$104,3,FALSE)+VLOOKUP($A109,$A$102:$F$104,4,FALSE)+VLOOKUP($A109,$A$102:$F$104,5,FALSE)+VLOOKUP($A109,$A$102:$F$104,6,FALSE))</f>
        <v>3.3241823853342443E-3</v>
      </c>
      <c r="C109" s="146">
        <f>VLOOKUP($A109,$A$102:$F$104,3,FALSE)/(VLOOKUP($A109,$A$102:$F$104,2,FALSE)+VLOOKUP($A109,$A$102:$F$104,3,FALSE)+VLOOKUP($A109,$A$102:$F$104,4,FALSE)+VLOOKUP($A109,$A$102:$F$104,5,FALSE)+VLOOKUP($A109,$A$102:$F$104,6,FALSE))</f>
        <v>0.101674651618054</v>
      </c>
      <c r="D109" s="146">
        <f>VLOOKUP($A109,$A$102:$F$104,4,FALSE)/(VLOOKUP($A109,$A$102:$F$104,2,FALSE)+VLOOKUP($A109,$A$102:$F$104,3,FALSE)+VLOOKUP($A109,$A$102:$F$104,4,FALSE)+VLOOKUP($A109,$A$102:$F$104,5,FALSE)+VLOOKUP($A109,$A$102:$F$104,6,FALSE))</f>
        <v>5.8479708170521984E-2</v>
      </c>
      <c r="E109" s="146">
        <f>VLOOKUP($A109,$A$102:$F$104,5,FALSE)/(VLOOKUP($A109,$A$102:$F$104,2,FALSE)+VLOOKUP($A109,$A$102:$F$104,3,FALSE)+VLOOKUP($A109,$A$102:$F$104,4,FALSE)+VLOOKUP($A109,$A$102:$F$104,5,FALSE)+VLOOKUP($A109,$A$102:$F$104,6,FALSE))</f>
        <v>0.48930726876474528</v>
      </c>
      <c r="F109" s="146">
        <f>VLOOKUP($A109,$A$102:$F$104,6,FALSE)/(VLOOKUP($A109,$A$102:$F$104,2,FALSE)+VLOOKUP($A109,$A$102:$F$104,3,FALSE)+VLOOKUP($A109,$A$102:$F$104,4,FALSE)+VLOOKUP($A109,$A$102:$F$104,5,FALSE)+VLOOKUP($A109,$A$102:$F$104,6,FALSE))</f>
        <v>0.34721418906134444</v>
      </c>
      <c r="G109"/>
      <c r="J109"/>
      <c r="K109" s="736"/>
      <c r="L109" s="736"/>
      <c r="M109" s="736"/>
      <c r="N109" s="736"/>
      <c r="O109" s="736"/>
    </row>
    <row r="110" spans="1:15" ht="13.5" customHeight="1" x14ac:dyDescent="0.2">
      <c r="A110" s="290" t="s">
        <v>640</v>
      </c>
      <c r="B110" s="146">
        <f>VLOOKUP($A110,$A$102:$F$104,2,FALSE)/(VLOOKUP($A110,$A$102:$F$104,2,FALSE)+VLOOKUP($A110,$A$102:$F$104,3,FALSE)+VLOOKUP($A110,$A$102:$F$104,4,FALSE)+VLOOKUP($A110,$A$102:$F$104,5,FALSE)+VLOOKUP($A110,$A$102:$F$104,6,FALSE))</f>
        <v>8.8177069799191838E-3</v>
      </c>
      <c r="C110" s="146">
        <f>VLOOKUP($A110,$A$102:$F$104,3,FALSE)/(VLOOKUP($A110,$A$102:$F$104,2,FALSE)+VLOOKUP($A110,$A$102:$F$104,3,FALSE)+VLOOKUP($A110,$A$102:$F$104,4,FALSE)+VLOOKUP($A110,$A$102:$F$104,5,FALSE)+VLOOKUP($A110,$A$102:$F$104,6,FALSE))</f>
        <v>0.10693283774050287</v>
      </c>
      <c r="D110" s="146">
        <f>VLOOKUP($A110,$A$102:$F$104,4,FALSE)/(VLOOKUP($A110,$A$102:$F$104,2,FALSE)+VLOOKUP($A110,$A$102:$F$104,3,FALSE)+VLOOKUP($A110,$A$102:$F$104,4,FALSE)+VLOOKUP($A110,$A$102:$F$104,5,FALSE)+VLOOKUP($A110,$A$102:$F$104,6,FALSE))</f>
        <v>6.7998533781400777E-2</v>
      </c>
      <c r="E110" s="146">
        <f>VLOOKUP($A110,$A$102:$F$104,5,FALSE)/(VLOOKUP($A110,$A$102:$F$104,2,FALSE)+VLOOKUP($A110,$A$102:$F$104,3,FALSE)+VLOOKUP($A110,$A$102:$F$104,4,FALSE)+VLOOKUP($A110,$A$102:$F$104,5,FALSE)+VLOOKUP($A110,$A$102:$F$104,6,FALSE))</f>
        <v>0.48149505914646079</v>
      </c>
      <c r="F110" s="146">
        <f>VLOOKUP($A110,$A$102:$F$104,6,FALSE)/(VLOOKUP($A110,$A$102:$F$104,2,FALSE)+VLOOKUP($A110,$A$102:$F$104,3,FALSE)+VLOOKUP($A110,$A$102:$F$104,4,FALSE)+VLOOKUP($A110,$A$102:$F$104,5,FALSE)+VLOOKUP($A110,$A$102:$F$104,6,FALSE))</f>
        <v>0.33475586235171634</v>
      </c>
      <c r="G110"/>
      <c r="J110"/>
      <c r="K110" s="736"/>
      <c r="L110" s="736"/>
      <c r="M110" s="736"/>
      <c r="N110" s="736"/>
      <c r="O110" s="736"/>
    </row>
    <row r="111" spans="1:15" ht="13.5" customHeight="1" x14ac:dyDescent="0.2">
      <c r="A111" s="270" t="s">
        <v>222</v>
      </c>
      <c r="B111" s="146">
        <f>VLOOKUP($A111,$A$102:$F$104,2,FALSE)/(VLOOKUP($A111,$A$102:$F$104,2,FALSE)+VLOOKUP($A111,$A$102:$F$104,3,FALSE)+VLOOKUP($A111,$A$102:$F$104,4,FALSE)+VLOOKUP($A111,$A$102:$F$104,5,FALSE)+VLOOKUP($A111,$A$102:$F$104,6,FALSE))</f>
        <v>2.865925654746998E-2</v>
      </c>
      <c r="C111" s="146">
        <f>VLOOKUP($A111,$A$102:$F$104,3,FALSE)/(VLOOKUP($A111,$A$102:$F$104,2,FALSE)+VLOOKUP($A111,$A$102:$F$104,3,FALSE)+VLOOKUP($A111,$A$102:$F$104,4,FALSE)+VLOOKUP($A111,$A$102:$F$104,5,FALSE)+VLOOKUP($A111,$A$102:$F$104,6,FALSE))</f>
        <v>0.12953847888259112</v>
      </c>
      <c r="D111" s="146">
        <f>VLOOKUP($A111,$A$102:$F$104,4,FALSE)/(VLOOKUP($A111,$A$102:$F$104,2,FALSE)+VLOOKUP($A111,$A$102:$F$104,3,FALSE)+VLOOKUP($A111,$A$102:$F$104,4,FALSE)+VLOOKUP($A111,$A$102:$F$104,5,FALSE)+VLOOKUP($A111,$A$102:$F$104,6,FALSE))</f>
        <v>7.3851062099748899E-2</v>
      </c>
      <c r="E111" s="146">
        <f>VLOOKUP($A111,$A$102:$F$104,5,FALSE)/(VLOOKUP($A111,$A$102:$F$104,2,FALSE)+VLOOKUP($A111,$A$102:$F$104,3,FALSE)+VLOOKUP($A111,$A$102:$F$104,4,FALSE)+VLOOKUP($A111,$A$102:$F$104,5,FALSE)+VLOOKUP($A111,$A$102:$F$104,6,FALSE))</f>
        <v>0.44181637592870704</v>
      </c>
      <c r="F111" s="146">
        <f>VLOOKUP($A111,$A$102:$F$104,6,FALSE)/(VLOOKUP($A111,$A$102:$F$104,2,FALSE)+VLOOKUP($A111,$A$102:$F$104,3,FALSE)+VLOOKUP($A111,$A$102:$F$104,4,FALSE)+VLOOKUP($A111,$A$102:$F$104,5,FALSE)+VLOOKUP($A111,$A$102:$F$104,6,FALSE))</f>
        <v>0.32613482654148285</v>
      </c>
      <c r="G111" s="12"/>
      <c r="J111"/>
      <c r="K111" s="736"/>
      <c r="L111" s="736"/>
      <c r="M111" s="736"/>
      <c r="N111" s="736"/>
      <c r="O111" s="736"/>
    </row>
    <row r="112" spans="1:15" ht="10.5" customHeight="1" x14ac:dyDescent="0.2">
      <c r="A112" s="141" t="str">
        <f>CONCATENATE("Source : INSEE, RP",Aides_traitements!$I$10," exploitation complémentaire - lieu de travail                    ",IF(B101="s","s = secret statistique",""))</f>
        <v xml:space="preserve">Source : INSEE, RP2015 exploitation complémentaire - lieu de travail                    </v>
      </c>
      <c r="B112"/>
      <c r="C112"/>
      <c r="D112"/>
      <c r="E112"/>
      <c r="F112"/>
      <c r="G112"/>
      <c r="H112"/>
      <c r="I112"/>
      <c r="J112"/>
      <c r="K112" s="736"/>
      <c r="L112" s="736"/>
      <c r="M112" s="736"/>
      <c r="N112" s="736"/>
      <c r="O112" s="736"/>
    </row>
    <row r="113" spans="1:23" ht="14.25" customHeight="1" x14ac:dyDescent="0.2">
      <c r="A113" s="741"/>
      <c r="B113"/>
      <c r="C113"/>
      <c r="D113"/>
      <c r="E113"/>
      <c r="F113"/>
      <c r="G113"/>
      <c r="H113"/>
      <c r="I113"/>
      <c r="J113"/>
      <c r="K113" s="736"/>
      <c r="L113" s="736"/>
      <c r="M113" s="736"/>
      <c r="N113" s="736"/>
      <c r="O113" s="736"/>
    </row>
    <row r="114" spans="1:23" ht="14.25" customHeight="1" x14ac:dyDescent="0.2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736"/>
      <c r="L114" s="736"/>
      <c r="M114" s="736"/>
      <c r="N114" s="736"/>
      <c r="O114" s="736"/>
    </row>
    <row r="115" spans="1:23" ht="14.2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736"/>
      <c r="L115" s="736"/>
      <c r="M115" s="736"/>
      <c r="N115" s="736"/>
      <c r="O115" s="736"/>
    </row>
    <row r="116" spans="1:23" ht="13.5" customHeight="1" x14ac:dyDescent="0.2">
      <c r="A116" s="983" t="str">
        <f>CONCATENATE("Emplois par catégorie socioprofessionnelle en ",Aides_traitements!$I$10)</f>
        <v>Emplois par catégorie socioprofessionnelle en 2015</v>
      </c>
      <c r="B116" s="984" t="s">
        <v>106</v>
      </c>
      <c r="C116" s="984"/>
      <c r="D116" s="984"/>
      <c r="E116" s="984"/>
      <c r="F116" s="984"/>
      <c r="G116" s="984"/>
      <c r="H116" s="33"/>
      <c r="I116" s="33"/>
      <c r="J116" s="33"/>
      <c r="K116" s="736"/>
      <c r="L116" s="736"/>
      <c r="M116" s="736"/>
      <c r="N116" s="736"/>
      <c r="O116" s="736"/>
    </row>
    <row r="117" spans="1:23" s="3" customFormat="1" ht="54" x14ac:dyDescent="0.2">
      <c r="A117" s="983"/>
      <c r="B117" s="291" t="s">
        <v>81</v>
      </c>
      <c r="C117" s="291" t="s">
        <v>89</v>
      </c>
      <c r="D117" s="291" t="s">
        <v>337</v>
      </c>
      <c r="E117" s="291" t="s">
        <v>90</v>
      </c>
      <c r="F117" s="291" t="s">
        <v>84</v>
      </c>
      <c r="G117" s="291" t="s">
        <v>85</v>
      </c>
      <c r="J117"/>
      <c r="K117" s="736"/>
      <c r="L117" s="737" t="str">
        <f>CONCATENATE("Emplois selon la catégorie socioprofessionnelle
en ",INDEX(Aides_traitements!$E$4:$E$5,Sommaire!$G$6,1)," et ",Aides_traitements!$I$10)</f>
        <v>Emplois selon la catégorie socioprofessionnelle
en 1999 et 2015</v>
      </c>
      <c r="M117" s="736"/>
      <c r="N117" s="736"/>
      <c r="O117" s="736"/>
    </row>
    <row r="118" spans="1:23" s="3" customFormat="1" ht="13.5" customHeight="1" x14ac:dyDescent="0.2">
      <c r="A118" s="269" t="str">
        <f>INDEX(Aides_traitements!$A$5:$A$58,Sommaire!$C$6,1)</f>
        <v>Ballan-Miré</v>
      </c>
      <c r="B118" s="267">
        <f>IF(Démographie!$H6&lt;2001,"s",VLOOKUP($A118,'Base de données'!$WP$8:$XH$75,14,FALSE))</f>
        <v>17.114850829310431</v>
      </c>
      <c r="C118" s="267">
        <f>IF(Démographie!$H6&lt;2001,"s",VLOOKUP($A118,'Base de données'!$WP$8:$XH$75,15,FALSE))</f>
        <v>181.79664669721492</v>
      </c>
      <c r="D118" s="267">
        <f>IF(Démographie!$H6&lt;2001,"s",VLOOKUP($A118,'Base de données'!$WP$8:$XH$75,16,FALSE))</f>
        <v>301.98753069524435</v>
      </c>
      <c r="E118" s="267">
        <f>IF(Démographie!$H6&lt;2001,"s",VLOOKUP($A118,'Base de données'!$WP$8:$XH$75,17,FALSE))</f>
        <v>621.57130874262782</v>
      </c>
      <c r="F118" s="267">
        <f>IF(Démographie!$H6&lt;2001,"s",VLOOKUP($A118,'Base de données'!$WP$8:$XH$75,18,FALSE))</f>
        <v>681.35125606589861</v>
      </c>
      <c r="G118" s="267">
        <f>IF(Démographie!$H6&lt;2001,"s",VLOOKUP($A118,'Base de données'!$WP$8:$XH$75,19,FALSE))</f>
        <v>597.48933635547428</v>
      </c>
      <c r="H118"/>
      <c r="J118"/>
      <c r="K118" s="736"/>
      <c r="L118" s="736"/>
      <c r="M118" s="736"/>
      <c r="N118" s="736"/>
      <c r="O118" s="736"/>
    </row>
    <row r="119" spans="1:23" s="3" customFormat="1" ht="13.5" customHeight="1" x14ac:dyDescent="0.2">
      <c r="A119" s="270" t="str">
        <f>VLOOKUP(A118,Aides_traitements!$A$5:$B$58,2,FALSE)</f>
        <v>Tours Métropole Val de Loire</v>
      </c>
      <c r="B119" s="99">
        <f>IF(Démographie!$H7&lt;2001,"s",VLOOKUP($A119,'Base de données'!$WP$8:$XH$75,14,FALSE))</f>
        <v>281.11188759620148</v>
      </c>
      <c r="C119" s="99">
        <f>IF(Démographie!$H7&lt;2001,"s",VLOOKUP($A119,'Base de données'!$WP$8:$XH$75,15,FALSE))</f>
        <v>6632.4524278529561</v>
      </c>
      <c r="D119" s="99">
        <f>IF(Démographie!$H7&lt;2001,"s",VLOOKUP($A119,'Base de données'!$WP$8:$XH$75,16,FALSE))</f>
        <v>26470.854227646294</v>
      </c>
      <c r="E119" s="99">
        <f>IF(Démographie!$H7&lt;2001,"s",VLOOKUP($A119,'Base de données'!$WP$8:$XH$75,17,FALSE))</f>
        <v>43944.858010454242</v>
      </c>
      <c r="F119" s="99">
        <f>IF(Démographie!$H7&lt;2001,"s",VLOOKUP($A119,'Base de données'!$WP$8:$XH$75,18,FALSE))</f>
        <v>42583.126034053988</v>
      </c>
      <c r="G119" s="99">
        <f>IF(Démographie!$H7&lt;2001,"s",VLOOKUP($A119,'Base de données'!$WP$8:$XH$75,19,FALSE))</f>
        <v>27639.655668290081</v>
      </c>
      <c r="H119"/>
      <c r="J119"/>
      <c r="K119" s="736"/>
      <c r="L119" s="736"/>
      <c r="M119" s="736"/>
      <c r="N119" s="736"/>
      <c r="O119" s="736"/>
    </row>
    <row r="120" spans="1:23" s="3" customFormat="1" ht="13.5" customHeight="1" x14ac:dyDescent="0.2">
      <c r="A120" s="290" t="s">
        <v>640</v>
      </c>
      <c r="B120" s="99">
        <f>IF(Démographie!$H8&lt;2001,"s",VLOOKUP($A120,'Base de données'!$WP$8:$XH$75,14,FALSE))</f>
        <v>836.83886018526414</v>
      </c>
      <c r="C120" s="99">
        <f>IF(Démographie!$H8&lt;2001,"s",VLOOKUP($A120,'Base de données'!$WP$8:$XH$75,15,FALSE))</f>
        <v>8656.1091047805603</v>
      </c>
      <c r="D120" s="99">
        <f>IF(Démographie!$H8&lt;2001,"s",VLOOKUP($A120,'Base de données'!$WP$8:$XH$75,16,FALSE))</f>
        <v>29287.687495738421</v>
      </c>
      <c r="E120" s="99">
        <f>IF(Démographie!$H8&lt;2001,"s",VLOOKUP($A120,'Base de données'!$WP$8:$XH$75,17,FALSE))</f>
        <v>49766.061802497301</v>
      </c>
      <c r="F120" s="99">
        <f>IF(Démographie!$H8&lt;2001,"s",VLOOKUP($A120,'Base de données'!$WP$8:$XH$75,18,FALSE))</f>
        <v>48847.849612472506</v>
      </c>
      <c r="G120" s="99">
        <f>IF(Démographie!$H8&lt;2001,"s",VLOOKUP($A120,'Base de données'!$WP$8:$XH$75,19,FALSE))</f>
        <v>34092.953127028042</v>
      </c>
      <c r="H120"/>
      <c r="J120"/>
      <c r="K120" s="736"/>
      <c r="L120" s="736"/>
      <c r="M120" s="736"/>
      <c r="N120" s="736"/>
      <c r="O120" s="736"/>
    </row>
    <row r="121" spans="1:23" s="3" customFormat="1" ht="13.5" customHeight="1" x14ac:dyDescent="0.2">
      <c r="A121" s="290" t="s">
        <v>222</v>
      </c>
      <c r="B121" s="99">
        <f>IF(Démographie!$H9&lt;2001,"s",VLOOKUP($A121,'Base de données'!$WP$8:$XH$75,14,FALSE))</f>
        <v>3804.0882175749316</v>
      </c>
      <c r="C121" s="99">
        <f>IF(Démographie!$H9&lt;2001,"s",VLOOKUP($A121,'Base de données'!$WP$8:$XH$75,15,FALSE))</f>
        <v>14728.874422287339</v>
      </c>
      <c r="D121" s="99">
        <f>IF(Démographie!$H9&lt;2001,"s",VLOOKUP($A121,'Base de données'!$WP$8:$XH$75,16,FALSE))</f>
        <v>36263.176604016764</v>
      </c>
      <c r="E121" s="99">
        <f>IF(Démographie!$H9&lt;2001,"s",VLOOKUP($A121,'Base de données'!$WP$8:$XH$75,17,FALSE))</f>
        <v>65653.032684129168</v>
      </c>
      <c r="F121" s="99">
        <f>IF(Démographie!$H9&lt;2001,"s",VLOOKUP($A121,'Base de données'!$WP$8:$XH$75,18,FALSE))</f>
        <v>69158.254918424107</v>
      </c>
      <c r="G121" s="99">
        <f>IF(Démographie!$H9&lt;2001,"s",VLOOKUP($A121,'Base de données'!$WP$8:$XH$75,19,FALSE))</f>
        <v>52948.134458958375</v>
      </c>
      <c r="H121" s="12"/>
      <c r="J121"/>
      <c r="K121" s="736"/>
      <c r="L121" s="736"/>
      <c r="M121" s="736"/>
      <c r="N121" s="736"/>
      <c r="O121" s="736"/>
    </row>
    <row r="122" spans="1:23" s="3" customFormat="1" ht="14.25" customHeight="1" x14ac:dyDescent="0.2">
      <c r="A122" s="24"/>
      <c r="B122" s="24"/>
      <c r="C122" s="24"/>
      <c r="D122" s="24"/>
      <c r="E122" s="24"/>
      <c r="F122" s="24"/>
      <c r="J122"/>
      <c r="K122" s="736"/>
      <c r="L122" s="736"/>
      <c r="M122" s="736"/>
      <c r="N122" s="736"/>
      <c r="O122" s="736"/>
    </row>
    <row r="123" spans="1:23" s="3" customFormat="1" ht="13.5" customHeight="1" x14ac:dyDescent="0.2">
      <c r="A123" s="24"/>
      <c r="B123" s="985" t="s">
        <v>217</v>
      </c>
      <c r="C123" s="985"/>
      <c r="D123" s="985"/>
      <c r="E123" s="985"/>
      <c r="F123" s="985"/>
      <c r="G123" s="985"/>
      <c r="J123"/>
      <c r="K123" s="736"/>
      <c r="L123" s="736"/>
      <c r="M123" s="736"/>
      <c r="N123" s="736"/>
      <c r="O123" s="736"/>
    </row>
    <row r="124" spans="1:23" s="3" customFormat="1" ht="54" x14ac:dyDescent="0.2">
      <c r="A124" s="66"/>
      <c r="B124" s="292" t="s">
        <v>81</v>
      </c>
      <c r="C124" s="292" t="s">
        <v>89</v>
      </c>
      <c r="D124" s="292" t="s">
        <v>337</v>
      </c>
      <c r="E124" s="292" t="s">
        <v>90</v>
      </c>
      <c r="F124" s="292" t="s">
        <v>84</v>
      </c>
      <c r="G124" s="292" t="s">
        <v>85</v>
      </c>
      <c r="J124"/>
      <c r="K124" s="736"/>
      <c r="L124" s="736"/>
      <c r="M124" s="736"/>
      <c r="N124" s="736"/>
      <c r="O124" s="736"/>
    </row>
    <row r="125" spans="1:23" ht="13.5" customHeight="1" x14ac:dyDescent="0.2">
      <c r="A125" s="519" t="str">
        <f>INDEX(Aides_traitements!$A$5:$A$58,Sommaire!$C$6,1)</f>
        <v>Ballan-Miré</v>
      </c>
      <c r="B125" s="410">
        <f>VLOOKUP($A125,'Base de données'!$WP$8:$XH$75,14,FALSE)/(VLOOKUP($A125,'Base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7.1272947704811495E-3</v>
      </c>
      <c r="C125" s="410">
        <f>VLOOKUP($A125,'Base de données'!$WP$8:$XH$75,15,FALSE)/(VLOOKUP($A125,'Base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7.5707249932734255E-2</v>
      </c>
      <c r="D125" s="410">
        <f>VLOOKUP($A125,'Base de données'!$WP$8:$XH$75,16,FALSE)/(VLOOKUP($A125,'Base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0.12575944539280862</v>
      </c>
      <c r="E125" s="410">
        <f>VLOOKUP($A125,'Base de données'!$WP$8:$XH$75,17,FALSE)/(VLOOKUP($A125,'Base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0.25884665793846989</v>
      </c>
      <c r="F125" s="410">
        <f>VLOOKUP($A125,'Base de données'!$WP$8:$XH$75,18,FALSE)/(VLOOKUP($A125,'Base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0.28374137131844934</v>
      </c>
      <c r="G125" s="410">
        <f>VLOOKUP($A125,'Base de données'!$WP$8:$XH$75,19,FALSE)/(VLOOKUP($A125,'Base de données'!$WP$8:$XH$75,14,FALSE)+VLOOKUP($A125,'Base de données'!$WP$8:$XH$75,15,FALSE)+VLOOKUP($A125,'Base de données'!$WP$8:$XH$75,16,FALSE)+VLOOKUP($A125,'Base de données'!$WP$8:$XH$75,17,FALSE)+VLOOKUP($A125,'Base de données'!$WP$8:$XH$75,18,FALSE)+VLOOKUP($A125,'Base de données'!$WP$8:$XH$75,19,FALSE))</f>
        <v>0.24881798064705665</v>
      </c>
      <c r="H125"/>
      <c r="I125" s="3"/>
      <c r="J125"/>
      <c r="K125" s="736"/>
      <c r="L125" s="736"/>
      <c r="M125" s="736"/>
      <c r="N125" s="736"/>
      <c r="O125" s="736"/>
      <c r="P125" s="3"/>
      <c r="Q125" s="3"/>
      <c r="R125" s="3"/>
      <c r="S125" s="3"/>
      <c r="T125" s="3"/>
      <c r="U125" s="3"/>
      <c r="V125" s="3"/>
      <c r="W125" s="3"/>
    </row>
    <row r="126" spans="1:23" ht="13.5" customHeight="1" x14ac:dyDescent="0.2">
      <c r="A126" s="290" t="str">
        <f>VLOOKUP(A125,Aides_traitements!$A$5:$B$58,2,FALSE)</f>
        <v>Tours Métropole Val de Loire</v>
      </c>
      <c r="B126" s="146">
        <f>VLOOKUP($A126,'Base de données'!$WP$8:$XH$75,14,FALSE)/(VLOOKUP($A126,'Base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1.9051708998100191E-3</v>
      </c>
      <c r="C126" s="146">
        <f>VLOOKUP($A126,'Base de données'!$WP$8:$XH$75,15,FALSE)/(VLOOKUP($A126,'Base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4.4949914669103114E-2</v>
      </c>
      <c r="D126" s="146">
        <f>VLOOKUP($A126,'Base de données'!$WP$8:$XH$75,16,FALSE)/(VLOOKUP($A126,'Base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0.17940010150003416</v>
      </c>
      <c r="E126" s="146">
        <f>VLOOKUP($A126,'Base de données'!$WP$8:$XH$75,17,FALSE)/(VLOOKUP($A126,'Base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0.29782612679141618</v>
      </c>
      <c r="F126" s="146">
        <f>VLOOKUP($A126,'Base de données'!$WP$8:$XH$75,18,FALSE)/(VLOOKUP($A126,'Base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0.28859730279196605</v>
      </c>
      <c r="G126" s="146">
        <f>VLOOKUP($A126,'Base de données'!$WP$8:$XH$75,19,FALSE)/(VLOOKUP($A126,'Base de données'!$WP$8:$XH$75,14,FALSE)+VLOOKUP($A126,'Base de données'!$WP$8:$XH$75,15,FALSE)+VLOOKUP($A126,'Base de données'!$WP$8:$XH$75,16,FALSE)+VLOOKUP($A126,'Base de données'!$WP$8:$XH$75,17,FALSE)+VLOOKUP($A126,'Base de données'!$WP$8:$XH$75,18,FALSE)+VLOOKUP($A126,'Base de données'!$WP$8:$XH$75,19,FALSE))</f>
        <v>0.18732138334767048</v>
      </c>
      <c r="H126"/>
      <c r="I126" s="3"/>
      <c r="J126"/>
      <c r="K126" s="736"/>
      <c r="L126" s="736"/>
      <c r="M126" s="736"/>
      <c r="N126" s="736"/>
      <c r="O126" s="736"/>
      <c r="P126" s="3"/>
      <c r="Q126" s="3"/>
      <c r="R126" s="3"/>
      <c r="S126" s="3"/>
      <c r="T126" s="3"/>
      <c r="U126" s="3"/>
      <c r="V126" s="3"/>
      <c r="W126" s="3"/>
    </row>
    <row r="127" spans="1:23" ht="13.5" customHeight="1" x14ac:dyDescent="0.2">
      <c r="A127" s="290" t="s">
        <v>640</v>
      </c>
      <c r="B127" s="146">
        <f>VLOOKUP($A127,'Base de données'!$WP$8:$XH$75,14,FALSE)/(VLOOKUP($A127,'Base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4.8798825580411301E-3</v>
      </c>
      <c r="C127" s="146">
        <f>VLOOKUP($A127,'Base de données'!$WP$8:$XH$75,15,FALSE)/(VLOOKUP($A127,'Base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5.0476618439502401E-2</v>
      </c>
      <c r="D127" s="146">
        <f>VLOOKUP($A127,'Base de données'!$WP$8:$XH$75,16,FALSE)/(VLOOKUP($A127,'Base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0.17078613598820289</v>
      </c>
      <c r="E127" s="146">
        <f>VLOOKUP($A127,'Base de données'!$WP$8:$XH$75,17,FALSE)/(VLOOKUP($A127,'Base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0.29020227014629724</v>
      </c>
      <c r="F127" s="146">
        <f>VLOOKUP($A127,'Base de données'!$WP$8:$XH$75,18,FALSE)/(VLOOKUP($A127,'Base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0.28484787294527486</v>
      </c>
      <c r="G127" s="146">
        <f>VLOOKUP($A127,'Base de données'!$WP$8:$XH$75,19,FALSE)/(VLOOKUP($A127,'Base de données'!$WP$8:$XH$75,14,FALSE)+VLOOKUP($A127,'Base de données'!$WP$8:$XH$75,15,FALSE)+VLOOKUP($A127,'Base de données'!$WP$8:$XH$75,16,FALSE)+VLOOKUP($A127,'Base de données'!$WP$8:$XH$75,17,FALSE)+VLOOKUP($A127,'Base de données'!$WP$8:$XH$75,18,FALSE)+VLOOKUP($A127,'Base de données'!$WP$8:$XH$75,19,FALSE))</f>
        <v>0.19880721992268152</v>
      </c>
      <c r="H127"/>
      <c r="I127" s="3"/>
      <c r="J127"/>
      <c r="K127" s="736"/>
      <c r="L127" s="736"/>
      <c r="M127" s="736"/>
      <c r="N127" s="736"/>
      <c r="O127" s="736"/>
      <c r="P127" s="43"/>
      <c r="Q127" s="44"/>
      <c r="R127" s="43"/>
    </row>
    <row r="128" spans="1:23" ht="13.5" customHeight="1" x14ac:dyDescent="0.2">
      <c r="A128" s="290" t="s">
        <v>222</v>
      </c>
      <c r="B128" s="146">
        <f>VLOOKUP($A128,'Base de données'!$WP$8:$XH$75,14,FALSE)/(VLOOKUP($A128,'Base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1.5683368367651555E-2</v>
      </c>
      <c r="C128" s="146">
        <f>VLOOKUP($A128,'Base de données'!$WP$8:$XH$75,15,FALSE)/(VLOOKUP($A128,'Base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6.0723713540185055E-2</v>
      </c>
      <c r="D128" s="146">
        <f>VLOOKUP($A128,'Base de données'!$WP$8:$XH$75,16,FALSE)/(VLOOKUP($A128,'Base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0.14950461827737457</v>
      </c>
      <c r="E128" s="146">
        <f>VLOOKUP($A128,'Base de données'!$WP$8:$XH$75,17,FALSE)/(VLOOKUP($A128,'Base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0.27067213932674344</v>
      </c>
      <c r="F128" s="146">
        <f>VLOOKUP($A128,'Base de données'!$WP$8:$XH$75,18,FALSE)/(VLOOKUP($A128,'Base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0.28512335295973729</v>
      </c>
      <c r="G128" s="146">
        <f>VLOOKUP($A128,'Base de données'!$WP$8:$XH$75,19,FALSE)/(VLOOKUP($A128,'Base de données'!$WP$8:$XH$75,14,FALSE)+VLOOKUP($A128,'Base de données'!$WP$8:$XH$75,15,FALSE)+VLOOKUP($A128,'Base de données'!$WP$8:$XH$75,16,FALSE)+VLOOKUP($A128,'Base de données'!$WP$8:$XH$75,17,FALSE)+VLOOKUP($A128,'Base de données'!$WP$8:$XH$75,18,FALSE)+VLOOKUP($A128,'Base de données'!$WP$8:$XH$75,19,FALSE))</f>
        <v>0.21829280752830804</v>
      </c>
      <c r="H128" s="12"/>
      <c r="I128" s="3"/>
      <c r="J128"/>
      <c r="K128" s="736"/>
      <c r="L128" s="736"/>
      <c r="M128" s="736"/>
      <c r="N128" s="736"/>
      <c r="O128" s="736"/>
      <c r="P128" s="43"/>
      <c r="Q128" s="44"/>
      <c r="R128" s="43"/>
    </row>
    <row r="129" spans="1:15" ht="10.5" customHeight="1" x14ac:dyDescent="0.2">
      <c r="A129" s="141" t="str">
        <f>CONCATENATE("Source : INSEE, RP",Aides_traitements!$I$10," exploitation complémentaire - lieu de travail                    ",IF(B118="s","s = secret statistique",""))</f>
        <v xml:space="preserve">Source : INSEE, RP2015 exploitation complémentaire - lieu de travail                    </v>
      </c>
      <c r="C129" s="295"/>
      <c r="D129" s="295"/>
      <c r="E129" s="295"/>
      <c r="F129" s="295"/>
      <c r="G129" s="295"/>
      <c r="H129" s="3"/>
      <c r="I129" s="3"/>
      <c r="J129" s="9"/>
      <c r="K129" s="736"/>
      <c r="L129" s="736"/>
      <c r="M129" s="736"/>
      <c r="N129" s="736"/>
      <c r="O129" s="736"/>
    </row>
    <row r="130" spans="1:15" ht="14.25" customHeight="1" x14ac:dyDescent="0.2">
      <c r="A130" s="141"/>
      <c r="C130" s="295"/>
      <c r="D130" s="295"/>
      <c r="E130" s="295"/>
      <c r="F130" s="295"/>
      <c r="G130" s="295"/>
      <c r="H130" s="3"/>
      <c r="I130" s="3"/>
      <c r="J130" s="9"/>
      <c r="K130" s="736"/>
      <c r="L130" s="736"/>
      <c r="M130" s="736"/>
      <c r="N130" s="736"/>
      <c r="O130" s="736"/>
    </row>
    <row r="131" spans="1:15" ht="14.25" customHeight="1" x14ac:dyDescent="0.2">
      <c r="A131" s="141"/>
      <c r="C131" s="295"/>
      <c r="D131" s="295"/>
      <c r="E131" s="295"/>
      <c r="F131" s="295"/>
      <c r="G131" s="295"/>
      <c r="H131" s="3"/>
      <c r="I131" s="3"/>
      <c r="J131" s="9"/>
      <c r="K131" s="736"/>
      <c r="L131" s="736"/>
      <c r="M131" s="736"/>
      <c r="N131" s="736"/>
      <c r="O131" s="736"/>
    </row>
    <row r="132" spans="1:15" ht="14.25" customHeight="1" x14ac:dyDescent="0.2">
      <c r="A132" s="983" t="str">
        <f>CONCATENATE("Emplois des Cadres des Fonctions Métropolitaines (CFM) en ",Aides_traitements!$I$10)</f>
        <v>Emplois des Cadres des Fonctions Métropolitaines (CFM) en 2015</v>
      </c>
      <c r="B132" s="1034" t="s">
        <v>768</v>
      </c>
      <c r="C132" s="1042" t="s">
        <v>769</v>
      </c>
      <c r="D132" s="295"/>
      <c r="E132" s="825" t="s">
        <v>217</v>
      </c>
      <c r="F132" s="976"/>
      <c r="G132" s="976"/>
      <c r="H132" s="976"/>
      <c r="I132" s="826"/>
      <c r="J132" s="9"/>
      <c r="K132" s="736"/>
      <c r="L132" s="736"/>
      <c r="M132" s="736"/>
      <c r="N132" s="736"/>
      <c r="O132" s="736"/>
    </row>
    <row r="133" spans="1:15" ht="39.950000000000003" customHeight="1" x14ac:dyDescent="0.2">
      <c r="A133" s="983"/>
      <c r="B133" s="1041"/>
      <c r="C133" s="1043"/>
      <c r="D133" s="295"/>
      <c r="E133" s="291" t="s">
        <v>767</v>
      </c>
      <c r="F133" s="291" t="s">
        <v>756</v>
      </c>
      <c r="G133" s="291" t="s">
        <v>757</v>
      </c>
      <c r="H133" s="291" t="s">
        <v>758</v>
      </c>
      <c r="I133" s="291" t="s">
        <v>759</v>
      </c>
      <c r="J133" s="9"/>
      <c r="K133" s="736"/>
      <c r="L133" s="737" t="str">
        <f>CONCATENATE("Emplois des Cadres des Fonctions Métropolitaines
en ",INDEX(Aides_traitements!$E$4:$E$5,Sommaire!$G$6,1)," et ",Aides_traitements!$I$10)</f>
        <v>Emplois des Cadres des Fonctions Métropolitaines
en 1999 et 2015</v>
      </c>
      <c r="M133" s="736"/>
      <c r="N133" s="736"/>
      <c r="O133" s="736"/>
    </row>
    <row r="134" spans="1:15" ht="14.25" customHeight="1" x14ac:dyDescent="0.2">
      <c r="A134" s="269" t="str">
        <f>INDEX(Aides_traitements!$A$5:$A$58,Sommaire!$C$6,1)</f>
        <v>Ballan-Miré</v>
      </c>
      <c r="B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données'!$XJ$8:$XY$75,16,FALSE)))</f>
        <v>175.57877303656122</v>
      </c>
      <c r="C134" s="410">
        <f>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données'!$XJ$8:$XY$75,16,FALSE))/(VLOOKUP($A134,'Base de données'!$VY$8:$WN$75,12,FALSE)+VLOOKUP($A134,'Base de données'!$VY$8:$WN$75,13,FALSE)+VLOOKUP($A134,'Base de données'!$VY$8:$WN$75,14,FALSE)+VLOOKUP($A134,'Base de données'!$VY$8:$WN$75,15,FALSE)+VLOOKUP($A134,'Base de données'!$VY$8:$WN$75,16,FALSE))</f>
        <v>7.3117883605965342E-2</v>
      </c>
      <c r="D134" s="295"/>
      <c r="E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données'!$XJ$8:$XY$75,12,FALSE)))</f>
        <v>34.521000856523116</v>
      </c>
      <c r="F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données'!$XJ$8:$XY$75,13,FALSE)))</f>
        <v>17.378863549512548</v>
      </c>
      <c r="G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données'!$XJ$8:$XY$75,14,FALSE)))</f>
        <v>31.42303582020299</v>
      </c>
      <c r="H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données'!$XJ$8:$XY$75,15,FALSE)))</f>
        <v>75.402555689781934</v>
      </c>
      <c r="I134" s="267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données'!$XJ$8:$XY$75,16,FALSE))=0,0,IF(Démographie!$H6&lt;2001,"s",VLOOKUP($A134,'Base de données'!$XJ$8:$XY$75,16,FALSE)))</f>
        <v>16.853317120540623</v>
      </c>
      <c r="J134" s="9"/>
      <c r="K134" s="736"/>
      <c r="L134" s="736"/>
      <c r="M134" s="736"/>
      <c r="N134" s="736"/>
      <c r="O134" s="736"/>
    </row>
    <row r="135" spans="1:15" ht="14.25" customHeight="1" x14ac:dyDescent="0.2">
      <c r="A135" s="270" t="str">
        <f>VLOOKUP(A134,Aides_traitements!$A$5:$B$58,2,FALSE)</f>
        <v>Tours Métropole Val de Loire</v>
      </c>
      <c r="B135" s="99">
        <f>IF(Démographie!$H7&lt;2001,"s",VLOOKUP($A135,'Base de données'!$XJ$8:$XY$75,12,FALSE)+VLOOKUP($A135,'Base de données'!$XJ$8:$XY$75,13,FALSE)+VLOOKUP($A135,'Base de données'!$XJ$8:$XY$75,14,FALSE)+VLOOKUP($A135,'Base de données'!$XJ$8:$XY$75,15,FALSE)+VLOOKUP($A135,'Base de données'!$XJ$8:$XY$75,16,FALSE))</f>
        <v>13946.82053270088</v>
      </c>
      <c r="C135" s="146">
        <f>(VLOOKUP($A135,'Base de données'!$XJ$8:$XY$75,12,FALSE)+VLOOKUP($A135,'Base de données'!$XJ$8:$XY$75,13,FALSE)+VLOOKUP($A135,'Base de données'!$XJ$8:$XY$75,14,FALSE)+VLOOKUP($A135,'Base de données'!$XJ$8:$XY$75,15,FALSE)+VLOOKUP($A135,'Base de données'!$XJ$8:$XY$75,16,FALSE))/(VLOOKUP($A135,'Base de données'!$VY$8:$WN$75,12,FALSE)+VLOOKUP($A135,'Base de données'!$VY$8:$WN$75,13,FALSE)+VLOOKUP($A135,'Base de données'!$VY$8:$WN$75,14,FALSE)+VLOOKUP($A135,'Base de données'!$VY$8:$WN$75,15,FALSE)+VLOOKUP($A135,'Base de données'!$VY$8:$WN$75,16,FALSE))</f>
        <v>9.452135536132919E-2</v>
      </c>
      <c r="D135" s="295"/>
      <c r="E135" s="99">
        <f>IF(Démographie!$H7&lt;2001,"s",VLOOKUP($A135,'Base de données'!$XJ$8:$XY$75,12,FALSE))</f>
        <v>1477.3948476141136</v>
      </c>
      <c r="F135" s="99">
        <f>IF(Démographie!$H7&lt;2001,"s",VLOOKUP($A135,'Base de données'!$XJ$8:$XY$75,13,FALSE))</f>
        <v>3108.4591891085661</v>
      </c>
      <c r="G135" s="99">
        <f>IF(Démographie!$H7&lt;2001,"s",VLOOKUP($A135,'Base de données'!$XJ$8:$XY$75,14,FALSE))</f>
        <v>1777.3120906600027</v>
      </c>
      <c r="H135" s="99">
        <f>IF(Démographie!$H7&lt;2001,"s",VLOOKUP($A135,'Base de données'!$XJ$8:$XY$75,15,FALSE))</f>
        <v>5411.9512020967768</v>
      </c>
      <c r="I135" s="99">
        <f>IF(Démographie!$H7&lt;2001,"s",VLOOKUP($A135,'Base de données'!$XJ$8:$XY$75,16,FALSE))</f>
        <v>2171.7032032214206</v>
      </c>
      <c r="J135" s="9"/>
      <c r="K135" s="736"/>
      <c r="L135" s="736"/>
      <c r="M135" s="736"/>
      <c r="N135" s="736"/>
      <c r="O135" s="736"/>
    </row>
    <row r="136" spans="1:15" ht="14.25" customHeight="1" x14ac:dyDescent="0.2">
      <c r="A136" s="290" t="s">
        <v>640</v>
      </c>
      <c r="B136" s="99">
        <f>IF(Démographie!$H8&lt;2001,"s",VLOOKUP($A136,'Base de données'!$XJ$8:$XY$75,12,FALSE)+VLOOKUP($A136,'Base de données'!$XJ$8:$XY$75,13,FALSE)+VLOOKUP($A136,'Base de données'!$XJ$8:$XY$75,14,FALSE)+VLOOKUP($A136,'Base de données'!$XJ$8:$XY$75,15,FALSE)+VLOOKUP($A136,'Base de données'!$XJ$8:$XY$75,16,FALSE))</f>
        <v>15733.151110790885</v>
      </c>
      <c r="C136" s="146">
        <f>(VLOOKUP($A136,'Base de données'!$XJ$8:$XY$75,12,FALSE)+VLOOKUP($A136,'Base de données'!$XJ$8:$XY$75,13,FALSE)+VLOOKUP($A136,'Base de données'!$XJ$8:$XY$75,14,FALSE)+VLOOKUP($A136,'Base de données'!$XJ$8:$XY$75,15,FALSE)+VLOOKUP($A136,'Base de données'!$XJ$8:$XY$75,16,FALSE))/(VLOOKUP($A136,'Base de données'!$VY$8:$WN$75,12,FALSE)+VLOOKUP($A136,'Base de données'!$VY$8:$WN$75,13,FALSE)+VLOOKUP($A136,'Base de données'!$VY$8:$WN$75,14,FALSE)+VLOOKUP($A136,'Base de données'!$VY$8:$WN$75,15,FALSE)+VLOOKUP($A136,'Base de données'!$VY$8:$WN$75,16,FALSE))</f>
        <v>9.1745177406767145E-2</v>
      </c>
      <c r="D136" s="295"/>
      <c r="E136" s="99">
        <f>IF(Démographie!$H8&lt;2001,"s",VLOOKUP($A136,'Base de données'!$XJ$8:$XY$75,12,FALSE))</f>
        <v>1721.2186363085741</v>
      </c>
      <c r="F136" s="99">
        <f>IF(Démographie!$H8&lt;2001,"s",VLOOKUP($A136,'Base de données'!$XJ$8:$XY$75,13,FALSE))</f>
        <v>3603.4663445528913</v>
      </c>
      <c r="G136" s="99">
        <f>IF(Démographie!$H8&lt;2001,"s",VLOOKUP($A136,'Base de données'!$XJ$8:$XY$75,14,FALSE))</f>
        <v>1961.5720553511903</v>
      </c>
      <c r="H136" s="99">
        <f>IF(Démographie!$H8&lt;2001,"s",VLOOKUP($A136,'Base de données'!$XJ$8:$XY$75,15,FALSE))</f>
        <v>5955.8511506052891</v>
      </c>
      <c r="I136" s="99">
        <f>IF(Démographie!$H8&lt;2001,"s",VLOOKUP($A136,'Base de données'!$XJ$8:$XY$75,16,FALSE))</f>
        <v>2491.0429239729392</v>
      </c>
      <c r="J136" s="9"/>
      <c r="K136" s="736"/>
      <c r="L136" s="736"/>
      <c r="M136" s="736"/>
      <c r="N136" s="736"/>
      <c r="O136" s="736"/>
    </row>
    <row r="137" spans="1:15" ht="14.25" customHeight="1" x14ac:dyDescent="0.2">
      <c r="A137" s="290" t="s">
        <v>222</v>
      </c>
      <c r="B137" s="99">
        <f>IF(Démographie!$H9&lt;2001,"s",VLOOKUP($A137,'Base de données'!$XJ$8:$XY$75,12,FALSE)+VLOOKUP($A137,'Base de données'!$XJ$8:$XY$75,13,FALSE)+VLOOKUP($A137,'Base de données'!$XJ$8:$XY$75,14,FALSE)+VLOOKUP($A137,'Base de données'!$XJ$8:$XY$75,15,FALSE)+VLOOKUP($A137,'Base de données'!$XJ$8:$XY$75,16,FALSE))</f>
        <v>19461.475084026082</v>
      </c>
      <c r="C137" s="146">
        <f>(VLOOKUP($A137,'Base de données'!$XJ$8:$XY$75,12,FALSE)+VLOOKUP($A137,'Base de données'!$XJ$8:$XY$75,13,FALSE)+VLOOKUP($A137,'Base de données'!$XJ$8:$XY$75,14,FALSE)+VLOOKUP($A137,'Base de données'!$XJ$8:$XY$75,15,FALSE)+VLOOKUP($A137,'Base de données'!$XJ$8:$XY$75,16,FALSE))/(VLOOKUP($A137,'Base de données'!$VY$8:$WN$75,12,FALSE)+VLOOKUP($A137,'Base de données'!$VY$8:$WN$75,13,FALSE)+VLOOKUP($A137,'Base de données'!$VY$8:$WN$75,14,FALSE)+VLOOKUP($A137,'Base de données'!$VY$8:$WN$75,15,FALSE)+VLOOKUP($A137,'Base de données'!$VY$8:$WN$75,16,FALSE))</f>
        <v>8.0235122127433001E-2</v>
      </c>
      <c r="D137" s="295"/>
      <c r="E137" s="99">
        <f>IF(Démographie!$H9&lt;2001,"s",VLOOKUP($A137,'Base de données'!$XJ$8:$XY$75,12,FALSE))</f>
        <v>2169.7730109600743</v>
      </c>
      <c r="F137" s="99">
        <f>IF(Démographie!$H9&lt;2001,"s",VLOOKUP($A137,'Base de données'!$XJ$8:$XY$75,13,FALSE))</f>
        <v>4414.9865576373168</v>
      </c>
      <c r="G137" s="99">
        <f>IF(Démographie!$H9&lt;2001,"s",VLOOKUP($A137,'Base de données'!$XJ$8:$XY$75,14,FALSE))</f>
        <v>2539.4795885902663</v>
      </c>
      <c r="H137" s="99">
        <f>IF(Démographie!$H9&lt;2001,"s",VLOOKUP($A137,'Base de données'!$XJ$8:$XY$75,15,FALSE))</f>
        <v>7260.2536768582349</v>
      </c>
      <c r="I137" s="99">
        <f>IF(Démographie!$H9&lt;2001,"s",VLOOKUP($A137,'Base de données'!$XJ$8:$XY$75,16,FALSE))</f>
        <v>3076.9822499801903</v>
      </c>
      <c r="J137" s="9"/>
      <c r="K137" s="736"/>
      <c r="L137" s="736"/>
      <c r="M137" s="736"/>
      <c r="N137" s="736"/>
      <c r="O137" s="736"/>
    </row>
    <row r="138" spans="1:15" ht="14.25" customHeight="1" x14ac:dyDescent="0.2">
      <c r="A138" s="24"/>
      <c r="C138" s="295"/>
      <c r="D138" s="295"/>
      <c r="E138" s="295"/>
      <c r="F138" s="295"/>
      <c r="G138" s="295"/>
      <c r="H138" s="3"/>
      <c r="I138" s="3"/>
      <c r="J138" s="9"/>
      <c r="K138" s="736"/>
      <c r="L138" s="736"/>
      <c r="M138" s="736"/>
      <c r="N138" s="736"/>
      <c r="O138" s="736"/>
    </row>
    <row r="139" spans="1:15" ht="14.25" customHeight="1" x14ac:dyDescent="0.2">
      <c r="A139" s="24"/>
      <c r="B139" s="1017" t="s">
        <v>217</v>
      </c>
      <c r="C139" s="1018"/>
      <c r="D139" s="1018"/>
      <c r="E139" s="1018"/>
      <c r="F139" s="1019"/>
      <c r="G139" s="295"/>
      <c r="H139" s="3"/>
      <c r="I139" s="3"/>
      <c r="J139" s="9"/>
      <c r="K139" s="736"/>
      <c r="L139" s="736"/>
      <c r="M139" s="736"/>
      <c r="N139" s="736"/>
      <c r="O139" s="736"/>
    </row>
    <row r="140" spans="1:15" ht="39.950000000000003" customHeight="1" x14ac:dyDescent="0.2">
      <c r="A140" s="66"/>
      <c r="B140" s="292" t="s">
        <v>767</v>
      </c>
      <c r="C140" s="292" t="s">
        <v>756</v>
      </c>
      <c r="D140" s="292" t="s">
        <v>757</v>
      </c>
      <c r="E140" s="292" t="s">
        <v>758</v>
      </c>
      <c r="F140" s="292" t="s">
        <v>759</v>
      </c>
      <c r="G140" s="295"/>
      <c r="H140" s="3"/>
      <c r="I140" s="3"/>
      <c r="J140" s="9"/>
      <c r="K140" s="736"/>
      <c r="L140" s="736"/>
      <c r="M140" s="736"/>
      <c r="N140" s="736"/>
      <c r="O140" s="736"/>
    </row>
    <row r="141" spans="1:15" ht="14.25" customHeight="1" x14ac:dyDescent="0.2">
      <c r="A141" s="519" t="str">
        <f>INDEX(Aides_traitements!$A$5:$A$58,Sommaire!$C$6,1)</f>
        <v>Ballan-Miré</v>
      </c>
      <c r="B141" s="410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données'!$XJ$8:$XY$75,16,FALSE))=0,0%,VLOOKUP($A141,'Base de données'!$XJ$8:$XY$75,12,FALSE)/(VLOOKUP($A141,'Base de données'!$XJ$8:$XY$75,12,FALSE)+VLOOKUP($A141,'Base de données'!$XJ$8:$XY$75,13,FALSE)+VLOOKUP($A141,'Base de données'!$XJ$8:$XY$75,14,FALSE)+VLOOKUP($A141,'Base de données'!$XJ$8:$XY$75,15,FALSE)+VLOOKUP($A141,'Base de données'!$XJ$8:$XY$75,16,FALSE)))</f>
        <v>0.19661261016634807</v>
      </c>
      <c r="C141" s="410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données'!$XJ$8:$XY$75,16,FALSE))=0,0%,VLOOKUP($A141,'Base de données'!$XJ$8:$XY$75,13,FALSE)/(VLOOKUP($A141,'Base de données'!$XJ$8:$XY$75,12,FALSE)+VLOOKUP($A141,'Base de données'!$XJ$8:$XY$75,13,FALSE)+VLOOKUP($A141,'Base de données'!$XJ$8:$XY$75,14,FALSE)+VLOOKUP($A141,'Base de données'!$XJ$8:$XY$75,15,FALSE)+VLOOKUP($A141,'Base de données'!$XJ$8:$XY$75,16,FALSE)))</f>
        <v>9.8980436239258285E-2</v>
      </c>
      <c r="D141" s="410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données'!$XJ$8:$XY$75,16,FALSE))=0,0%,VLOOKUP($A141,'Base de données'!$XJ$8:$XY$75,14,FALSE)/(VLOOKUP($A141,'Base de données'!$XJ$8:$XY$75,12,FALSE)+VLOOKUP($A141,'Base de données'!$XJ$8:$XY$75,13,FALSE)+VLOOKUP($A141,'Base de données'!$XJ$8:$XY$75,14,FALSE)+VLOOKUP($A141,'Base de données'!$XJ$8:$XY$75,15,FALSE)+VLOOKUP($A141,'Base de données'!$XJ$8:$XY$75,16,FALSE)))</f>
        <v>0.17896830736856609</v>
      </c>
      <c r="E141" s="410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données'!$XJ$8:$XY$75,16,FALSE))=0,0%,VLOOKUP($A141,'Base de données'!$XJ$8:$XY$75,15,FALSE)/(VLOOKUP($A141,'Base de données'!$XJ$8:$XY$75,12,FALSE)+VLOOKUP($A141,'Base de données'!$XJ$8:$XY$75,13,FALSE)+VLOOKUP($A141,'Base de données'!$XJ$8:$XY$75,14,FALSE)+VLOOKUP($A141,'Base de données'!$XJ$8:$XY$75,15,FALSE)+VLOOKUP($A141,'Base de données'!$XJ$8:$XY$75,16,FALSE)))</f>
        <v>0.42945143302761701</v>
      </c>
      <c r="F141" s="410">
        <f>IF((VLOOKUP($A134,'Base de données'!$XJ$8:$XY$75,12,FALSE)+VLOOKUP($A134,'Base de données'!$XJ$8:$XY$75,13,FALSE)+VLOOKUP($A134,'Base de données'!$XJ$8:$XY$75,14,FALSE)+VLOOKUP($A134,'Base de données'!$XJ$8:$XY$75,15,FALSE)+VLOOKUP($A134,'Base de données'!$XJ$8:$XY$75,16,FALSE))=0,0%,VLOOKUP($A141,'Base de données'!$XJ$8:$XY$75,16,FALSE)/(VLOOKUP($A141,'Base de données'!$XJ$8:$XY$75,12,FALSE)+VLOOKUP($A141,'Base de données'!$XJ$8:$XY$75,13,FALSE)+VLOOKUP($A141,'Base de données'!$XJ$8:$XY$75,14,FALSE)+VLOOKUP($A141,'Base de données'!$XJ$8:$XY$75,15,FALSE)+VLOOKUP($A141,'Base de données'!$XJ$8:$XY$75,16,FALSE)))</f>
        <v>9.5987213198210547E-2</v>
      </c>
      <c r="G141" s="295"/>
      <c r="H141" s="3"/>
      <c r="I141" s="3"/>
      <c r="J141" s="9"/>
      <c r="K141" s="736"/>
      <c r="L141" s="736"/>
      <c r="M141" s="736"/>
      <c r="N141" s="736"/>
      <c r="O141" s="736"/>
    </row>
    <row r="142" spans="1:15" ht="14.25" customHeight="1" x14ac:dyDescent="0.2">
      <c r="A142" s="290" t="str">
        <f>VLOOKUP(A141,Aides_traitements!$A$5:$B$58,2,FALSE)</f>
        <v>Tours Métropole Val de Loire</v>
      </c>
      <c r="B142" s="146">
        <f>VLOOKUP($A142,'Base de données'!$XJ$8:$XY$75,12,FALSE)/(VLOOKUP($A142,'Base de données'!$XJ$8:$XY$75,12,FALSE)+VLOOKUP($A142,'Base de données'!$XJ$8:$XY$75,13,FALSE)+VLOOKUP($A142,'Base de données'!$XJ$8:$XY$75,14,FALSE)+VLOOKUP($A142,'Base de données'!$XJ$8:$XY$75,15,FALSE)+VLOOKUP($A142,'Base de données'!$XJ$8:$XY$75,16,FALSE))</f>
        <v>0.10593058426112893</v>
      </c>
      <c r="C142" s="146">
        <f>VLOOKUP($A142,'Base de données'!$XJ$8:$XY$75,13,FALSE)/(VLOOKUP($A142,'Base de données'!$XJ$8:$XY$75,12,FALSE)+VLOOKUP($A142,'Base de données'!$XJ$8:$XY$75,13,FALSE)+VLOOKUP($A142,'Base de données'!$XJ$8:$XY$75,14,FALSE)+VLOOKUP($A142,'Base de données'!$XJ$8:$XY$75,15,FALSE)+VLOOKUP($A142,'Base de données'!$XJ$8:$XY$75,16,FALSE))</f>
        <v>0.22287941411594228</v>
      </c>
      <c r="D142" s="146">
        <f>VLOOKUP($A142,'Base de données'!$XJ$8:$XY$75,14,FALSE)/(VLOOKUP($A142,'Base de données'!$XJ$8:$XY$75,12,FALSE)+VLOOKUP($A142,'Base de données'!$XJ$8:$XY$75,13,FALSE)+VLOOKUP($A142,'Base de données'!$XJ$8:$XY$75,14,FALSE)+VLOOKUP($A142,'Base de données'!$XJ$8:$XY$75,15,FALSE)+VLOOKUP($A142,'Base de données'!$XJ$8:$XY$75,16,FALSE))</f>
        <v>0.12743492945168172</v>
      </c>
      <c r="E142" s="146">
        <f>VLOOKUP($A142,'Base de données'!$XJ$8:$XY$75,15,FALSE)/(VLOOKUP($A142,'Base de données'!$XJ$8:$XY$75,12,FALSE)+VLOOKUP($A142,'Base de données'!$XJ$8:$XY$75,13,FALSE)+VLOOKUP($A142,'Base de données'!$XJ$8:$XY$75,14,FALSE)+VLOOKUP($A142,'Base de données'!$XJ$8:$XY$75,15,FALSE)+VLOOKUP($A142,'Base de données'!$XJ$8:$XY$75,16,FALSE))</f>
        <v>0.38804193324259562</v>
      </c>
      <c r="F142" s="146">
        <f>VLOOKUP($A142,'Base de données'!$XJ$8:$XY$75,16,FALSE)/(VLOOKUP($A142,'Base de données'!$XJ$8:$XY$75,12,FALSE)+VLOOKUP($A142,'Base de données'!$XJ$8:$XY$75,13,FALSE)+VLOOKUP($A142,'Base de données'!$XJ$8:$XY$75,14,FALSE)+VLOOKUP($A142,'Base de données'!$XJ$8:$XY$75,15,FALSE)+VLOOKUP($A142,'Base de données'!$XJ$8:$XY$75,16,FALSE))</f>
        <v>0.15571313892865143</v>
      </c>
      <c r="G142" s="295"/>
      <c r="H142" s="3"/>
      <c r="I142" s="3"/>
      <c r="J142" s="9"/>
      <c r="K142" s="736"/>
      <c r="L142" s="736"/>
      <c r="M142" s="736"/>
      <c r="N142" s="736"/>
      <c r="O142" s="736"/>
    </row>
    <row r="143" spans="1:15" ht="14.25" customHeight="1" x14ac:dyDescent="0.2">
      <c r="A143" s="290" t="s">
        <v>640</v>
      </c>
      <c r="B143" s="146">
        <f>VLOOKUP($A143,'Base de données'!$XJ$8:$XY$75,12,FALSE)/(VLOOKUP($A143,'Base de données'!$XJ$8:$XY$75,12,FALSE)+VLOOKUP($A143,'Base de données'!$XJ$8:$XY$75,13,FALSE)+VLOOKUP($A143,'Base de données'!$XJ$8:$XY$75,14,FALSE)+VLOOKUP($A143,'Base de données'!$XJ$8:$XY$75,15,FALSE)+VLOOKUP($A143,'Base de données'!$XJ$8:$XY$75,16,FALSE))</f>
        <v>0.1094007566690212</v>
      </c>
      <c r="C143" s="146">
        <f>VLOOKUP($A143,'Base de données'!$XJ$8:$XY$75,13,FALSE)/(VLOOKUP($A143,'Base de données'!$XJ$8:$XY$75,12,FALSE)+VLOOKUP($A143,'Base de données'!$XJ$8:$XY$75,13,FALSE)+VLOOKUP($A143,'Base de données'!$XJ$8:$XY$75,14,FALSE)+VLOOKUP($A143,'Base de données'!$XJ$8:$XY$75,15,FALSE)+VLOOKUP($A143,'Base de données'!$XJ$8:$XY$75,16,FALSE))</f>
        <v>0.22903653051939382</v>
      </c>
      <c r="D143" s="146">
        <f>VLOOKUP($A143,'Base de données'!$XJ$8:$XY$75,14,FALSE)/(VLOOKUP($A143,'Base de données'!$XJ$8:$XY$75,12,FALSE)+VLOOKUP($A143,'Base de données'!$XJ$8:$XY$75,13,FALSE)+VLOOKUP($A143,'Base de données'!$XJ$8:$XY$75,14,FALSE)+VLOOKUP($A143,'Base de données'!$XJ$8:$XY$75,15,FALSE)+VLOOKUP($A143,'Base de données'!$XJ$8:$XY$75,16,FALSE))</f>
        <v>0.12467763396779481</v>
      </c>
      <c r="E143" s="146">
        <f>VLOOKUP($A143,'Base de données'!$XJ$8:$XY$75,15,FALSE)/(VLOOKUP($A143,'Base de données'!$XJ$8:$XY$75,12,FALSE)+VLOOKUP($A143,'Base de données'!$XJ$8:$XY$75,13,FALSE)+VLOOKUP($A143,'Base de données'!$XJ$8:$XY$75,14,FALSE)+VLOOKUP($A143,'Base de données'!$XJ$8:$XY$75,15,FALSE)+VLOOKUP($A143,'Base de données'!$XJ$8:$XY$75,16,FALSE))</f>
        <v>0.37855424566032125</v>
      </c>
      <c r="F143" s="146">
        <f>VLOOKUP($A143,'Base de données'!$XJ$8:$XY$75,16,FALSE)/(VLOOKUP($A143,'Base de données'!$XJ$8:$XY$75,12,FALSE)+VLOOKUP($A143,'Base de données'!$XJ$8:$XY$75,13,FALSE)+VLOOKUP($A143,'Base de données'!$XJ$8:$XY$75,14,FALSE)+VLOOKUP($A143,'Base de données'!$XJ$8:$XY$75,15,FALSE)+VLOOKUP($A143,'Base de données'!$XJ$8:$XY$75,16,FALSE))</f>
        <v>0.15833083318346886</v>
      </c>
      <c r="G143" s="295"/>
      <c r="H143" s="3"/>
      <c r="I143" s="3"/>
      <c r="J143" s="9"/>
      <c r="K143" s="736"/>
      <c r="L143" s="736"/>
      <c r="M143" s="736"/>
      <c r="N143" s="736"/>
      <c r="O143" s="736"/>
    </row>
    <row r="144" spans="1:15" ht="14.25" customHeight="1" x14ac:dyDescent="0.2">
      <c r="A144" s="290" t="s">
        <v>222</v>
      </c>
      <c r="B144" s="146">
        <f>VLOOKUP($A144,'Base de données'!$XJ$8:$XY$75,12,FALSE)/(VLOOKUP($A144,'Base de données'!$XJ$8:$XY$75,12,FALSE)+VLOOKUP($A144,'Base de données'!$XJ$8:$XY$75,13,FALSE)+VLOOKUP($A144,'Base de données'!$XJ$8:$XY$75,14,FALSE)+VLOOKUP($A144,'Base de données'!$XJ$8:$XY$75,15,FALSE)+VLOOKUP($A144,'Base de données'!$XJ$8:$XY$75,16,FALSE))</f>
        <v>0.11149067589131603</v>
      </c>
      <c r="C144" s="146">
        <f>VLOOKUP($A144,'Base de données'!$XJ$8:$XY$75,13,FALSE)/(VLOOKUP($A144,'Base de données'!$XJ$8:$XY$75,12,FALSE)+VLOOKUP($A144,'Base de données'!$XJ$8:$XY$75,13,FALSE)+VLOOKUP($A144,'Base de données'!$XJ$8:$XY$75,14,FALSE)+VLOOKUP($A144,'Base de données'!$XJ$8:$XY$75,15,FALSE)+VLOOKUP($A144,'Base de données'!$XJ$8:$XY$75,16,FALSE))</f>
        <v>0.22685775556967538</v>
      </c>
      <c r="D144" s="146">
        <f>VLOOKUP($A144,'Base de données'!$XJ$8:$XY$75,14,FALSE)/(VLOOKUP($A144,'Base de données'!$XJ$8:$XY$75,12,FALSE)+VLOOKUP($A144,'Base de données'!$XJ$8:$XY$75,13,FALSE)+VLOOKUP($A144,'Base de données'!$XJ$8:$XY$75,14,FALSE)+VLOOKUP($A144,'Base de données'!$XJ$8:$XY$75,15,FALSE)+VLOOKUP($A144,'Base de données'!$XJ$8:$XY$75,16,FALSE))</f>
        <v>0.13048751842426698</v>
      </c>
      <c r="E144" s="146">
        <f>VLOOKUP($A144,'Base de données'!$XJ$8:$XY$75,15,FALSE)/(VLOOKUP($A144,'Base de données'!$XJ$8:$XY$75,12,FALSE)+VLOOKUP($A144,'Base de données'!$XJ$8:$XY$75,13,FALSE)+VLOOKUP($A144,'Base de données'!$XJ$8:$XY$75,14,FALSE)+VLOOKUP($A144,'Base de données'!$XJ$8:$XY$75,15,FALSE)+VLOOKUP($A144,'Base de données'!$XJ$8:$XY$75,16,FALSE))</f>
        <v>0.37305772792204372</v>
      </c>
      <c r="F144" s="146">
        <f>VLOOKUP($A144,'Base de données'!$XJ$8:$XY$75,16,FALSE)/(VLOOKUP($A144,'Base de données'!$XJ$8:$XY$75,12,FALSE)+VLOOKUP($A144,'Base de données'!$XJ$8:$XY$75,13,FALSE)+VLOOKUP($A144,'Base de données'!$XJ$8:$XY$75,14,FALSE)+VLOOKUP($A144,'Base de données'!$XJ$8:$XY$75,15,FALSE)+VLOOKUP($A144,'Base de données'!$XJ$8:$XY$75,16,FALSE))</f>
        <v>0.15810632219269791</v>
      </c>
      <c r="G144" s="295"/>
      <c r="H144" s="3"/>
      <c r="I144" s="3"/>
      <c r="J144" s="9"/>
      <c r="K144" s="736"/>
      <c r="L144" s="736"/>
      <c r="M144" s="736"/>
      <c r="N144" s="736"/>
      <c r="O144" s="736"/>
    </row>
    <row r="145" spans="1:15" ht="15.95" customHeight="1" x14ac:dyDescent="0.2">
      <c r="A145" s="98" t="str">
        <f>CONCATENATE("Source : INSEE, RP",Aides_traitements!$I$10," exploitation complémentaire - lieu de travail                    ",IF(B134="s","s = secret statistique",""))</f>
        <v xml:space="preserve">Source : INSEE, RP2015 exploitation complémentaire - lieu de travail                    </v>
      </c>
      <c r="C145" s="295"/>
      <c r="D145" s="295"/>
      <c r="E145" s="295"/>
      <c r="F145" s="295"/>
      <c r="G145" s="295"/>
      <c r="H145" s="3"/>
      <c r="I145" s="3"/>
      <c r="J145" s="9"/>
      <c r="K145" s="736"/>
      <c r="L145" s="736"/>
      <c r="M145" s="736"/>
      <c r="N145" s="736"/>
      <c r="O145" s="736"/>
    </row>
    <row r="208" spans="1:18" ht="12.95" customHeight="1" x14ac:dyDescent="0.2">
      <c r="A208" s="142"/>
      <c r="B208" s="590"/>
      <c r="C208" s="590"/>
      <c r="D208" s="590"/>
      <c r="E208" s="590"/>
      <c r="F208" s="590"/>
      <c r="G208" s="590"/>
      <c r="H208" s="12"/>
      <c r="I208" s="3"/>
      <c r="J208"/>
      <c r="K208"/>
      <c r="L208"/>
      <c r="M208"/>
      <c r="N208"/>
      <c r="O208" s="140"/>
      <c r="P208" s="43"/>
      <c r="Q208" s="44"/>
      <c r="R208" s="43"/>
    </row>
    <row r="209" spans="1:18" ht="12.95" customHeight="1" x14ac:dyDescent="0.2">
      <c r="A209" s="142"/>
      <c r="B209" s="590"/>
      <c r="C209" s="590"/>
      <c r="D209" s="590"/>
      <c r="E209" s="590"/>
      <c r="F209" s="590"/>
      <c r="G209" s="590"/>
      <c r="H209" s="12"/>
      <c r="I209" s="3"/>
      <c r="J209"/>
      <c r="K209"/>
      <c r="L209"/>
      <c r="M209"/>
      <c r="N209"/>
      <c r="O209" s="140"/>
      <c r="P209" s="43"/>
      <c r="Q209" s="44"/>
      <c r="R209" s="43"/>
    </row>
    <row r="210" spans="1:18" ht="10.5" customHeight="1" x14ac:dyDescent="0.2">
      <c r="C210" s="295"/>
      <c r="D210" s="295"/>
      <c r="E210" s="295"/>
      <c r="F210" s="295"/>
      <c r="G210" s="295"/>
      <c r="H210" s="3"/>
      <c r="I210" s="3"/>
      <c r="J210" s="9"/>
      <c r="K210" s="9"/>
      <c r="L210" s="9"/>
      <c r="M210" s="9"/>
      <c r="N210" s="9"/>
      <c r="O210" s="9"/>
    </row>
  </sheetData>
  <mergeCells count="43">
    <mergeCell ref="E132:I132"/>
    <mergeCell ref="A132:A133"/>
    <mergeCell ref="B139:F139"/>
    <mergeCell ref="B132:B133"/>
    <mergeCell ref="C132:C133"/>
    <mergeCell ref="B123:G123"/>
    <mergeCell ref="F79:I79"/>
    <mergeCell ref="B79:E79"/>
    <mergeCell ref="A79:A80"/>
    <mergeCell ref="G69:H69"/>
    <mergeCell ref="A68:A70"/>
    <mergeCell ref="D69:F69"/>
    <mergeCell ref="B69:C69"/>
    <mergeCell ref="I69:K69"/>
    <mergeCell ref="B6:D6"/>
    <mergeCell ref="F6:H6"/>
    <mergeCell ref="B13:D13"/>
    <mergeCell ref="A90:A91"/>
    <mergeCell ref="A116:A117"/>
    <mergeCell ref="A99:A100"/>
    <mergeCell ref="B90:C90"/>
    <mergeCell ref="D90:E90"/>
    <mergeCell ref="B24:I24"/>
    <mergeCell ref="B106:F106"/>
    <mergeCell ref="B99:F99"/>
    <mergeCell ref="I25:I26"/>
    <mergeCell ref="B116:G116"/>
    <mergeCell ref="A58:A59"/>
    <mergeCell ref="A33:A34"/>
    <mergeCell ref="B25:D25"/>
    <mergeCell ref="A24:A26"/>
    <mergeCell ref="B32:H32"/>
    <mergeCell ref="G68:K68"/>
    <mergeCell ref="B68:F68"/>
    <mergeCell ref="A42:A43"/>
    <mergeCell ref="E25:H25"/>
    <mergeCell ref="B33:D33"/>
    <mergeCell ref="E33:H33"/>
    <mergeCell ref="B42:G42"/>
    <mergeCell ref="E58:F58"/>
    <mergeCell ref="B58:D58"/>
    <mergeCell ref="B49:G49"/>
    <mergeCell ref="A56:G56"/>
  </mergeCells>
  <printOptions horizontalCentered="1"/>
  <pageMargins left="0.23622047244094491" right="0.19685039370078741" top="0.31496062992125984" bottom="0.31496062992125984" header="0.23622047244094491" footer="0.19685039370078741"/>
  <pageSetup paperSize="9" scale="95" orientation="landscape" r:id="rId1"/>
  <headerFooter scaleWithDoc="0">
    <oddFooter xml:space="preserve">&amp;L&amp;G&amp;C&amp;"Arial Narrow,Normal"&amp;9&amp;P/&amp;N&amp;R&amp;"Arial Narrow,Normal"&amp;9&amp;K00-025Dernière mise à jour : Décembre 2018  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4">
    <tabColor rgb="FFADCFCE"/>
  </sheetPr>
  <dimension ref="A1:T91"/>
  <sheetViews>
    <sheetView showGridLines="0" zoomScaleNormal="100" zoomScaleSheetLayoutView="100" zoomScalePageLayoutView="115" workbookViewId="0"/>
  </sheetViews>
  <sheetFormatPr baseColWidth="10" defaultColWidth="11.28515625" defaultRowHeight="12.75" x14ac:dyDescent="0.2"/>
  <cols>
    <col min="1" max="1" width="23.7109375" customWidth="1"/>
    <col min="2" max="9" width="9.5703125" customWidth="1"/>
    <col min="10" max="10" width="8.5703125" customWidth="1"/>
    <col min="11" max="14" width="9.5703125" customWidth="1"/>
    <col min="15" max="15" width="5.7109375" customWidth="1"/>
    <col min="16" max="16" width="9.5703125" customWidth="1"/>
  </cols>
  <sheetData>
    <row r="1" spans="1:17" ht="19.5" customHeight="1" x14ac:dyDescent="0.3">
      <c r="A1" s="652" t="s">
        <v>530</v>
      </c>
      <c r="B1" s="553"/>
      <c r="C1" s="553"/>
      <c r="D1" s="553"/>
      <c r="E1" s="553"/>
      <c r="F1" s="553"/>
      <c r="G1" s="553"/>
      <c r="H1" s="553"/>
      <c r="I1" s="553"/>
      <c r="J1" s="553"/>
      <c r="K1" s="553"/>
      <c r="L1" s="553"/>
      <c r="M1" s="553"/>
      <c r="N1" s="553"/>
      <c r="O1" s="653" t="s">
        <v>739</v>
      </c>
      <c r="Q1" s="1121" t="str">
        <f>INDEX(Aides_traitements!$A$5:$A$58,Sommaire!$C$6,1)</f>
        <v>Ballan-Miré</v>
      </c>
    </row>
    <row r="2" spans="1:17" ht="13.5" customHeight="1" x14ac:dyDescent="0.2">
      <c r="P2" s="16"/>
    </row>
    <row r="3" spans="1:17" s="69" customFormat="1" ht="15" customHeight="1" x14ac:dyDescent="0.2">
      <c r="A3" s="574" t="str">
        <f>CONCATENATE("Personnes travaillant à ",($Q$1))</f>
        <v>Personnes travaillant à Ballan-Miré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Q3" s="73"/>
    </row>
    <row r="4" spans="1:17" ht="14.25" customHeight="1" x14ac:dyDescent="0.2">
      <c r="I4" s="568"/>
      <c r="J4" s="568"/>
      <c r="K4" s="568"/>
      <c r="L4" s="568"/>
      <c r="M4" s="568"/>
      <c r="N4" s="568"/>
      <c r="O4" s="568"/>
    </row>
    <row r="5" spans="1:17" ht="33.75" customHeight="1" x14ac:dyDescent="0.25">
      <c r="A5" s="129" t="str">
        <f>CONCATENATE("Lieu de résidence des personnes qui travaillent à ",($Q$1))</f>
        <v>Lieu de résidence des personnes qui travaillent à Ballan-Miré</v>
      </c>
      <c r="B5" s="278" t="s">
        <v>106</v>
      </c>
      <c r="C5" s="554" t="s">
        <v>217</v>
      </c>
      <c r="E5" s="1044"/>
      <c r="F5" s="1044"/>
      <c r="G5" s="278" t="s">
        <v>106</v>
      </c>
      <c r="H5" s="554" t="s">
        <v>217</v>
      </c>
      <c r="I5" s="568"/>
      <c r="J5" s="568"/>
      <c r="K5" s="568"/>
      <c r="L5" s="568"/>
      <c r="M5" s="568"/>
      <c r="N5" s="568"/>
      <c r="O5" s="568"/>
      <c r="P5" s="49"/>
      <c r="Q5" s="21"/>
    </row>
    <row r="6" spans="1:17" ht="22.5" customHeight="1" x14ac:dyDescent="0.2">
      <c r="A6" s="579" t="str">
        <f>CONCATENATE("Résident également à ",$Q$1," (Stables)")</f>
        <v>Résident également à Ballan-Miré (Stables)</v>
      </c>
      <c r="B6" s="559">
        <f>IF(VLOOKUP($Q$1,Démographie!$A$6:$H$9,7,FALSE)&lt;2001,"s",VLOOKUP($Q$1,'Dom-trav'!$A$8:$B$62,2,FALSE))</f>
        <v>551.10570137139007</v>
      </c>
      <c r="C6" s="588">
        <f>VLOOKUP($Q$1,'Dom-trav'!$A$8:$I$61,2,FALSE)/VLOOKUP($Q$1,'Dom-trav'!$A$8:$I$61,9,FALSE)</f>
        <v>0.2295020168472548</v>
      </c>
      <c r="E6" s="1049" t="str">
        <f>IF(Q1="Tours","","Tours")</f>
        <v>Tours</v>
      </c>
      <c r="F6" s="1045"/>
      <c r="G6" s="99">
        <f>IF(VLOOKUP($Q$1,Démographie!$A$6:$H$9,7,FALSE)&lt;2001,"s",IF(Q1="Tours","",VLOOKUP($Q$1,'Dom-trav'!$A$8:$I$62,3,FALSE)))</f>
        <v>269.61566962539405</v>
      </c>
      <c r="H6" s="146">
        <f>IF(Q1="Tours","",VLOOKUP($Q$1,'Dom-trav'!$A$8:$I$62,3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0.14572203426035205</v>
      </c>
      <c r="I6" s="568"/>
      <c r="J6" s="568"/>
      <c r="K6" s="568"/>
      <c r="L6" s="568"/>
      <c r="M6" s="568"/>
      <c r="N6" s="568"/>
      <c r="O6" s="568"/>
      <c r="P6" s="49"/>
      <c r="Q6" s="21"/>
    </row>
    <row r="7" spans="1:17" ht="22.5" customHeight="1" x14ac:dyDescent="0.2">
      <c r="A7" s="564" t="s">
        <v>668</v>
      </c>
      <c r="B7" s="559">
        <f>IF(VLOOKUP($Q$1,Démographie!$A$6:$H$9,7,FALSE)&lt;2001,"s",VLOOKUP($Q$1,'Dom-trav'!$A$8:$I$62,9,FALSE)-VLOOKUP($Q$1,'Dom-trav'!$A$8:$I$62,2,FALSE))</f>
        <v>1850.2052280143801</v>
      </c>
      <c r="C7" s="581">
        <f>(VLOOKUP($Q$1,'Dom-trav'!$A$8:$I$61,9,FALSE)-VLOOKUP($Q$1,'Dom-trav'!$A$8:$I$61,2,FALSE))/VLOOKUP($Q$1,'Dom-trav'!$A$8:$I$61,9,FALSE)</f>
        <v>0.7704979831527452</v>
      </c>
      <c r="E7" s="1049" t="s">
        <v>712</v>
      </c>
      <c r="F7" s="1045"/>
      <c r="G7" s="148">
        <f>IF(VLOOKUP($Q$1,Démographie!$A$6:$H$9,7,FALSE)&lt;2001,"s",VLOOKUP($Q$1,'Dom-trav'!$A$8:$I$62,4,FALSE))</f>
        <v>392.62132730122198</v>
      </c>
      <c r="H7" s="146">
        <f>IF(Q2="Tours","",VLOOKUP($Q$1,'Dom-trav'!$A$8:$I$62,4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0.21220420381288121</v>
      </c>
      <c r="I7" s="568"/>
      <c r="J7" s="568"/>
      <c r="K7" s="568"/>
      <c r="L7" s="568"/>
      <c r="M7" s="568"/>
      <c r="N7" s="568"/>
      <c r="O7" s="568"/>
      <c r="Q7" s="21"/>
    </row>
    <row r="8" spans="1:17" ht="23.25" customHeight="1" x14ac:dyDescent="0.2">
      <c r="A8" s="563" t="str">
        <f>CONCATENATE("Actifs occupés travaillant à ",($Q$1))</f>
        <v>Actifs occupés travaillant à Ballan-Miré</v>
      </c>
      <c r="B8" s="560">
        <f>IF(VLOOKUP($Q$1,Démographie!$A$6:$H$9,7,FALSE)&lt;2001,"s",B6+B7)</f>
        <v>2401.3109293857701</v>
      </c>
      <c r="C8" s="582">
        <f>C6+C7</f>
        <v>1</v>
      </c>
      <c r="E8" s="1047" t="str">
        <f>IF(Q1="Tours","Reste Tours Métropole Val de Loire",CONCATENATE("Reste ",VLOOKUP(Q1,Aides_traitements!$A$5:$B$58,2,FALSE)))</f>
        <v>Reste Tours Métropole Val de Loire</v>
      </c>
      <c r="F8" s="1048"/>
      <c r="G8" s="148">
        <f>IF(VLOOKUP($Q$1,Démographie!$A$6:$H$9,7,FALSE)&lt;2001,"s",VLOOKUP($Q$1,'Dom-trav'!$A$8:$I$62,5,FALSE))</f>
        <v>194.12544999580484</v>
      </c>
      <c r="H8" s="146">
        <f>IF(Q3="Tours","",VLOOKUP($Q$1,'Dom-trav'!$A$8:$I$62,5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0.10492103635667385</v>
      </c>
      <c r="I8" s="568"/>
      <c r="J8" s="568"/>
      <c r="K8" s="568"/>
      <c r="L8" s="568"/>
      <c r="M8" s="568"/>
      <c r="N8" s="568"/>
      <c r="O8" s="568"/>
      <c r="Q8" s="21"/>
    </row>
    <row r="9" spans="1:17" ht="13.5" customHeight="1" x14ac:dyDescent="0.2">
      <c r="A9" s="125" t="str">
        <f>CONCATENATE("Source : INSEE, RP",Aides_traitements!$I$10," exploitation complémentaire")</f>
        <v>Source : INSEE, RP2015 exploitation complémentaire</v>
      </c>
      <c r="E9" s="1049" t="s">
        <v>391</v>
      </c>
      <c r="F9" s="1045"/>
      <c r="G9" s="148">
        <f>IF(VLOOKUP($Q$1,Démographie!$A$6:$H$9,7,FALSE)&lt;2001,"s",VLOOKUP($Q$1,'Dom-trav'!$A$8:$I$62,6,FALSE))</f>
        <v>523.65054439015842</v>
      </c>
      <c r="H9" s="146">
        <f>IF(Q4="Tours","",VLOOKUP($Q$1,'Dom-trav'!$A$8:$I$62,6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0.28302295143341166</v>
      </c>
      <c r="I9" s="568"/>
      <c r="J9" s="568"/>
      <c r="K9" s="568"/>
      <c r="L9" s="568"/>
      <c r="M9" s="568"/>
      <c r="N9" s="568"/>
      <c r="O9" s="568"/>
      <c r="Q9" s="21"/>
    </row>
    <row r="10" spans="1:17" ht="13.5" customHeight="1" x14ac:dyDescent="0.2">
      <c r="A10" s="125" t="s">
        <v>134</v>
      </c>
      <c r="E10" s="1049" t="s">
        <v>393</v>
      </c>
      <c r="F10" s="1045"/>
      <c r="G10" s="148">
        <f>IF(VLOOKUP($Q$1,Démographie!$A$6:$H$9,7,FALSE)&lt;2001,"s",VLOOKUP($Q$1,'Dom-trav'!$A$8:$I$62,7,FALSE))</f>
        <v>385.53091092184951</v>
      </c>
      <c r="H10" s="146">
        <f>IF(Q5="Tours","",VLOOKUP($Q$1,'Dom-trav'!$A$8:$I$62,7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0.20837197143562119</v>
      </c>
      <c r="I10" s="568"/>
      <c r="J10" s="568"/>
      <c r="K10" s="568"/>
      <c r="L10" s="568"/>
      <c r="M10" s="568"/>
      <c r="N10" s="568"/>
      <c r="O10" s="568"/>
      <c r="Q10" s="21"/>
    </row>
    <row r="11" spans="1:17" ht="13.5" customHeight="1" x14ac:dyDescent="0.2">
      <c r="B11" s="577"/>
      <c r="C11" s="578"/>
      <c r="E11" s="1050" t="s">
        <v>133</v>
      </c>
      <c r="F11" s="1051"/>
      <c r="G11" s="583">
        <f>IF(VLOOKUP($Q$1,Démographie!$A$6:$H$9,7,FALSE)&lt;2001,"s",VLOOKUP($Q$1,'Dom-trav'!$A$8:$I$62,8,FALSE))</f>
        <v>84.661325779951852</v>
      </c>
      <c r="H11" s="581">
        <f>IF(Q6="Tours","",VLOOKUP($Q$1,'Dom-trav'!$A$8:$I$62,8,FALSE)/(VLOOKUP($Q$1,'Dom-trav'!$A$8:$I$62,3,FALSE)+VLOOKUP($Q$1,'Dom-trav'!$A$8:$I$62,4,FALSE)+VLOOKUP($Q$1,'Dom-trav'!$A$8:$I$62,5,FALSE)+VLOOKUP($Q$1,'Dom-trav'!$A$8:$I$62,6,FALSE)+VLOOKUP($Q$1,'Dom-trav'!$A$8:$I$62,7,FALSE)+VLOOKUP($Q$1,'Dom-trav'!$A$8:$I$62,8,FALSE)))</f>
        <v>4.575780270106005E-2</v>
      </c>
      <c r="I11" s="568"/>
      <c r="J11" s="568"/>
      <c r="K11" s="568"/>
      <c r="L11" s="568"/>
      <c r="M11" s="568"/>
      <c r="N11" s="568"/>
      <c r="O11" s="568"/>
      <c r="Q11" s="21"/>
    </row>
    <row r="12" spans="1:17" ht="11.25" customHeight="1" x14ac:dyDescent="0.2">
      <c r="A12" s="145" t="str">
        <f>IF(B6="s","s = secret statistique","")</f>
        <v/>
      </c>
      <c r="B12" s="31"/>
      <c r="C12" s="31"/>
      <c r="E12" s="998" t="s">
        <v>693</v>
      </c>
      <c r="F12" s="999"/>
      <c r="G12" s="1000">
        <f>IF(VLOOKUP($Q$1,Démographie!$A$6:$H$9,7,FALSE)&lt;2001,"s",SUM(G6:G11))</f>
        <v>1850.2052280143805</v>
      </c>
      <c r="H12" s="1002">
        <f>SUM(H6:H11)</f>
        <v>0.99999999999999989</v>
      </c>
      <c r="I12" s="568"/>
      <c r="J12" s="568"/>
      <c r="K12" s="568"/>
      <c r="L12" s="568"/>
      <c r="M12" s="568"/>
      <c r="N12" s="568"/>
      <c r="O12" s="568"/>
    </row>
    <row r="13" spans="1:17" ht="13.5" customHeight="1" x14ac:dyDescent="0.2">
      <c r="A13" s="1004"/>
      <c r="B13" s="1004"/>
      <c r="C13" s="1004"/>
      <c r="E13" s="998"/>
      <c r="F13" s="999"/>
      <c r="G13" s="1001"/>
      <c r="H13" s="1003"/>
      <c r="I13" s="568"/>
      <c r="J13" s="568"/>
      <c r="K13" s="568"/>
      <c r="L13" s="568"/>
      <c r="M13" s="568"/>
      <c r="N13" s="568"/>
      <c r="O13" s="568"/>
    </row>
    <row r="14" spans="1:17" s="9" customFormat="1" ht="18.75" customHeight="1" x14ac:dyDescent="0.2">
      <c r="A14" s="1004"/>
      <c r="B14" s="1004"/>
      <c r="C14" s="1004"/>
      <c r="E14" s="989" t="str">
        <f>IF(VLOOKUP($Q$1,Démographie!$A$6:$H$9,7,FALSE)&lt;2001,"",IF($Q$1="Tours",CONCATENATE("Note de lecture : ",ROUND($G$7,0)," personnes travaillant à ",$Q$1," résident au sein des ",LEFT(LOWER($E$7),24)),CONCATENATE("Note de lecture : ",ROUND(G6,0)," personnes travaillant à ",($Q$1)," résident à ",E6)))</f>
        <v>Note de lecture : 270 personnes travaillant à Ballan-Miré résident à Tours</v>
      </c>
      <c r="F14" s="989"/>
      <c r="G14" s="989"/>
      <c r="H14" s="989"/>
      <c r="I14" s="568"/>
      <c r="J14" s="568"/>
      <c r="K14" s="568"/>
      <c r="L14" s="568"/>
      <c r="M14" s="568"/>
      <c r="N14" s="568"/>
      <c r="O14" s="568"/>
    </row>
    <row r="15" spans="1:17" ht="18.75" customHeight="1" x14ac:dyDescent="0.2">
      <c r="E15" s="989" t="str">
        <f>IF(Démographie!$A$6="Joué-lès-Tours","* Autres communes urbaines : Chambray-lès-Tours, La Riche, Saint-Avertin, Saint-Cyr-sur-Loire et Saint-Pierre-des-Corps",IF(Démographie!$A$6="Chambray-lès-Tours","* Autres communes urbaines : Joué-lès-Tours, La Riche, Saint-Avertin, Saint-Cyr-sur-Loire et Saint-Pierre-des-Corps",IF(Démographie!$A$6="La Riche","* Autres communes urbaines : Chambray-lès-Tours, Joué-lès-Tours, Saint-Avertin, Saint-Cyr-sur-Loire et Saint-Pierre-des-Corps",IF(Démographie!$A$6="Saint-Avertin","* Autres communes urbaines : Chambray-lès-Tours, Joué-lès-Tours, La Riche, Saint-Cyr-sur-Loire et Saint-Pierre-des-Corps",IF(Démographie!$A$6="Saint-Cyr-sur-Loire","* Autres communes urbaines : Chambray-lès-Tours, Joué-lès-Tours, La Riche, Saint-Avertin et Saint-Pierre-des-Corps",IF(Démographie!$A$6="Saint-Pierre-des-Corps","* Autres communes urbaines : Chambray-lès-Tours, Joué-lès-Tours, La Riche, Saint-Avertin et Saint-Cyr-sur-Loire","* Autres communes urbaines : Chambray-lès-Tours, Joué-lès-Tours, La Riche, Saint-Avertin, Saint-Cyr-sur-Loire et Saint-Pierre-des-Corps"))))))</f>
        <v>* Autres communes urbaines : Chambray-lès-Tours, Joué-lès-Tours, La Riche, Saint-Avertin, Saint-Cyr-sur-Loire et Saint-Pierre-des-Corps</v>
      </c>
      <c r="F15" s="989"/>
      <c r="G15" s="989"/>
      <c r="H15" s="989"/>
      <c r="I15" s="568"/>
      <c r="J15" s="568"/>
      <c r="K15" s="568"/>
      <c r="L15" s="568"/>
      <c r="M15" s="568"/>
      <c r="N15" s="568"/>
      <c r="O15" s="568"/>
    </row>
    <row r="16" spans="1:17" ht="14.25" customHeight="1" x14ac:dyDescent="0.2">
      <c r="I16" s="568"/>
      <c r="J16" s="568"/>
      <c r="K16" s="568"/>
      <c r="L16" s="568"/>
      <c r="M16" s="568"/>
      <c r="N16" s="568"/>
      <c r="O16" s="568"/>
    </row>
    <row r="17" spans="1:15" ht="13.5" customHeight="1" x14ac:dyDescent="0.2">
      <c r="A17" s="986" t="str">
        <f>CONCATENATE("Âge des stables et des 
entrants en ",Aides_traitements!$I$10)</f>
        <v>Âge des stables et des 
entrants en 2015</v>
      </c>
      <c r="B17" s="825" t="s">
        <v>106</v>
      </c>
      <c r="C17" s="826"/>
      <c r="D17" s="977" t="s">
        <v>217</v>
      </c>
      <c r="E17" s="979"/>
      <c r="F17" s="467"/>
      <c r="G17" s="467"/>
      <c r="H17" s="467"/>
      <c r="I17" s="568"/>
      <c r="J17" s="1058" t="str">
        <f>CONCATENATE("Âge des personnes qui travaillent dans la 
commune selon leur lieu de résidence en ",Aides_traitements!$I$10)</f>
        <v>Âge des personnes qui travaillent dans la 
commune selon leur lieu de résidence en 2015</v>
      </c>
      <c r="K17" s="1058"/>
      <c r="L17" s="1058"/>
      <c r="M17" s="1058"/>
      <c r="N17" s="1058"/>
      <c r="O17" s="1058"/>
    </row>
    <row r="18" spans="1:15" ht="13.5" customHeight="1" x14ac:dyDescent="0.2">
      <c r="A18" s="987"/>
      <c r="B18" s="535" t="s">
        <v>287</v>
      </c>
      <c r="C18" s="535" t="s">
        <v>384</v>
      </c>
      <c r="D18" s="561" t="s">
        <v>287</v>
      </c>
      <c r="E18" s="561" t="s">
        <v>384</v>
      </c>
      <c r="F18" s="467"/>
      <c r="G18" s="467"/>
      <c r="H18" s="467"/>
      <c r="I18" s="569"/>
      <c r="J18" s="1058"/>
      <c r="K18" s="1058"/>
      <c r="L18" s="1058"/>
      <c r="M18" s="1058"/>
      <c r="N18" s="1058"/>
      <c r="O18" s="1058"/>
    </row>
    <row r="19" spans="1:15" ht="13.5" customHeight="1" x14ac:dyDescent="0.2">
      <c r="A19" s="562" t="s">
        <v>663</v>
      </c>
      <c r="B19" s="559">
        <f>IF(VLOOKUP($Q$1,Démographie!$A$6:$H$9,7,FALSE)&lt;2001,"s",VLOOKUP($Q$1,'Dom-trav'!$T$72:$X$125,2,FALSE))</f>
        <v>24.762871454858598</v>
      </c>
      <c r="C19" s="559">
        <f>IF(VLOOKUP($Q$1,Démographie!$A$6:$H$9,7,FALSE)&lt;2001,"s",VLOOKUP($Q$1,'Dom-trav'!$A$72:$F$125,2,FALSE))</f>
        <v>420.73222236431849</v>
      </c>
      <c r="D19" s="146">
        <f>VLOOKUP($Q$1,'Dom-trav'!$T$127:$X$127,2,FALSE)</f>
        <v>4.4933070721710579E-2</v>
      </c>
      <c r="E19" s="588">
        <f>VLOOKUP($Q$1,'Dom-trav'!$A$127:$E$127,2,FALSE)</f>
        <v>0.22739759676057333</v>
      </c>
      <c r="I19" s="569"/>
      <c r="J19" s="569"/>
      <c r="K19" s="569"/>
      <c r="L19" s="569"/>
      <c r="M19" s="569"/>
      <c r="N19" s="569"/>
      <c r="O19" s="569"/>
    </row>
    <row r="20" spans="1:15" s="37" customFormat="1" ht="13.5" customHeight="1" x14ac:dyDescent="0.2">
      <c r="A20" s="562" t="s">
        <v>664</v>
      </c>
      <c r="B20" s="559">
        <f>IF(VLOOKUP($Q$1,Démographie!$A$6:$H$9,7,FALSE)&lt;2001,"s",VLOOKUP($Q$1,'Dom-trav'!$T$72:$X$125,3,FALSE))</f>
        <v>138.67208014720813</v>
      </c>
      <c r="C20" s="559">
        <f>IF(VLOOKUP($Q$1,Démographie!$A$6:$H$9,7,FALSE)&lt;2001,"s",VLOOKUP($Q$1,'Dom-trav'!$A$72:$F$125,3,FALSE))</f>
        <v>688.42969388199276</v>
      </c>
      <c r="D20" s="146">
        <f>VLOOKUP($Q$1,'Dom-trav'!$T$127:$X$127,3,FALSE)</f>
        <v>0.25162519604157924</v>
      </c>
      <c r="E20" s="588">
        <f>VLOOKUP($Q$1,'Dom-trav'!$A$127:$E$127,3,FALSE)</f>
        <v>0.37208288218967372</v>
      </c>
      <c r="I20" s="571"/>
      <c r="J20" s="571"/>
      <c r="K20" s="571"/>
      <c r="L20" s="571"/>
      <c r="M20" s="571"/>
      <c r="N20" s="571"/>
      <c r="O20" s="571"/>
    </row>
    <row r="21" spans="1:15" s="37" customFormat="1" ht="13.5" customHeight="1" x14ac:dyDescent="0.2">
      <c r="A21" s="562" t="s">
        <v>665</v>
      </c>
      <c r="B21" s="559">
        <f>IF(VLOOKUP($Q$1,Démographie!$A$6:$H$9,7,FALSE)&lt;2001,"s",VLOOKUP($Q$1,'Dom-trav'!$T$72:$X$125,4,FALSE))</f>
        <v>322.60230644992669</v>
      </c>
      <c r="C21" s="559">
        <f>IF(VLOOKUP($Q$1,Démographie!$A$6:$H$9,7,FALSE)&lt;2001,"s",VLOOKUP($Q$1,'Dom-trav'!$A$72:$F$125,4,FALSE))</f>
        <v>702.07318994268383</v>
      </c>
      <c r="D21" s="146">
        <f>VLOOKUP($Q$1,'Dom-trav'!$T$127:$X$127,4,FALSE)</f>
        <v>0.58537283437125032</v>
      </c>
      <c r="E21" s="588">
        <f>VLOOKUP($Q$1,'Dom-trav'!$A$127:$E$127,4,FALSE)</f>
        <v>0.37945692689245147</v>
      </c>
      <c r="G21"/>
      <c r="H21"/>
      <c r="I21" s="571"/>
      <c r="J21" s="571"/>
      <c r="K21" s="571"/>
      <c r="L21" s="571"/>
      <c r="M21" s="571"/>
      <c r="N21" s="571"/>
      <c r="O21" s="571"/>
    </row>
    <row r="22" spans="1:15" s="37" customFormat="1" ht="13.5" customHeight="1" x14ac:dyDescent="0.2">
      <c r="A22" s="562" t="s">
        <v>324</v>
      </c>
      <c r="B22" s="559">
        <f>IF(VLOOKUP($Q$1,Démographie!$A$6:$H$9,7,FALSE)&lt;2001,"s",VLOOKUP($Q$1,'Dom-trav'!$T$72:$X$125,5,FALSE))</f>
        <v>65.068443319396991</v>
      </c>
      <c r="C22" s="559">
        <f>IF(VLOOKUP($Q$1,Démographie!$A$6:$H$9,7,FALSE)&lt;2001,"s",VLOOKUP($Q$1,'Dom-trav'!$A$72:$F$125,5,FALSE))</f>
        <v>38.97012182538441</v>
      </c>
      <c r="D22" s="146">
        <f>VLOOKUP($Q$1,'Dom-trav'!$T$127:$X$127,5,FALSE)</f>
        <v>0.11806889886545981</v>
      </c>
      <c r="E22" s="588">
        <f>VLOOKUP($Q$1,'Dom-trav'!$A$127:$E$127,5,FALSE)</f>
        <v>2.106259415730153E-2</v>
      </c>
      <c r="G22"/>
      <c r="H22"/>
      <c r="I22" s="571"/>
      <c r="J22" s="571"/>
      <c r="K22" s="571"/>
      <c r="L22" s="571"/>
      <c r="M22" s="571"/>
      <c r="N22" s="571"/>
      <c r="O22" s="571"/>
    </row>
    <row r="23" spans="1:15" ht="13.5" customHeight="1" x14ac:dyDescent="0.2">
      <c r="A23" s="563" t="s">
        <v>274</v>
      </c>
      <c r="B23" s="560">
        <f>IF(VLOOKUP($Q$1,Démographie!$A$6:$H$9,7,FALSE)&lt;2001,"s",SUM(B19:B22))</f>
        <v>551.10570137139041</v>
      </c>
      <c r="C23" s="560">
        <f>IF(VLOOKUP($Q$1,Démographie!$A$6:$H$9,7,FALSE)&lt;2001,"s",SUM(C19:C22))</f>
        <v>1850.2052280143794</v>
      </c>
      <c r="D23" s="582">
        <f>SUM(D19:D22)</f>
        <v>0.99999999999999989</v>
      </c>
      <c r="E23" s="582">
        <f>SUM(E19:E22)</f>
        <v>1</v>
      </c>
      <c r="I23" s="569"/>
      <c r="J23" s="569"/>
      <c r="K23" s="569"/>
      <c r="L23" s="569"/>
      <c r="M23" s="569"/>
      <c r="N23" s="569"/>
      <c r="O23" s="569"/>
    </row>
    <row r="24" spans="1:15" ht="11.25" customHeight="1" x14ac:dyDescent="0.2">
      <c r="A24" s="125" t="str">
        <f>CONCATENATE("Source : INSEE, RP",Aides_traitements!$I$10," exploitation complémentaire")</f>
        <v>Source : INSEE, RP2015 exploitation complémentaire</v>
      </c>
      <c r="B24" s="70"/>
      <c r="C24" s="70"/>
      <c r="D24" s="16"/>
      <c r="I24" s="569"/>
      <c r="J24" s="569"/>
      <c r="K24" s="569"/>
      <c r="L24" s="569"/>
      <c r="M24" s="569"/>
      <c r="N24" s="569"/>
      <c r="O24" s="569"/>
    </row>
    <row r="25" spans="1:15" ht="14.25" customHeight="1" x14ac:dyDescent="0.2">
      <c r="I25" s="569"/>
      <c r="J25" s="569"/>
      <c r="K25" s="569"/>
      <c r="L25" s="569"/>
      <c r="M25" s="569"/>
      <c r="N25" s="569"/>
      <c r="O25" s="569"/>
    </row>
    <row r="26" spans="1:15" ht="14.25" customHeight="1" x14ac:dyDescent="0.2">
      <c r="I26" s="569"/>
      <c r="J26" s="569"/>
      <c r="K26" s="569"/>
      <c r="L26" s="569"/>
      <c r="M26" s="569"/>
      <c r="N26" s="569"/>
      <c r="O26" s="569"/>
    </row>
    <row r="27" spans="1:15" ht="14.25" customHeight="1" x14ac:dyDescent="0.2">
      <c r="A27" s="986" t="str">
        <f>CONCATENATE("Catégorie socioprofessionnelle des stables et des entrants en ",Aides_traitements!$I$10)</f>
        <v>Catégorie socioprofessionnelle des stables et des entrants en 2015</v>
      </c>
      <c r="B27" s="825" t="s">
        <v>106</v>
      </c>
      <c r="C27" s="826"/>
      <c r="D27" s="977" t="s">
        <v>217</v>
      </c>
      <c r="E27" s="979"/>
      <c r="I27" s="569"/>
      <c r="J27" s="569"/>
      <c r="K27" s="569"/>
      <c r="L27" s="569"/>
      <c r="M27" s="569"/>
      <c r="N27" s="569"/>
      <c r="O27" s="569"/>
    </row>
    <row r="28" spans="1:15" ht="13.5" customHeight="1" x14ac:dyDescent="0.2">
      <c r="A28" s="987"/>
      <c r="B28" s="535" t="s">
        <v>287</v>
      </c>
      <c r="C28" s="535" t="s">
        <v>384</v>
      </c>
      <c r="D28" s="561" t="s">
        <v>287</v>
      </c>
      <c r="E28" s="561" t="s">
        <v>384</v>
      </c>
      <c r="I28" s="569"/>
      <c r="J28" s="1058" t="str">
        <f>CONCATENATE("Catégorie socioprofessionnelle des personnes qui travaillent
dans la commune selon leur lieu de résidence en ",Aides_traitements!$I$10)</f>
        <v>Catégorie socioprofessionnelle des personnes qui travaillent
dans la commune selon leur lieu de résidence en 2015</v>
      </c>
      <c r="K28" s="1058"/>
      <c r="L28" s="1058"/>
      <c r="M28" s="1058"/>
      <c r="N28" s="1058"/>
      <c r="O28" s="1058"/>
    </row>
    <row r="29" spans="1:15" ht="13.5" customHeight="1" x14ac:dyDescent="0.2">
      <c r="A29" s="814" t="s">
        <v>81</v>
      </c>
      <c r="B29" s="559">
        <f>IF(VLOOKUP($Q$1,Démographie!$A$6:$H$9,7,FALSE)&lt;2001,"s",VLOOKUP($Q$1,'Dom-trav'!$T$134:$Z$187,2,FALSE))</f>
        <v>4.9525742909717199</v>
      </c>
      <c r="C29" s="559">
        <f>IF(VLOOKUP($Q$1,Démographie!$A$6:$H$9,7,FALSE)&lt;2001,"s",VLOOKUP($Q$1,'Dom-trav'!$A$134:$G$187,2,FALSE))</f>
        <v>12.162276538338709</v>
      </c>
      <c r="D29" s="146">
        <f>VLOOKUP($Q$1,'Dom-trav'!$T$189:$Z$189,2,FALSE)</f>
        <v>8.9866141443421168E-3</v>
      </c>
      <c r="E29" s="581">
        <f>VLOOKUP($Q$1,'Dom-trav'!$A$189:$G$189,2,FALSE)</f>
        <v>6.5734743120313905E-3</v>
      </c>
      <c r="I29" s="569"/>
      <c r="J29" s="1058"/>
      <c r="K29" s="1058"/>
      <c r="L29" s="1058"/>
      <c r="M29" s="1058"/>
      <c r="N29" s="1058"/>
      <c r="O29" s="1058"/>
    </row>
    <row r="30" spans="1:15" ht="23.1" customHeight="1" x14ac:dyDescent="0.2">
      <c r="A30" s="814" t="s">
        <v>245</v>
      </c>
      <c r="B30" s="559">
        <f>IF(VLOOKUP($Q$1,Démographie!$A$6:$H$9,7,FALSE)&lt;2001,"s",VLOOKUP($Q$1,'Dom-trav'!$T$134:$Z$187,3,FALSE))</f>
        <v>90.516292311020536</v>
      </c>
      <c r="C30" s="559">
        <f>IF(VLOOKUP($Q$1,Démographie!$A$6:$H$9,7,FALSE)&lt;2001,"s",VLOOKUP($Q$1,'Dom-trav'!$A$134:$G$187,3,FALSE))</f>
        <v>91.280354386194432</v>
      </c>
      <c r="D30" s="146">
        <f>VLOOKUP($Q$1,'Dom-trav'!$T$189:$Z$189,3,FALSE)</f>
        <v>0.16424488457618325</v>
      </c>
      <c r="E30" s="588">
        <f>VLOOKUP($Q$1,'Dom-trav'!$A$189:$G$189,3,FALSE)</f>
        <v>4.9335259139957954E-2</v>
      </c>
      <c r="I30" s="569"/>
      <c r="J30" s="569"/>
      <c r="K30" s="569"/>
      <c r="L30" s="569"/>
      <c r="M30" s="569"/>
      <c r="N30" s="569"/>
      <c r="O30" s="569"/>
    </row>
    <row r="31" spans="1:15" ht="23.1" customHeight="1" x14ac:dyDescent="0.2">
      <c r="A31" s="814" t="s">
        <v>711</v>
      </c>
      <c r="B31" s="559">
        <f>IF(VLOOKUP($Q$1,Démographie!$A$6:$H$9,7,FALSE)&lt;2001,"s",VLOOKUP($Q$1,'Dom-trav'!$T$134:$Z$187,4,FALSE))</f>
        <v>44.57316861874547</v>
      </c>
      <c r="C31" s="559">
        <f>IF(VLOOKUP($Q$1,Démographie!$A$6:$H$9,7,FALSE)&lt;2001,"s",VLOOKUP($Q$1,'Dom-trav'!$A$134:$G$187,4,FALSE))</f>
        <v>257.41436207649883</v>
      </c>
      <c r="D31" s="146">
        <f>VLOOKUP($Q$1,'Dom-trav'!$T$189:$Z$189,4,FALSE)</f>
        <v>8.0879527299079032E-2</v>
      </c>
      <c r="E31" s="588">
        <f>VLOOKUP($Q$1,'Dom-trav'!$A$189:$G$189,4,FALSE)</f>
        <v>0.13912746444498653</v>
      </c>
      <c r="I31" s="569"/>
      <c r="J31" s="569"/>
      <c r="K31" s="569"/>
      <c r="L31" s="569"/>
      <c r="M31" s="569"/>
      <c r="N31" s="569"/>
      <c r="O31" s="569"/>
    </row>
    <row r="32" spans="1:15" ht="13.5" customHeight="1" x14ac:dyDescent="0.2">
      <c r="A32" s="814" t="s">
        <v>90</v>
      </c>
      <c r="B32" s="559">
        <f>IF(VLOOKUP($Q$1,Démographie!$A$6:$H$9,7,FALSE)&lt;2001,"s",VLOOKUP($Q$1,'Dom-trav'!$T$134:$Z$187,5,FALSE))</f>
        <v>148.57722872915161</v>
      </c>
      <c r="C32" s="559">
        <f>IF(VLOOKUP($Q$1,Démographie!$A$6:$H$9,7,FALSE)&lt;2001,"s",VLOOKUP($Q$1,'Dom-trav'!$A$134:$G$187,5,FALSE))</f>
        <v>472.99408001347632</v>
      </c>
      <c r="D32" s="146">
        <f>VLOOKUP($Q$1,'Dom-trav'!$T$189:$Z$189,5,FALSE)</f>
        <v>0.26959842433026354</v>
      </c>
      <c r="E32" s="588">
        <f>VLOOKUP($Q$1,'Dom-trav'!$A$189:$G$189,5,FALSE)</f>
        <v>0.25564411604278536</v>
      </c>
      <c r="I32" s="569"/>
      <c r="J32" s="569"/>
      <c r="K32" s="569"/>
      <c r="L32" s="569"/>
      <c r="M32" s="569"/>
      <c r="N32" s="569"/>
      <c r="O32" s="569"/>
    </row>
    <row r="33" spans="1:20" ht="13.5" customHeight="1" x14ac:dyDescent="0.2">
      <c r="A33" s="557" t="s">
        <v>84</v>
      </c>
      <c r="B33" s="559">
        <f>IF(VLOOKUP($Q$1,Démographie!$A$6:$H$9,7,FALSE)&lt;2001,"s",VLOOKUP($Q$1,'Dom-trav'!$T$134:$Z$187,6,FALSE))</f>
        <v>188.1978230569253</v>
      </c>
      <c r="C33" s="559">
        <f>IF(VLOOKUP($Q$1,Démographie!$A$6:$H$9,7,FALSE)&lt;2001,"s",VLOOKUP($Q$1,'Dom-trav'!$A$134:$G$187,6,FALSE))</f>
        <v>493.15343300897325</v>
      </c>
      <c r="D33" s="146">
        <f>VLOOKUP($Q$1,'Dom-trav'!$T$189:$Z$189,6,FALSE)</f>
        <v>0.34149133748500032</v>
      </c>
      <c r="E33" s="588">
        <f>VLOOKUP($Q$1,'Dom-trav'!$A$189:$G$189,6,FALSE)</f>
        <v>0.26653985489935089</v>
      </c>
      <c r="I33" s="569"/>
      <c r="J33" s="569"/>
      <c r="K33" s="569"/>
      <c r="L33" s="569"/>
      <c r="M33" s="569"/>
      <c r="N33" s="569"/>
      <c r="O33" s="569"/>
    </row>
    <row r="34" spans="1:20" ht="13.5" customHeight="1" x14ac:dyDescent="0.2">
      <c r="A34" s="558" t="s">
        <v>85</v>
      </c>
      <c r="B34" s="559">
        <f>IF(VLOOKUP($Q$1,Démographie!$A$6:$H$9,7,FALSE)&lt;2001,"s",VLOOKUP($Q$1,'Dom-trav'!$T$134:$Z$187,7,FALSE))</f>
        <v>74.288614364575793</v>
      </c>
      <c r="C34" s="559">
        <f>IF(VLOOKUP($Q$1,Démographie!$A$6:$H$9,7,FALSE)&lt;2001,"s",VLOOKUP($Q$1,'Dom-trav'!$A$134:$G$187,7,FALSE))</f>
        <v>523.2007219908985</v>
      </c>
      <c r="D34" s="581">
        <f>VLOOKUP($Q$1,'Dom-trav'!$T$189:$Z$189,7,FALSE)</f>
        <v>0.13479921216513174</v>
      </c>
      <c r="E34" s="588">
        <f>VLOOKUP($Q$1,'Dom-trav'!$A$189:$G$189,7,FALSE)</f>
        <v>0.2827798311608879</v>
      </c>
      <c r="I34" s="569"/>
      <c r="J34" s="569"/>
      <c r="K34" s="569"/>
      <c r="L34" s="569"/>
      <c r="M34" s="569"/>
      <c r="N34" s="569"/>
      <c r="O34" s="569"/>
    </row>
    <row r="35" spans="1:20" ht="13.5" customHeight="1" x14ac:dyDescent="0.2">
      <c r="A35" s="555" t="s">
        <v>274</v>
      </c>
      <c r="B35" s="560">
        <f>IF(VLOOKUP($Q$1,Démographie!$A$6:$H$9,7,FALSE)&lt;2001,"s",SUM(B29:B34))</f>
        <v>551.10570137139041</v>
      </c>
      <c r="C35" s="560">
        <f>IF(VLOOKUP($Q$1,Démographie!$A$6:$H$9,7,FALSE)&lt;2001,"s",SUM(C29:C34))</f>
        <v>1850.2052280143801</v>
      </c>
      <c r="D35" s="582">
        <f>SUM(D29:D34)</f>
        <v>1</v>
      </c>
      <c r="E35" s="582">
        <f>SUM(E29:E34)</f>
        <v>1</v>
      </c>
      <c r="I35" s="572"/>
      <c r="J35" s="572"/>
      <c r="K35" s="569"/>
      <c r="L35" s="569"/>
      <c r="M35" s="569"/>
      <c r="N35" s="569"/>
      <c r="O35" s="569"/>
    </row>
    <row r="36" spans="1:20" ht="11.25" customHeight="1" x14ac:dyDescent="0.2">
      <c r="A36" s="125" t="str">
        <f>CONCATENATE("Source : INSEE, RP",Aides_traitements!$I$10," exploitation complémentaire")</f>
        <v>Source : INSEE, RP2015 exploitation complémentaire</v>
      </c>
      <c r="B36" s="69"/>
      <c r="C36" s="69"/>
      <c r="I36" s="572"/>
      <c r="J36" s="572"/>
      <c r="K36" s="569"/>
      <c r="L36" s="569"/>
      <c r="M36" s="569"/>
      <c r="N36" s="569"/>
      <c r="O36" s="569"/>
    </row>
    <row r="37" spans="1:20" ht="14.25" customHeight="1" x14ac:dyDescent="0.2">
      <c r="I37" s="572"/>
      <c r="J37" s="572"/>
      <c r="K37" s="569"/>
      <c r="L37" s="569"/>
      <c r="M37" s="569"/>
      <c r="N37" s="569"/>
      <c r="O37" s="569"/>
    </row>
    <row r="38" spans="1:20" ht="14.25" customHeight="1" x14ac:dyDescent="0.2"/>
    <row r="39" spans="1:20" s="69" customFormat="1" ht="15" customHeight="1" x14ac:dyDescent="0.2">
      <c r="A39" s="574" t="str">
        <f>CONCATENATE("Personnes résidant à ",($Q$1))</f>
        <v>Personnes résidant à Ballan-Miré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568"/>
      <c r="O39" s="568"/>
      <c r="Q39"/>
      <c r="R39"/>
      <c r="S39"/>
      <c r="T39"/>
    </row>
    <row r="40" spans="1:20" ht="14.25" customHeight="1" x14ac:dyDescent="0.2">
      <c r="I40" s="568"/>
      <c r="J40" s="568"/>
      <c r="K40" s="568"/>
      <c r="L40" s="568"/>
      <c r="M40" s="568"/>
      <c r="N40" s="568"/>
      <c r="O40" s="568"/>
    </row>
    <row r="41" spans="1:20" ht="33.75" customHeight="1" x14ac:dyDescent="0.25">
      <c r="A41" s="129" t="str">
        <f>CONCATENATE("Lieu de travail des personnes qui vivent à ",($Q$1))</f>
        <v>Lieu de travail des personnes qui vivent à Ballan-Miré</v>
      </c>
      <c r="B41" s="278" t="s">
        <v>106</v>
      </c>
      <c r="C41" s="554" t="s">
        <v>217</v>
      </c>
      <c r="E41" s="1044"/>
      <c r="F41" s="1044"/>
      <c r="G41" s="278" t="s">
        <v>106</v>
      </c>
      <c r="H41" s="554" t="s">
        <v>217</v>
      </c>
      <c r="I41" s="568"/>
      <c r="J41" s="568"/>
      <c r="K41" s="568"/>
      <c r="L41" s="568"/>
      <c r="M41" s="568"/>
      <c r="N41" s="568"/>
      <c r="O41" s="568"/>
      <c r="P41" s="49"/>
      <c r="Q41" s="21"/>
    </row>
    <row r="42" spans="1:20" ht="22.5" customHeight="1" x14ac:dyDescent="0.2">
      <c r="A42" s="579" t="str">
        <f>CONCATENATE("Travaillent également à ",$Q$1," (Stables)")</f>
        <v>Travaillent également à Ballan-Miré (Stables)</v>
      </c>
      <c r="B42" s="559">
        <f>IF(VLOOKUP($Q$1,Démographie!$A$6:$H$9,7,FALSE)&lt;2001,"s",VLOOKUP($Q$1,'Dom-trav'!$K$8:$S$61,2,FALSE))</f>
        <v>551.10570137139007</v>
      </c>
      <c r="C42" s="588">
        <f>VLOOKUP($Q$1,'Dom-trav'!$K$8:$S$61,2,FALSE)/VLOOKUP($Q$1,'Dom-trav'!$K$8:$T$61,10,FALSE)</f>
        <v>0.17244792729517527</v>
      </c>
      <c r="E42" s="1045" t="str">
        <f>IF(Q1="Tours","","Tours")</f>
        <v>Tours</v>
      </c>
      <c r="F42" s="1046"/>
      <c r="G42" s="99">
        <f>IF(VLOOKUP($Q$1,Démographie!$A$6:$H$9,7,FALSE)&lt;2001,"s",IF(Q1="Tours","",VLOOKUP($Q$1,'Dom-trav'!$K$8:$S$61,3,FALSE)))</f>
        <v>990.51485819434254</v>
      </c>
      <c r="H42" s="146">
        <f>IF(Q1="Tours","",VLOOKUP($Q$1,'Dom-trav'!$K$8:$S$62,3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0.37453183520599226</v>
      </c>
      <c r="I42" s="568"/>
      <c r="J42" s="568"/>
      <c r="K42" s="568"/>
      <c r="L42" s="568"/>
      <c r="M42" s="568"/>
      <c r="N42" s="568"/>
      <c r="O42" s="568"/>
      <c r="P42" s="49"/>
      <c r="Q42" s="21"/>
    </row>
    <row r="43" spans="1:20" ht="22.5" customHeight="1" x14ac:dyDescent="0.2">
      <c r="A43" s="564" t="s">
        <v>666</v>
      </c>
      <c r="B43" s="559">
        <f>IF(VLOOKUP($Q$1,Démographie!$A$6:$H$9,7,FALSE)&lt;2001,"s",VLOOKUP($Q$1,'Dom-trav'!$K$8:$T$61,10,FALSE)-VLOOKUP($Q$1,'Dom-trav'!$K$8:$S$61,2,FALSE))</f>
        <v>2644.6746713788998</v>
      </c>
      <c r="C43" s="581">
        <f>(VLOOKUP($Q$1,'Dom-trav'!$K$8:$T$61,10,FALSE)-VLOOKUP($Q$1,'Dom-trav'!$K$8:$S$61,2,FALSE))/VLOOKUP($Q$1,'Dom-trav'!$K$8:$T$61,10,FALSE)</f>
        <v>0.82755207270482478</v>
      </c>
      <c r="E43" s="1045" t="s">
        <v>712</v>
      </c>
      <c r="F43" s="1046"/>
      <c r="G43" s="148">
        <f>IF(VLOOKUP($Q$1,Démographie!$A$6:$H$9,7,FALSE)&lt;2001,"s",VLOOKUP($Q$1,'Dom-trav'!$K$8:$S$61,4,FALSE))</f>
        <v>886.51079808393706</v>
      </c>
      <c r="H43" s="146">
        <f>IF(Q2="Tours","",VLOOKUP($Q$1,'Dom-trav'!$K$8:$S$62,4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0.33520599250936328</v>
      </c>
      <c r="I43" s="568"/>
      <c r="J43" s="568"/>
      <c r="K43" s="568"/>
      <c r="L43" s="568"/>
      <c r="M43" s="568"/>
      <c r="N43" s="568"/>
      <c r="O43" s="568"/>
      <c r="Q43" s="21"/>
    </row>
    <row r="44" spans="1:20" ht="23.25" customHeight="1" x14ac:dyDescent="0.2">
      <c r="A44" s="563" t="str">
        <f>CONCATENATE("Actifs occupés résidant à ",($Q$1))</f>
        <v>Actifs occupés résidant à Ballan-Miré</v>
      </c>
      <c r="B44" s="560">
        <f>IF(VLOOKUP($Q$1,Démographie!$A$6:$H$9,7,FALSE)&lt;2001,"s",B42+B43)</f>
        <v>3195.7803727502896</v>
      </c>
      <c r="C44" s="582">
        <f>C42+C43</f>
        <v>1</v>
      </c>
      <c r="E44" s="1047" t="str">
        <f>IF(Q1="Tours","Reste Tours Métropole Val de Loire",CONCATENATE("Reste ",VLOOKUP(Q1,Aides_traitements!$A$5:$B$58,2,FALSE)))</f>
        <v>Reste Tours Métropole Val de Loire</v>
      </c>
      <c r="F44" s="1048"/>
      <c r="G44" s="148">
        <f>IF(VLOOKUP($Q$1,Démographie!$A$6:$H$9,7,FALSE)&lt;2001,"s",VLOOKUP($Q$1,'Dom-trav'!$K$8:$S$61,5,FALSE))</f>
        <v>138.67208014720819</v>
      </c>
      <c r="H44" s="146">
        <f>IF(Q3="Tours","",VLOOKUP($Q$1,'Dom-trav'!$K$8:$S$62,5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5.243445692883901E-2</v>
      </c>
      <c r="I44" s="568"/>
      <c r="J44" s="568"/>
      <c r="K44" s="568"/>
      <c r="L44" s="568"/>
      <c r="M44" s="568"/>
      <c r="N44" s="568"/>
      <c r="O44" s="568"/>
      <c r="Q44" s="21"/>
    </row>
    <row r="45" spans="1:20" ht="13.5" customHeight="1" x14ac:dyDescent="0.2">
      <c r="A45" s="1006" t="str">
        <f>CONCATENATE("Source : INSEE, RP",Aides_traitements!$I$10," exploitation complémentaire
Champ : Personnes âgées de 15 ans ou plus",IF(VLOOKUP(Démographie!$A$6,'Dom-trav'!$K$8:$S$61,9,FALSE)=0,"",CONCATENATE(", hors personnes en provenance de l'étranger, soit ",ROUND(VLOOKUP(Démographie!$A$6,'Dom-trav'!$K$8:$S$61,9,FALSE),0)," personnes.")))</f>
        <v>Source : INSEE, RP2015 exploitation complémentaire
Champ : Personnes âgées de 15 ans ou plus</v>
      </c>
      <c r="B45" s="1006"/>
      <c r="C45" s="1006"/>
      <c r="E45" s="1045" t="s">
        <v>391</v>
      </c>
      <c r="F45" s="1046"/>
      <c r="G45" s="148">
        <f>IF(VLOOKUP($Q$1,Démographie!$A$6:$H$9,7,FALSE)&lt;2001,"s",VLOOKUP($Q$1,'Dom-trav'!$K$8:$S$61,6,FALSE))</f>
        <v>257.53386313052931</v>
      </c>
      <c r="H45" s="146">
        <f>IF(Q4="Tours","",VLOOKUP($Q$1,'Dom-trav'!$K$8:$S$62,6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9.7378277153558096E-2</v>
      </c>
      <c r="I45" s="568"/>
      <c r="J45" s="568"/>
      <c r="K45" s="568"/>
      <c r="L45" s="568"/>
      <c r="M45" s="568"/>
      <c r="N45" s="568"/>
      <c r="O45" s="568"/>
      <c r="Q45" s="21"/>
    </row>
    <row r="46" spans="1:20" ht="13.5" customHeight="1" x14ac:dyDescent="0.2">
      <c r="A46" s="989"/>
      <c r="B46" s="989"/>
      <c r="C46" s="989"/>
      <c r="E46" s="1045" t="s">
        <v>393</v>
      </c>
      <c r="F46" s="1046"/>
      <c r="G46" s="148">
        <f>IF(VLOOKUP($Q$1,Démographie!$A$6:$H$9,7,FALSE)&lt;2001,"s",VLOOKUP($Q$1,'Dom-trav'!$K$8:$S$61,7,FALSE))</f>
        <v>203.05554592984055</v>
      </c>
      <c r="H46" s="146">
        <f>IF(Q5="Tours","",VLOOKUP($Q$1,'Dom-trav'!$K$8:$S$62,7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7.6779026217228541E-2</v>
      </c>
      <c r="I46" s="568"/>
      <c r="J46" s="568"/>
      <c r="K46" s="568"/>
      <c r="L46" s="568"/>
      <c r="M46" s="568"/>
      <c r="N46" s="568"/>
      <c r="O46" s="568"/>
      <c r="Q46" s="21"/>
    </row>
    <row r="47" spans="1:20" ht="13.5" customHeight="1" x14ac:dyDescent="0.2">
      <c r="A47" s="989"/>
      <c r="B47" s="989"/>
      <c r="C47" s="989"/>
      <c r="E47" s="1045" t="s">
        <v>133</v>
      </c>
      <c r="F47" s="1046"/>
      <c r="G47" s="583">
        <f>IF(VLOOKUP($Q$1,Démographie!$A$6:$H$9,7,FALSE)&lt;2001,"s",VLOOKUP($Q$1,'Dom-trav'!$K$8:$S$61,8,FALSE))</f>
        <v>168.38752589303846</v>
      </c>
      <c r="H47" s="581">
        <f>IF(Q6="Tours","",VLOOKUP($Q$1,'Dom-trav'!$K$8:$S$62,8,FALSE)/(VLOOKUP($Q$1,'Dom-trav'!$K$8:$S$62,3,FALSE)+VLOOKUP($Q$1,'Dom-trav'!$K$8:$S$62,4,FALSE)+VLOOKUP($Q$1,'Dom-trav'!$K$8:$S$62,5,FALSE)+VLOOKUP($Q$1,'Dom-trav'!$K$8:$S$62,6,FALSE)+VLOOKUP($Q$1,'Dom-trav'!$K$8:$S$62,7,FALSE)+VLOOKUP($Q$1,'Dom-trav'!$K$8:$S$62,8,FALSE)))</f>
        <v>6.3670411985018771E-2</v>
      </c>
      <c r="I47" s="568"/>
      <c r="J47" s="568"/>
      <c r="K47" s="568"/>
      <c r="L47" s="568"/>
      <c r="M47" s="568"/>
      <c r="N47" s="568"/>
      <c r="O47" s="568"/>
      <c r="Q47" s="21"/>
    </row>
    <row r="48" spans="1:20" ht="11.25" customHeight="1" x14ac:dyDescent="0.2">
      <c r="A48" s="145" t="str">
        <f>IF(B42="s","s = secret statistique","")</f>
        <v/>
      </c>
      <c r="B48" s="31"/>
      <c r="C48" s="31"/>
      <c r="E48" s="1052" t="s">
        <v>694</v>
      </c>
      <c r="F48" s="1053"/>
      <c r="G48" s="1000">
        <f>IF(VLOOKUP($Q$1,Démographie!$A$6:$H$9,7,FALSE)&lt;2001,"s",SUM(G42:G47))</f>
        <v>2644.6746713788962</v>
      </c>
      <c r="H48" s="1056">
        <f>SUM(H42:H47)</f>
        <v>0.99999999999999989</v>
      </c>
      <c r="I48" s="568"/>
      <c r="J48" s="568"/>
      <c r="K48" s="568"/>
      <c r="L48" s="568"/>
      <c r="M48" s="568"/>
      <c r="N48" s="568"/>
      <c r="O48" s="568"/>
    </row>
    <row r="49" spans="1:15" ht="13.5" customHeight="1" x14ac:dyDescent="0.2">
      <c r="A49" s="1004"/>
      <c r="B49" s="1004"/>
      <c r="C49" s="1004"/>
      <c r="E49" s="1054"/>
      <c r="F49" s="1055"/>
      <c r="G49" s="1001"/>
      <c r="H49" s="1057"/>
      <c r="I49" s="568"/>
      <c r="J49" s="568"/>
      <c r="K49" s="568"/>
      <c r="L49" s="568"/>
      <c r="M49" s="568"/>
      <c r="N49" s="568"/>
      <c r="O49" s="568"/>
    </row>
    <row r="50" spans="1:15" s="9" customFormat="1" ht="18.75" customHeight="1" x14ac:dyDescent="0.2">
      <c r="A50" s="1004"/>
      <c r="B50" s="1004"/>
      <c r="C50" s="1004"/>
      <c r="E50" s="989" t="str">
        <f>IF(VLOOKUP($Q$1,Démographie!$A$6:$H$9,7,FALSE)&lt;2001,"",IF($Q$1="Tours",CONCATENATE("Note de lecture : ",ROUND($G$43,0)," personnes résidant à ",($Q$1)," travaillent au sein des ",LEFT(LOWER($E$43),24)),CONCATENATE("Note de lecture : ",ROUND(G42,0)," personnes résidant à ",($Q$1)," travaillent à ",$E$42)))</f>
        <v>Note de lecture : 991 personnes résidant à Ballan-Miré travaillent à Tours</v>
      </c>
      <c r="F50" s="989"/>
      <c r="G50" s="989"/>
      <c r="H50" s="989"/>
      <c r="I50" s="568"/>
      <c r="J50" s="568"/>
      <c r="K50" s="568"/>
      <c r="L50" s="568"/>
      <c r="M50" s="568"/>
      <c r="N50" s="568"/>
      <c r="O50" s="568"/>
    </row>
    <row r="51" spans="1:15" ht="18.75" customHeight="1" x14ac:dyDescent="0.2">
      <c r="E51" s="989" t="str">
        <f>IF(Démographie!$A$6="Joué-lès-Tours","* Autres communes urbaines : Chambray-lès-Tours, La Riche, Saint-Avertin, Saint-Cyr-sur-Loire et Saint-Pierre-des-Corps",IF(Démographie!$A$6="Chambray-lès-Tours","* Autres communes urbaines : Joué-lès-Tours, La Riche, Saint-Avertin, Saint-Cyr-sur-Loire et Saint-Pierre-des-Corps",IF(Démographie!$A$6="La Riche","* Autres communes urbaines : Chambray-lès-Tours, Joué-lès-Tours, Saint-Avertin, Saint-Cyr-sur-Loire et Saint-Pierre-des-Corps",IF(Démographie!$A$6="Saint-Avertin","* Autres communes urbaines : Chambray-lès-Tours, Joué-lès-Tours, La Riche, Saint-Cyr-sur-Loire et Saint-Pierre-des-Corps",IF(Démographie!$A$6="Saint-Cyr-sur-Loire","* Autres communes urbaines : Chambray-lès-Tours, Joué-lès-Tours, La Riche, Saint-Avertin et Saint-Pierre-des-Corps",IF(Démographie!$A$6="Saint-Pierre-des-Corps","* Autres communes urbaines : Chambray-lès-Tours, Joué-lès-Tours, La Riche, Saint-Avertin et Saint-Cyr-sur-Loire","* Autres communes urbaines : Chambray-lès-Tours, Joué-lès-Tours, La Riche, Saint-Avertin, Saint-Cyr-sur-Loire et Saint-Pierre-des-Corps"))))))</f>
        <v>* Autres communes urbaines : Chambray-lès-Tours, Joué-lès-Tours, La Riche, Saint-Avertin, Saint-Cyr-sur-Loire et Saint-Pierre-des-Corps</v>
      </c>
      <c r="F51" s="989"/>
      <c r="G51" s="989"/>
      <c r="H51" s="989"/>
      <c r="I51" s="568"/>
      <c r="J51" s="568"/>
      <c r="K51" s="568"/>
      <c r="L51" s="568"/>
      <c r="M51" s="568"/>
      <c r="N51" s="568"/>
      <c r="O51" s="568"/>
    </row>
    <row r="52" spans="1:15" ht="12.95" customHeight="1" x14ac:dyDescent="0.2">
      <c r="E52" s="466"/>
      <c r="F52" s="466"/>
      <c r="G52" s="466"/>
      <c r="H52" s="466"/>
      <c r="I52" s="568"/>
      <c r="J52" s="570"/>
      <c r="K52" s="570"/>
      <c r="L52" s="570"/>
      <c r="M52" s="570"/>
      <c r="N52" s="570"/>
      <c r="O52" s="570"/>
    </row>
    <row r="53" spans="1:15" ht="13.5" customHeight="1" x14ac:dyDescent="0.2">
      <c r="A53" s="986" t="str">
        <f>CONCATENATE("Âge des stables et des 
sortants en ",Aides_traitements!$I$10)</f>
        <v>Âge des stables et des 
sortants en 2015</v>
      </c>
      <c r="B53" s="825" t="s">
        <v>106</v>
      </c>
      <c r="C53" s="826"/>
      <c r="D53" s="977" t="s">
        <v>217</v>
      </c>
      <c r="E53" s="979"/>
      <c r="F53" s="467"/>
      <c r="G53" s="467"/>
      <c r="H53" s="467"/>
      <c r="I53" s="568"/>
      <c r="J53" s="1058" t="str">
        <f>CONCATENATE("Âge des personnes qui résident dans la
commune selon leur lieu de travail en ",Aides_traitements!$I$10)</f>
        <v>Âge des personnes qui résident dans la
commune selon leur lieu de travail en 2015</v>
      </c>
      <c r="K53" s="1058"/>
      <c r="L53" s="1058"/>
      <c r="M53" s="1058"/>
      <c r="N53" s="1058"/>
      <c r="O53" s="1058"/>
    </row>
    <row r="54" spans="1:15" ht="13.5" customHeight="1" x14ac:dyDescent="0.2">
      <c r="A54" s="987"/>
      <c r="B54" s="535" t="s">
        <v>287</v>
      </c>
      <c r="C54" s="535" t="s">
        <v>387</v>
      </c>
      <c r="D54" s="561" t="s">
        <v>287</v>
      </c>
      <c r="E54" s="561" t="s">
        <v>387</v>
      </c>
      <c r="F54" s="467"/>
      <c r="G54" s="467"/>
      <c r="H54" s="467"/>
      <c r="I54" s="569"/>
      <c r="J54" s="1058"/>
      <c r="K54" s="1058"/>
      <c r="L54" s="1058"/>
      <c r="M54" s="1058"/>
      <c r="N54" s="1058"/>
      <c r="O54" s="1058"/>
    </row>
    <row r="55" spans="1:15" ht="13.5" customHeight="1" x14ac:dyDescent="0.2">
      <c r="A55" s="562" t="s">
        <v>663</v>
      </c>
      <c r="B55" s="559">
        <f>IF(VLOOKUP($Q$1,Démographie!$A$6:$H$9,7,FALSE)&lt;2001,"s",VLOOKUP($Q$1,'Dom-trav'!$T$72:$X$125,2,FALSE))</f>
        <v>24.762871454858598</v>
      </c>
      <c r="C55" s="559">
        <f>IF(VLOOKUP($Q$1,Démographie!$A$6:$H$9,7,FALSE)&lt;2001,"s",VLOOKUP($Q$1,'Dom-trav'!$K$72:$P$125,2,FALSE))</f>
        <v>336.77505178607692</v>
      </c>
      <c r="D55" s="146">
        <f>VLOOKUP($Q$1,'Dom-trav'!$T$127:$X$127,2,FALSE)</f>
        <v>4.4933070721710579E-2</v>
      </c>
      <c r="E55" s="588">
        <f>VLOOKUP($Q$1,'Dom-trav'!$K$127:$O$127,2,FALSE)</f>
        <v>0.1273408239700374</v>
      </c>
      <c r="I55" s="569"/>
      <c r="J55" s="569"/>
      <c r="K55" s="569"/>
      <c r="L55" s="569"/>
      <c r="M55" s="569"/>
      <c r="N55" s="569"/>
      <c r="O55" s="569"/>
    </row>
    <row r="56" spans="1:15" s="37" customFormat="1" ht="13.5" customHeight="1" x14ac:dyDescent="0.2">
      <c r="A56" s="562" t="s">
        <v>664</v>
      </c>
      <c r="B56" s="559">
        <f>IF(VLOOKUP($Q$1,Démographie!$A$6:$H$9,7,FALSE)&lt;2001,"s",VLOOKUP($Q$1,'Dom-trav'!$T$72:$X$125,3,FALSE))</f>
        <v>138.67208014720813</v>
      </c>
      <c r="C56" s="559">
        <f>IF(VLOOKUP($Q$1,Démographie!$A$6:$H$9,7,FALSE)&lt;2001,"s",VLOOKUP($Q$1,'Dom-trav'!$K$72:$P$125,3,FALSE))</f>
        <v>1049.9457496860048</v>
      </c>
      <c r="D56" s="146">
        <f>VLOOKUP($Q$1,'Dom-trav'!$T$127:$X$127,3,FALSE)</f>
        <v>0.25162519604157924</v>
      </c>
      <c r="E56" s="588">
        <f>VLOOKUP($Q$1,'Dom-trav'!$K$127:$O$127,3,FALSE)</f>
        <v>0.39700374531835197</v>
      </c>
      <c r="I56" s="571"/>
      <c r="J56" s="571"/>
      <c r="K56" s="571"/>
      <c r="L56" s="571"/>
      <c r="M56" s="571"/>
      <c r="N56" s="571"/>
      <c r="O56" s="571"/>
    </row>
    <row r="57" spans="1:15" s="37" customFormat="1" ht="13.5" customHeight="1" x14ac:dyDescent="0.2">
      <c r="A57" s="562" t="s">
        <v>665</v>
      </c>
      <c r="B57" s="559">
        <f>IF(VLOOKUP($Q$1,Démographie!$A$6:$H$9,7,FALSE)&lt;2001,"s",VLOOKUP($Q$1,'Dom-trav'!$T$72:$X$125,4,FALSE))</f>
        <v>322.60230644992669</v>
      </c>
      <c r="C57" s="559">
        <f>IF(VLOOKUP($Q$1,Démographie!$A$6:$H$9,7,FALSE)&lt;2001,"s",VLOOKUP($Q$1,'Dom-trav'!$K$72:$P$125,4,FALSE))</f>
        <v>1173.7601069602979</v>
      </c>
      <c r="D57" s="146">
        <f>VLOOKUP($Q$1,'Dom-trav'!$T$127:$X$127,4,FALSE)</f>
        <v>0.58537283437125032</v>
      </c>
      <c r="E57" s="588">
        <f>VLOOKUP($Q$1,'Dom-trav'!$K$127:$O$127,4,FALSE)</f>
        <v>0.4438202247191011</v>
      </c>
      <c r="G57"/>
      <c r="H57"/>
      <c r="I57" s="571"/>
      <c r="J57" s="571"/>
      <c r="K57" s="571"/>
      <c r="L57" s="571"/>
      <c r="M57" s="571"/>
      <c r="N57" s="571"/>
      <c r="O57" s="571"/>
    </row>
    <row r="58" spans="1:15" s="37" customFormat="1" ht="13.5" customHeight="1" x14ac:dyDescent="0.2">
      <c r="A58" s="562" t="s">
        <v>324</v>
      </c>
      <c r="B58" s="559">
        <f>IF(VLOOKUP($Q$1,Démographie!$A$6:$H$9,7,FALSE)&lt;2001,"s",VLOOKUP($Q$1,'Dom-trav'!$T$72:$X$125,5,FALSE))</f>
        <v>65.068443319396991</v>
      </c>
      <c r="C58" s="559">
        <f>IF(VLOOKUP($Q$1,Démographie!$A$6:$H$9,7,FALSE)&lt;2001,"s",VLOOKUP($Q$1,'Dom-trav'!$K$72:$P$125,5,FALSE))</f>
        <v>84.193762946519769</v>
      </c>
      <c r="D58" s="146">
        <f>VLOOKUP($Q$1,'Dom-trav'!$T$127:$X$127,5,FALSE)</f>
        <v>0.11806889886545981</v>
      </c>
      <c r="E58" s="588">
        <f>VLOOKUP($Q$1,'Dom-trav'!$K$127:$O$127,5,FALSE)</f>
        <v>3.1835205992509552E-2</v>
      </c>
      <c r="G58"/>
      <c r="H58"/>
      <c r="I58" s="571"/>
      <c r="J58" s="571"/>
      <c r="K58" s="571"/>
      <c r="L58" s="571"/>
      <c r="M58" s="571"/>
      <c r="N58" s="571"/>
      <c r="O58" s="571"/>
    </row>
    <row r="59" spans="1:15" ht="13.5" customHeight="1" x14ac:dyDescent="0.2">
      <c r="A59" s="563" t="s">
        <v>274</v>
      </c>
      <c r="B59" s="560">
        <f>IF(VLOOKUP($Q$1,Démographie!$A$6:$H$9,7,FALSE)&lt;2001,"s",SUM(B55:B58))</f>
        <v>551.10570137139041</v>
      </c>
      <c r="C59" s="560">
        <f>IF(VLOOKUP($Q$1,Démographie!$A$6:$H$9,7,FALSE)&lt;2001,"s",SUM(C55:C58))</f>
        <v>2644.6746713788993</v>
      </c>
      <c r="D59" s="582">
        <f>SUM(D55:D58)</f>
        <v>0.99999999999999989</v>
      </c>
      <c r="E59" s="582">
        <f>SUM(E55:E58)</f>
        <v>1</v>
      </c>
      <c r="I59" s="569"/>
      <c r="J59" s="569"/>
      <c r="K59" s="569"/>
      <c r="L59" s="569"/>
      <c r="M59" s="569"/>
      <c r="N59" s="569"/>
      <c r="O59" s="569"/>
    </row>
    <row r="60" spans="1:15" ht="11.25" customHeight="1" x14ac:dyDescent="0.2">
      <c r="A60" s="125" t="str">
        <f>CONCATENATE("Source : INSEE, RP",Aides_traitements!$I$10," exploitation complémentaire")</f>
        <v>Source : INSEE, RP2015 exploitation complémentaire</v>
      </c>
      <c r="B60" s="70"/>
      <c r="C60" s="70"/>
      <c r="D60" s="16"/>
      <c r="I60" s="569"/>
      <c r="J60" s="569"/>
      <c r="K60" s="569"/>
      <c r="L60" s="569"/>
      <c r="M60" s="569"/>
      <c r="N60" s="569"/>
      <c r="O60" s="569"/>
    </row>
    <row r="61" spans="1:15" ht="14.25" customHeight="1" x14ac:dyDescent="0.2">
      <c r="I61" s="569"/>
      <c r="J61" s="569"/>
      <c r="K61" s="569"/>
      <c r="L61" s="569"/>
      <c r="M61" s="569"/>
      <c r="N61" s="569"/>
      <c r="O61" s="569"/>
    </row>
    <row r="62" spans="1:15" ht="14.25" customHeight="1" x14ac:dyDescent="0.2">
      <c r="I62" s="569"/>
      <c r="J62" s="569"/>
      <c r="K62" s="569"/>
      <c r="L62" s="569"/>
      <c r="M62" s="569"/>
      <c r="N62" s="569"/>
      <c r="O62" s="569"/>
    </row>
    <row r="63" spans="1:15" ht="14.25" customHeight="1" x14ac:dyDescent="0.2">
      <c r="A63" s="986" t="str">
        <f>CONCATENATE("Catégorie socioprofessionnelle des stables et des sortants en ",Aides_traitements!$I$10)</f>
        <v>Catégorie socioprofessionnelle des stables et des sortants en 2015</v>
      </c>
      <c r="B63" s="825" t="s">
        <v>106</v>
      </c>
      <c r="C63" s="826"/>
      <c r="D63" s="977" t="s">
        <v>217</v>
      </c>
      <c r="E63" s="979"/>
      <c r="I63" s="569"/>
      <c r="J63" s="569"/>
      <c r="K63" s="569"/>
      <c r="L63" s="569"/>
      <c r="M63" s="569"/>
      <c r="N63" s="569"/>
      <c r="O63" s="569"/>
    </row>
    <row r="64" spans="1:15" ht="13.5" customHeight="1" x14ac:dyDescent="0.2">
      <c r="A64" s="987"/>
      <c r="B64" s="535" t="s">
        <v>287</v>
      </c>
      <c r="C64" s="535" t="s">
        <v>387</v>
      </c>
      <c r="D64" s="561" t="s">
        <v>287</v>
      </c>
      <c r="E64" s="561" t="s">
        <v>387</v>
      </c>
      <c r="I64" s="569"/>
      <c r="J64" s="1058" t="str">
        <f>CONCATENATE("Catégorie socioprofessionnelle des personnes qui résident 
dans la commune selon leur lieu de travail en ",Aides_traitements!$I$10)</f>
        <v>Catégorie socioprofessionnelle des personnes qui résident 
dans la commune selon leur lieu de travail en 2015</v>
      </c>
      <c r="K64" s="1058"/>
      <c r="L64" s="1058"/>
      <c r="M64" s="1058"/>
      <c r="N64" s="1058"/>
      <c r="O64" s="1058"/>
    </row>
    <row r="65" spans="1:17" ht="13.5" customHeight="1" x14ac:dyDescent="0.2">
      <c r="A65" s="556" t="s">
        <v>81</v>
      </c>
      <c r="B65" s="559">
        <f>IF(VLOOKUP($Q$1,Démographie!$A$6:$H$9,7,FALSE)&lt;2001,"s",VLOOKUP($Q$1,'Dom-trav'!$T$134:$Z$187,2,FALSE))</f>
        <v>4.9525742909717199</v>
      </c>
      <c r="C65" s="559">
        <f>IF(VLOOKUP($Q$1,Démographie!$A$6:$H$9,7,FALSE)&lt;2001,"s",VLOOKUP($Q$1,'Dom-trav'!$K$134:$Q$187,2,FALSE))</f>
        <v>0</v>
      </c>
      <c r="D65" s="146">
        <f>VLOOKUP($Q$1,'Dom-trav'!$T$189:$Z$189,2,FALSE)</f>
        <v>8.9866141443421168E-3</v>
      </c>
      <c r="E65" s="581">
        <f>VLOOKUP($Q$1,'Dom-trav'!$K$189:$Q$189,2,FALSE)</f>
        <v>0</v>
      </c>
      <c r="I65" s="569"/>
      <c r="J65" s="1058"/>
      <c r="K65" s="1058"/>
      <c r="L65" s="1058"/>
      <c r="M65" s="1058"/>
      <c r="N65" s="1058"/>
      <c r="O65" s="1058"/>
    </row>
    <row r="66" spans="1:17" ht="23.1" customHeight="1" x14ac:dyDescent="0.2">
      <c r="A66" s="556" t="s">
        <v>245</v>
      </c>
      <c r="B66" s="559">
        <f>IF(VLOOKUP($Q$1,Démographie!$A$6:$H$9,7,FALSE)&lt;2001,"s",VLOOKUP($Q$1,'Dom-trav'!$T$134:$Z$187,3,FALSE))</f>
        <v>90.516292311020536</v>
      </c>
      <c r="C66" s="559">
        <f>IF(VLOOKUP($Q$1,Démographie!$A$6:$H$9,7,FALSE)&lt;2001,"s",VLOOKUP($Q$1,'Dom-trav'!$K$134:$Q$187,3,FALSE))</f>
        <v>94.098911528462693</v>
      </c>
      <c r="D66" s="146">
        <f>VLOOKUP($Q$1,'Dom-trav'!$T$189:$Z$189,3,FALSE)</f>
        <v>0.16424488457618325</v>
      </c>
      <c r="E66" s="588">
        <f>VLOOKUP($Q$1,'Dom-trav'!$K$189:$Q$189,3,FALSE)</f>
        <v>3.5580524344569334E-2</v>
      </c>
      <c r="I66" s="569"/>
      <c r="J66" s="569"/>
      <c r="K66" s="569"/>
      <c r="L66" s="569"/>
      <c r="M66" s="569"/>
      <c r="N66" s="569"/>
      <c r="O66" s="569"/>
    </row>
    <row r="67" spans="1:17" ht="23.1" customHeight="1" x14ac:dyDescent="0.2">
      <c r="A67" s="556" t="s">
        <v>711</v>
      </c>
      <c r="B67" s="559">
        <f>IF(VLOOKUP($Q$1,Démographie!$A$6:$H$9,7,FALSE)&lt;2001,"s",VLOOKUP($Q$1,'Dom-trav'!$T$134:$Z$187,4,FALSE))</f>
        <v>44.57316861874547</v>
      </c>
      <c r="C67" s="559">
        <f>IF(VLOOKUP($Q$1,Démographie!$A$6:$H$9,7,FALSE)&lt;2001,"s",VLOOKUP($Q$1,'Dom-trav'!$K$134:$Q$187,4,FALSE))</f>
        <v>584.40376633466224</v>
      </c>
      <c r="D67" s="146">
        <f>VLOOKUP($Q$1,'Dom-trav'!$T$189:$Z$189,4,FALSE)</f>
        <v>8.0879527299079032E-2</v>
      </c>
      <c r="E67" s="588">
        <f>VLOOKUP($Q$1,'Dom-trav'!$K$189:$Q$189,4,FALSE)</f>
        <v>0.22097378277153557</v>
      </c>
      <c r="I67" s="569"/>
      <c r="J67" s="569"/>
      <c r="K67" s="569"/>
      <c r="L67" s="569"/>
      <c r="M67" s="569"/>
      <c r="N67" s="569"/>
      <c r="O67" s="569"/>
    </row>
    <row r="68" spans="1:17" ht="13.5" customHeight="1" x14ac:dyDescent="0.2">
      <c r="A68" s="556" t="s">
        <v>90</v>
      </c>
      <c r="B68" s="559">
        <f>IF(VLOOKUP($Q$1,Démographie!$A$6:$H$9,7,FALSE)&lt;2001,"s",VLOOKUP($Q$1,'Dom-trav'!$T$134:$Z$187,5,FALSE))</f>
        <v>148.57722872915161</v>
      </c>
      <c r="C68" s="559">
        <f>IF(VLOOKUP($Q$1,Démographie!$A$6:$H$9,7,FALSE)&lt;2001,"s",VLOOKUP($Q$1,'Dom-trav'!$K$134:$Q$187,5,FALSE))</f>
        <v>866.70050092004976</v>
      </c>
      <c r="D68" s="146">
        <f>VLOOKUP($Q$1,'Dom-trav'!$T$189:$Z$189,5,FALSE)</f>
        <v>0.26959842433026354</v>
      </c>
      <c r="E68" s="588">
        <f>VLOOKUP($Q$1,'Dom-trav'!$K$189:$Q$189,5,FALSE)</f>
        <v>0.32771535580524336</v>
      </c>
      <c r="I68" s="569"/>
      <c r="J68" s="569"/>
      <c r="K68" s="569"/>
      <c r="L68" s="569"/>
      <c r="M68" s="569"/>
      <c r="N68" s="569"/>
      <c r="O68" s="569"/>
    </row>
    <row r="69" spans="1:17" ht="13.5" customHeight="1" x14ac:dyDescent="0.2">
      <c r="A69" s="557" t="s">
        <v>84</v>
      </c>
      <c r="B69" s="559">
        <f>IF(VLOOKUP($Q$1,Démographie!$A$6:$H$9,7,FALSE)&lt;2001,"s",VLOOKUP($Q$1,'Dom-trav'!$T$134:$Z$187,6,FALSE))</f>
        <v>188.1978230569253</v>
      </c>
      <c r="C69" s="559">
        <f>IF(VLOOKUP($Q$1,Démographie!$A$6:$H$9,7,FALSE)&lt;2001,"s",VLOOKUP($Q$1,'Dom-trav'!$K$134:$Q$187,6,FALSE))</f>
        <v>668.59752928118132</v>
      </c>
      <c r="D69" s="146">
        <f>VLOOKUP($Q$1,'Dom-trav'!$T$189:$Z$189,6,FALSE)</f>
        <v>0.34149133748500032</v>
      </c>
      <c r="E69" s="588">
        <f>VLOOKUP($Q$1,'Dom-trav'!$K$189:$Q$189,6,FALSE)</f>
        <v>0.2528089887640449</v>
      </c>
      <c r="I69" s="569"/>
      <c r="J69" s="569"/>
      <c r="K69" s="569"/>
      <c r="L69" s="569"/>
      <c r="M69" s="569"/>
      <c r="N69" s="569"/>
      <c r="O69" s="569"/>
    </row>
    <row r="70" spans="1:17" ht="13.5" customHeight="1" x14ac:dyDescent="0.2">
      <c r="A70" s="558" t="s">
        <v>85</v>
      </c>
      <c r="B70" s="559">
        <f>IF(VLOOKUP($Q$1,Démographie!$A$6:$H$9,7,FALSE)&lt;2001,"s",VLOOKUP($Q$1,'Dom-trav'!$T$134:$Z$187,7,FALSE))</f>
        <v>74.288614364575793</v>
      </c>
      <c r="C70" s="559">
        <f>IF(VLOOKUP($Q$1,Démographie!$A$6:$H$9,7,FALSE)&lt;2001,"s",VLOOKUP($Q$1,'Dom-trav'!$K$134:$Q$187,7,FALSE))</f>
        <v>430.87396331453914</v>
      </c>
      <c r="D70" s="581">
        <f>VLOOKUP($Q$1,'Dom-trav'!$T$189:$Z$189,7,FALSE)</f>
        <v>0.13479921216513174</v>
      </c>
      <c r="E70" s="588">
        <f>VLOOKUP($Q$1,'Dom-trav'!$K$189:$Q$189,7,FALSE)</f>
        <v>0.16292134831460675</v>
      </c>
      <c r="I70" s="569"/>
      <c r="J70" s="569"/>
      <c r="K70" s="569"/>
      <c r="L70" s="569"/>
      <c r="M70" s="569"/>
      <c r="N70" s="569"/>
      <c r="O70" s="569"/>
    </row>
    <row r="71" spans="1:17" ht="13.5" customHeight="1" x14ac:dyDescent="0.2">
      <c r="A71" s="555" t="s">
        <v>274</v>
      </c>
      <c r="B71" s="560">
        <f>IF(VLOOKUP($Q$1,Démographie!$A$6:$H$9,7,FALSE)&lt;2001,"s",SUM(B65:B70))</f>
        <v>551.10570137139041</v>
      </c>
      <c r="C71" s="560">
        <f>IF(VLOOKUP($Q$1,Démographie!$A$6:$H$9,7,FALSE)&lt;2001,"s",SUM(C65:C70))</f>
        <v>2644.6746713788953</v>
      </c>
      <c r="D71" s="582">
        <f>SUM(D65:D70)</f>
        <v>1</v>
      </c>
      <c r="E71" s="582">
        <f>SUM(E65:E70)</f>
        <v>0.99999999999999978</v>
      </c>
      <c r="I71" s="572"/>
      <c r="J71" s="572"/>
      <c r="K71" s="569"/>
      <c r="L71" s="569"/>
      <c r="M71" s="569"/>
      <c r="N71" s="569"/>
      <c r="O71" s="569"/>
    </row>
    <row r="72" spans="1:17" ht="11.25" customHeight="1" x14ac:dyDescent="0.2">
      <c r="A72" s="125" t="str">
        <f>CONCATENATE("Source : INSEE, RP",Aides_traitements!$I$10," exploitation complémentaire")</f>
        <v>Source : INSEE, RP2015 exploitation complémentaire</v>
      </c>
      <c r="B72" s="69"/>
      <c r="C72" s="69"/>
      <c r="I72" s="572"/>
      <c r="J72" s="572"/>
      <c r="K72" s="569"/>
      <c r="L72" s="569"/>
      <c r="M72" s="569"/>
      <c r="N72" s="569"/>
      <c r="O72" s="569"/>
    </row>
    <row r="73" spans="1:17" ht="14.25" customHeight="1" x14ac:dyDescent="0.2">
      <c r="A73" s="56"/>
      <c r="B73" s="56"/>
      <c r="C73" s="56"/>
      <c r="D73" s="56"/>
      <c r="E73" s="56"/>
      <c r="F73" s="56"/>
      <c r="G73" s="56"/>
      <c r="I73" s="573"/>
      <c r="J73" s="573"/>
      <c r="K73" s="573"/>
      <c r="L73" s="573"/>
      <c r="M73" s="573"/>
      <c r="N73" s="573"/>
      <c r="O73" s="573"/>
    </row>
    <row r="74" spans="1:17" ht="14.25" customHeight="1" x14ac:dyDescent="0.2">
      <c r="A74" s="48"/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</row>
    <row r="75" spans="1:17" s="69" customFormat="1" ht="15" customHeight="1" x14ac:dyDescent="0.2">
      <c r="A75" s="574" t="s">
        <v>290</v>
      </c>
      <c r="B75" s="568"/>
      <c r="C75" s="568"/>
      <c r="D75" s="568"/>
      <c r="E75" s="568"/>
      <c r="F75" s="568"/>
      <c r="G75" s="568"/>
      <c r="H75" s="568"/>
      <c r="I75" s="568"/>
      <c r="J75" s="568"/>
      <c r="K75" s="568"/>
      <c r="L75" s="568"/>
      <c r="M75" s="568"/>
      <c r="N75" s="568"/>
      <c r="O75" s="568"/>
      <c r="Q75" s="73"/>
    </row>
    <row r="76" spans="1:17" ht="14.25" customHeight="1" x14ac:dyDescent="0.2">
      <c r="A76" s="16"/>
      <c r="B76" s="16"/>
      <c r="C76" s="16"/>
      <c r="D76" s="16"/>
      <c r="E76" s="16"/>
      <c r="I76" s="569"/>
      <c r="J76" s="569"/>
      <c r="K76" s="569"/>
      <c r="L76" s="569"/>
      <c r="M76" s="569"/>
      <c r="N76" s="569"/>
      <c r="O76" s="569"/>
    </row>
    <row r="77" spans="1:17" ht="35.1" customHeight="1" x14ac:dyDescent="0.25">
      <c r="A77" s="983" t="str">
        <f>CONCATENATE("Mode de transport principal 
utilisé pour aller travailler 
en ",Aides_traitements!$I$10)</f>
        <v>Mode de transport principal 
utilisé pour aller travailler 
en 2015</v>
      </c>
      <c r="B77" s="1047" t="str">
        <f>CONCATENATE("Stables - Personnes résidant et travaillant à ",($Q$1))</f>
        <v>Stables - Personnes résidant et travaillant à Ballan-Miré</v>
      </c>
      <c r="C77" s="1048"/>
      <c r="D77" s="1047" t="str">
        <f>CONCATENATE("Entrants - Travaillent à ",($Q$1)," mais résident à l'extérieur")</f>
        <v>Entrants - Travaillent à Ballan-Miré mais résident à l'extérieur</v>
      </c>
      <c r="E77" s="1048"/>
      <c r="F77" s="1047" t="str">
        <f>CONCATENATE("Sortants - Résident à ",($Q$1)," mais travaillent à l'extérieur")</f>
        <v>Sortants - Résident à Ballan-Miré mais travaillent à l'extérieur</v>
      </c>
      <c r="G77" s="1048"/>
      <c r="I77" s="569"/>
      <c r="J77" s="575" t="str">
        <f>CONCATENATE("Mode de transport principal utilisé pour aller travailler en ",Aides_traitements!$I$10)</f>
        <v>Mode de transport principal utilisé pour aller travailler en 2015</v>
      </c>
      <c r="K77" s="569"/>
      <c r="L77" s="569"/>
      <c r="M77" s="569"/>
      <c r="N77" s="569"/>
      <c r="O77" s="569"/>
    </row>
    <row r="78" spans="1:17" ht="27" x14ac:dyDescent="0.2">
      <c r="A78" s="983"/>
      <c r="B78" s="565" t="s">
        <v>106</v>
      </c>
      <c r="C78" s="566" t="s">
        <v>217</v>
      </c>
      <c r="D78" s="565" t="s">
        <v>106</v>
      </c>
      <c r="E78" s="566" t="s">
        <v>217</v>
      </c>
      <c r="F78" s="565" t="s">
        <v>106</v>
      </c>
      <c r="G78" s="566" t="s">
        <v>217</v>
      </c>
      <c r="I78" s="572"/>
      <c r="J78" s="572"/>
      <c r="K78" s="569"/>
      <c r="L78" s="569"/>
      <c r="M78" s="569"/>
      <c r="N78" s="569"/>
      <c r="O78" s="569"/>
    </row>
    <row r="79" spans="1:17" ht="14.25" customHeight="1" x14ac:dyDescent="0.2">
      <c r="A79" s="562" t="s">
        <v>93</v>
      </c>
      <c r="B79" s="559">
        <f>IF(VLOOKUP($Q$1,Démographie!$A$6:$H$9,7,FALSE)&lt;2001,"s",VLOOKUP($Q$1,'Dom-trav'!$T$196:$Z$249,2,FALSE))</f>
        <v>74.288614364575778</v>
      </c>
      <c r="C79" s="146">
        <f>VLOOKUP($Q$1,'Dom-trav'!$T$251:$Y$251,2,FALSE)</f>
        <v>0.13479921216513172</v>
      </c>
      <c r="D79" s="559">
        <f>IF(VLOOKUP($Q$1,Démographie!$A$6:$H$9,7,FALSE)&lt;2001,"s",VLOOKUP($Q$1,'Dom-trav'!$A$196:$G$249,2,FALSE))</f>
        <v>3.4413546163022901</v>
      </c>
      <c r="E79" s="146">
        <f>VLOOKUP($Q$1,'Dom-trav'!$A$251:$F$251,2,FALSE)</f>
        <v>1.8599853487580482E-3</v>
      </c>
      <c r="F79" s="559">
        <f>IF(VLOOKUP($Q$1,Démographie!$A$6:$H$9,7,FALSE)&lt;2001,"s",VLOOKUP($Q$1,'Dom-trav'!$K$196:$Q$249,2,FALSE))</f>
        <v>0</v>
      </c>
      <c r="G79" s="146">
        <f>VLOOKUP($Q$1,'Dom-trav'!$K$251:$P$251,2,FALSE)</f>
        <v>0</v>
      </c>
      <c r="I79" s="572"/>
      <c r="J79" s="572"/>
      <c r="K79" s="569"/>
      <c r="L79" s="569"/>
      <c r="M79" s="569"/>
      <c r="N79" s="569"/>
      <c r="O79" s="569"/>
    </row>
    <row r="80" spans="1:17" ht="14.25" customHeight="1" x14ac:dyDescent="0.2">
      <c r="A80" s="562" t="s">
        <v>94</v>
      </c>
      <c r="B80" s="559">
        <f>IF(VLOOKUP($Q$1,Démographie!$A$6:$H$9,7,FALSE)&lt;2001,"s",VLOOKUP($Q$1,'Dom-trav'!$T$196:$Z$249,3,FALSE))</f>
        <v>123.81435727429297</v>
      </c>
      <c r="C80" s="146">
        <f>VLOOKUP($Q$1,'Dom-trav'!$T$251:$Y$251,3,FALSE)</f>
        <v>0.22466535360855289</v>
      </c>
      <c r="D80" s="559">
        <f>IF(VLOOKUP($Q$1,Démographie!$A$6:$H$9,7,FALSE)&lt;2001,"s",VLOOKUP($Q$1,'Dom-trav'!$A$196:$G$249,3,FALSE))</f>
        <v>12.98390624853997</v>
      </c>
      <c r="E80" s="146">
        <f>VLOOKUP($Q$1,'Dom-trav'!$A$251:$F$251,3,FALSE)</f>
        <v>7.0175492166748218E-3</v>
      </c>
      <c r="F80" s="559">
        <f>IF(VLOOKUP($Q$1,Démographie!$A$6:$H$9,7,FALSE)&lt;2001,"s",VLOOKUP($Q$1,'Dom-trav'!$K$196:$Q$249,3,FALSE))</f>
        <v>9.9051485819434397</v>
      </c>
      <c r="G80" s="146">
        <f>VLOOKUP($Q$1,'Dom-trav'!$K$251:$P$251,3,FALSE)</f>
        <v>3.7453183520598852E-3</v>
      </c>
      <c r="I80" s="573"/>
      <c r="J80" s="573"/>
      <c r="K80" s="573"/>
      <c r="L80" s="573"/>
      <c r="M80" s="573"/>
      <c r="N80" s="573"/>
      <c r="O80" s="573"/>
    </row>
    <row r="81" spans="1:15" ht="14.25" customHeight="1" x14ac:dyDescent="0.2">
      <c r="A81" s="562" t="s">
        <v>325</v>
      </c>
      <c r="B81" s="559">
        <f>IF(VLOOKUP($Q$1,Démographie!$A$6:$H$9,7,FALSE)&lt;2001,"s",VLOOKUP($Q$1,'Dom-trav'!$T$196:$Z$249,4,FALSE))</f>
        <v>29.715445745830319</v>
      </c>
      <c r="C81" s="146">
        <f>VLOOKUP($Q$1,'Dom-trav'!$T$251:$Y$251,4,FALSE)</f>
        <v>5.3919684866052704E-2</v>
      </c>
      <c r="D81" s="559">
        <f>IF(VLOOKUP($Q$1,Démographie!$A$6:$H$9,7,FALSE)&lt;2001,"s",VLOOKUP($Q$1,'Dom-trav'!$A$196:$G$249,4,FALSE))</f>
        <v>24.966510928341577</v>
      </c>
      <c r="E81" s="146">
        <f>VLOOKUP($Q$1,'Dom-trav'!$A$251:$F$251,4,FALSE)</f>
        <v>1.3493914377885188E-2</v>
      </c>
      <c r="F81" s="559">
        <f>IF(VLOOKUP($Q$1,Démographie!$A$6:$H$9,7,FALSE)&lt;2001,"s",VLOOKUP($Q$1,'Dom-trav'!$K$196:$Q$249,4,FALSE))</f>
        <v>54.478317200688906</v>
      </c>
      <c r="G81" s="146">
        <f>VLOOKUP($Q$1,'Dom-trav'!$K$251:$P$251,4,FALSE)</f>
        <v>2.0599250936329364E-2</v>
      </c>
      <c r="I81" s="569"/>
      <c r="J81" s="569"/>
      <c r="K81" s="569"/>
      <c r="L81" s="569"/>
      <c r="M81" s="569"/>
      <c r="N81" s="569"/>
      <c r="O81" s="569"/>
    </row>
    <row r="82" spans="1:15" ht="14.25" customHeight="1" x14ac:dyDescent="0.2">
      <c r="A82" s="562" t="s">
        <v>97</v>
      </c>
      <c r="B82" s="559">
        <f>IF(VLOOKUP($Q$1,Démographie!$A$6:$H$9,7,FALSE)&lt;2001,"s",VLOOKUP($Q$1,'Dom-trav'!$T$196:$Z$249,5,FALSE))</f>
        <v>308.42956111377623</v>
      </c>
      <c r="C82" s="146">
        <f>VLOOKUP($Q$1,'Dom-trav'!$T$251:$Y$251,5,FALSE)</f>
        <v>0.55965590692723644</v>
      </c>
      <c r="D82" s="559">
        <f>IF(VLOOKUP($Q$1,Démographie!$A$6:$H$9,7,FALSE)&lt;2001,"s",VLOOKUP($Q$1,'Dom-trav'!$A$196:$G$249,5,FALSE))</f>
        <v>1780.4903480053158</v>
      </c>
      <c r="E82" s="146">
        <f>VLOOKUP($Q$1,'Dom-trav'!$A$251:$F$251,5,FALSE)</f>
        <v>0.96232046102048852</v>
      </c>
      <c r="F82" s="559">
        <f>IF(VLOOKUP($Q$1,Démographie!$A$6:$H$9,7,FALSE)&lt;2001,"s",VLOOKUP($Q$1,'Dom-trav'!$K$196:$Q$249,5,FALSE))</f>
        <v>2436.6665511581145</v>
      </c>
      <c r="G82" s="146">
        <f>VLOOKUP($Q$1,'Dom-trav'!$K$251:$P$251,5,FALSE)</f>
        <v>0.92134831460674249</v>
      </c>
      <c r="I82" s="569"/>
      <c r="J82" s="569"/>
      <c r="K82" s="569"/>
      <c r="L82" s="569"/>
      <c r="M82" s="569"/>
      <c r="N82" s="569"/>
      <c r="O82" s="569"/>
    </row>
    <row r="83" spans="1:15" ht="14.25" customHeight="1" x14ac:dyDescent="0.2">
      <c r="A83" s="562" t="s">
        <v>96</v>
      </c>
      <c r="B83" s="559">
        <f>IF(VLOOKUP($Q$1,Démographie!$A$6:$H$9,7,FALSE)&lt;2001,"s",VLOOKUP($Q$1,'Dom-trav'!$T$196:$Z$249,6,FALSE))</f>
        <v>14.85772287291516</v>
      </c>
      <c r="C83" s="581">
        <f>VLOOKUP($Q$1,'Dom-trav'!$T$251:$Y$251,6,FALSE)</f>
        <v>2.6959842433026352E-2</v>
      </c>
      <c r="D83" s="559">
        <f>IF(VLOOKUP($Q$1,Démographie!$A$6:$H$9,7,FALSE)&lt;2001,"s",VLOOKUP($Q$1,'Dom-trav'!$A$196:$G$249,6,FALSE))</f>
        <v>28.323108215879969</v>
      </c>
      <c r="E83" s="581">
        <f>VLOOKUP($Q$1,'Dom-trav'!$A$251:$F$251,6,FALSE)</f>
        <v>1.5308090036193458E-2</v>
      </c>
      <c r="F83" s="559">
        <f>IF(VLOOKUP($Q$1,Démographie!$A$6:$H$9,7,FALSE)&lt;2001,"s",VLOOKUP($Q$1,'Dom-trav'!$K$196:$Q$249,6,FALSE))</f>
        <v>143.6246544381799</v>
      </c>
      <c r="G83" s="581">
        <f>VLOOKUP($Q$1,'Dom-trav'!$K$251:$P$251,6,FALSE)</f>
        <v>5.4307116104868346E-2</v>
      </c>
      <c r="I83" s="572"/>
      <c r="J83" s="572"/>
      <c r="K83" s="569"/>
      <c r="L83" s="569"/>
      <c r="M83" s="569"/>
      <c r="N83" s="569"/>
      <c r="O83" s="569"/>
    </row>
    <row r="84" spans="1:15" ht="14.25" customHeight="1" x14ac:dyDescent="0.2">
      <c r="A84" s="567" t="s">
        <v>274</v>
      </c>
      <c r="B84" s="560">
        <f>IF(VLOOKUP($Q$1,Démographie!$A$6:$H$9,7,FALSE)&lt;2001,"s",SUM(B79:B83))</f>
        <v>551.10570137139041</v>
      </c>
      <c r="C84" s="582">
        <f>SUM(C79:C83)</f>
        <v>1</v>
      </c>
      <c r="D84" s="560">
        <f>IF(VLOOKUP($Q$1,Démographie!$A$6:$H$9,7,FALSE)&lt;2001,"s",SUM(D79:D83))</f>
        <v>1850.2052280143796</v>
      </c>
      <c r="E84" s="582">
        <f t="shared" ref="E84" si="0">SUM(E79:E83)</f>
        <v>1</v>
      </c>
      <c r="F84" s="560">
        <f>IF(VLOOKUP($Q$1,Démographie!$A$6:$H$9,7,FALSE)&lt;2001,"s",SUM(F79:F83))</f>
        <v>2644.6746713789266</v>
      </c>
      <c r="G84" s="582">
        <f t="shared" ref="G84" si="1">SUM(G79:G83)</f>
        <v>1</v>
      </c>
      <c r="I84" s="572"/>
      <c r="J84" s="572"/>
      <c r="K84" s="569"/>
      <c r="L84" s="569"/>
      <c r="M84" s="569"/>
      <c r="N84" s="569"/>
      <c r="O84" s="569"/>
    </row>
    <row r="85" spans="1:15" ht="11.25" customHeight="1" x14ac:dyDescent="0.2">
      <c r="A85" s="125" t="str">
        <f>CONCATENATE("Source : INSEE, RP",Aides_traitements!$I$10," exploitation complémentaire")</f>
        <v>Source : INSEE, RP2015 exploitation complémentaire</v>
      </c>
      <c r="B85" s="70"/>
      <c r="C85" s="70"/>
      <c r="D85" s="70"/>
      <c r="E85" s="69"/>
      <c r="G85" s="69"/>
      <c r="H85" s="69"/>
      <c r="I85" s="573"/>
      <c r="J85" s="573"/>
      <c r="K85" s="573"/>
      <c r="L85" s="573"/>
      <c r="M85" s="573"/>
      <c r="N85" s="573"/>
      <c r="O85" s="573"/>
    </row>
    <row r="86" spans="1:15" ht="11.25" customHeight="1" x14ac:dyDescent="0.2">
      <c r="A86" s="130" t="s">
        <v>134</v>
      </c>
      <c r="B86" s="70"/>
      <c r="C86" s="70"/>
      <c r="D86" s="70"/>
      <c r="E86" s="70"/>
      <c r="F86" s="69"/>
      <c r="G86" s="69"/>
      <c r="H86" s="69"/>
      <c r="I86" s="569"/>
      <c r="J86" s="569"/>
      <c r="K86" s="569"/>
      <c r="L86" s="569"/>
      <c r="M86" s="569"/>
      <c r="N86" s="569"/>
      <c r="O86" s="569"/>
    </row>
    <row r="87" spans="1:15" ht="14.25" customHeight="1" x14ac:dyDescent="0.2">
      <c r="A87" s="742" t="str">
        <f>IF(B79="s","s = secret statistique","")</f>
        <v/>
      </c>
    </row>
    <row r="88" spans="1:15" ht="14.25" customHeight="1" x14ac:dyDescent="0.2"/>
    <row r="89" spans="1:15" ht="14.25" customHeight="1" x14ac:dyDescent="0.2"/>
    <row r="90" spans="1:15" ht="14.25" customHeight="1" x14ac:dyDescent="0.2"/>
    <row r="91" spans="1:15" ht="14.25" customHeight="1" x14ac:dyDescent="0.2"/>
  </sheetData>
  <mergeCells count="47">
    <mergeCell ref="J28:O29"/>
    <mergeCell ref="A17:A18"/>
    <mergeCell ref="B17:C17"/>
    <mergeCell ref="D17:E17"/>
    <mergeCell ref="G12:G13"/>
    <mergeCell ref="H12:H13"/>
    <mergeCell ref="A13:C14"/>
    <mergeCell ref="E14:H14"/>
    <mergeCell ref="J17:O18"/>
    <mergeCell ref="B27:C27"/>
    <mergeCell ref="J64:O65"/>
    <mergeCell ref="B53:C53"/>
    <mergeCell ref="D53:E53"/>
    <mergeCell ref="A53:A54"/>
    <mergeCell ref="J53:O54"/>
    <mergeCell ref="A77:A78"/>
    <mergeCell ref="E46:F46"/>
    <mergeCell ref="E47:F47"/>
    <mergeCell ref="A49:C50"/>
    <mergeCell ref="E50:H50"/>
    <mergeCell ref="F77:G77"/>
    <mergeCell ref="E48:F49"/>
    <mergeCell ref="G48:G49"/>
    <mergeCell ref="H48:H49"/>
    <mergeCell ref="E51:H51"/>
    <mergeCell ref="A63:A64"/>
    <mergeCell ref="B63:C63"/>
    <mergeCell ref="D63:E63"/>
    <mergeCell ref="B77:C77"/>
    <mergeCell ref="D77:E77"/>
    <mergeCell ref="A45:C47"/>
    <mergeCell ref="E5:F5"/>
    <mergeCell ref="E45:F45"/>
    <mergeCell ref="E8:F8"/>
    <mergeCell ref="E6:F6"/>
    <mergeCell ref="A27:A28"/>
    <mergeCell ref="E43:F43"/>
    <mergeCell ref="E44:F44"/>
    <mergeCell ref="E42:F42"/>
    <mergeCell ref="E15:H15"/>
    <mergeCell ref="E12:F13"/>
    <mergeCell ref="D27:E27"/>
    <mergeCell ref="E7:F7"/>
    <mergeCell ref="E41:F41"/>
    <mergeCell ref="E10:F10"/>
    <mergeCell ref="E11:F11"/>
    <mergeCell ref="E9:F9"/>
  </mergeCells>
  <pageMargins left="0.23622047244094491" right="0.19685039370078741" top="0.31496062992125984" bottom="0.31496062992125984" header="0.23622047244094491" footer="0.19685039370078741"/>
  <pageSetup paperSize="9" scale="96" orientation="landscape" r:id="rId1"/>
  <headerFooter>
    <oddFooter xml:space="preserve">&amp;L&amp;G&amp;C&amp;"Arial Narrow,Normal"&amp;9&amp;P/&amp;N&amp;R&amp;"Arial Narrow,Normal"&amp;9&amp;K00-025Dernière mise à jour : Décembre 2018  </oddFooter>
  </headerFooter>
  <ignoredErrors>
    <ignoredError sqref="C84:D84 E84:F84" formula="1"/>
  </ignoredError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5">
    <tabColor rgb="FFADCFCE"/>
  </sheetPr>
  <dimension ref="A1:N186"/>
  <sheetViews>
    <sheetView showGridLines="0" zoomScaleNormal="100" zoomScaleSheetLayoutView="115" zoomScalePageLayoutView="115" workbookViewId="0"/>
  </sheetViews>
  <sheetFormatPr baseColWidth="10" defaultColWidth="10.42578125" defaultRowHeight="12.75" x14ac:dyDescent="0.2"/>
  <cols>
    <col min="1" max="1" width="23.7109375" style="69" customWidth="1"/>
    <col min="2" max="2" width="11" style="69" customWidth="1"/>
    <col min="3" max="4" width="9.28515625" style="69" customWidth="1"/>
    <col min="5" max="5" width="9.85546875" style="69" customWidth="1"/>
    <col min="6" max="8" width="9.28515625" style="69" customWidth="1"/>
    <col min="9" max="9" width="5.140625" style="69" customWidth="1"/>
    <col min="10" max="10" width="9.28515625" style="69" customWidth="1"/>
    <col min="11" max="11" width="19.28515625" style="69" customWidth="1"/>
    <col min="12" max="12" width="27.28515625" style="69" customWidth="1"/>
    <col min="13" max="16384" width="10.42578125" style="69"/>
  </cols>
  <sheetData>
    <row r="1" spans="1:14" ht="19.5" customHeight="1" x14ac:dyDescent="0.25">
      <c r="A1" s="648" t="s">
        <v>531</v>
      </c>
      <c r="B1" s="454"/>
      <c r="C1" s="454"/>
      <c r="D1" s="454"/>
      <c r="E1" s="454"/>
      <c r="F1" s="454"/>
      <c r="G1" s="454"/>
      <c r="H1" s="454"/>
      <c r="I1" s="454"/>
      <c r="J1" s="454"/>
      <c r="K1" s="454"/>
      <c r="L1" s="455" t="s">
        <v>738</v>
      </c>
    </row>
    <row r="2" spans="1:14" s="5" customFormat="1" ht="14.25" customHeight="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/>
      <c r="N2"/>
    </row>
    <row r="3" spans="1:14" s="81" customFormat="1" ht="15" customHeight="1" x14ac:dyDescent="0.25">
      <c r="A3" s="456" t="s">
        <v>347</v>
      </c>
      <c r="B3" s="457"/>
      <c r="C3" s="457"/>
      <c r="D3" s="457"/>
      <c r="E3" s="457"/>
      <c r="F3" s="457"/>
      <c r="G3" s="457"/>
      <c r="H3" s="457"/>
      <c r="I3" s="457"/>
      <c r="J3" s="457"/>
      <c r="K3" s="457"/>
      <c r="L3" s="457"/>
    </row>
    <row r="4" spans="1:14" ht="14.25" customHeight="1" x14ac:dyDescent="0.25">
      <c r="A4" s="97"/>
      <c r="B4" s="88"/>
      <c r="C4" s="88"/>
      <c r="D4" s="88"/>
      <c r="E4" s="88"/>
      <c r="F4" s="88"/>
      <c r="G4" s="88"/>
      <c r="H4" s="88"/>
      <c r="I4" s="88"/>
      <c r="J4" s="458"/>
      <c r="K4" s="458"/>
      <c r="L4" s="458"/>
    </row>
    <row r="5" spans="1:14" ht="12.95" customHeight="1" x14ac:dyDescent="0.2">
      <c r="A5" s="983" t="str">
        <f>CONCATENATE("Taux de scolarisation selon l'âge en ",Aides_traitements!$I$10)</f>
        <v>Taux de scolarisation selon l'âge en 2015</v>
      </c>
      <c r="B5" s="1059" t="s">
        <v>347</v>
      </c>
      <c r="C5" s="1059"/>
      <c r="D5" s="1059"/>
      <c r="E5" s="1059"/>
      <c r="F5" s="1059"/>
      <c r="G5" s="1059"/>
      <c r="H5" s="1059"/>
      <c r="I5"/>
      <c r="J5" s="459"/>
      <c r="K5" s="460"/>
      <c r="L5" s="460"/>
    </row>
    <row r="6" spans="1:14" ht="27" x14ac:dyDescent="0.25">
      <c r="A6" s="983"/>
      <c r="B6" s="294" t="s">
        <v>350</v>
      </c>
      <c r="C6" s="294" t="s">
        <v>351</v>
      </c>
      <c r="D6" s="294" t="s">
        <v>352</v>
      </c>
      <c r="E6" s="294" t="s">
        <v>353</v>
      </c>
      <c r="F6" s="294" t="s">
        <v>354</v>
      </c>
      <c r="G6" s="294" t="s">
        <v>355</v>
      </c>
      <c r="H6" s="294" t="s">
        <v>356</v>
      </c>
      <c r="I6"/>
      <c r="J6" s="459"/>
      <c r="K6" s="461" t="str">
        <f>CONCATENATE("Taux de scolarisation selon l'âge et le sexe en ",Aides_traitements!$I$10)</f>
        <v>Taux de scolarisation selon l'âge et le sexe en 2015</v>
      </c>
      <c r="L6" s="462"/>
    </row>
    <row r="7" spans="1:14" ht="13.5" customHeight="1" x14ac:dyDescent="0.25">
      <c r="A7" s="269" t="str">
        <f>INDEX(Aides_traitements!$A$5:$A$58,Sommaire!$C$6,1)</f>
        <v>Ballan-Miré</v>
      </c>
      <c r="B7" s="584">
        <f>VLOOKUP($A7,'Base de données'!$YA$8:$ZC$67,16,FALSE)/VLOOKUP($A7,'Base de données'!$YA$8:$ZC$67,23,FALSE)</f>
        <v>0.73421926910299018</v>
      </c>
      <c r="C7" s="584">
        <f>VLOOKUP($A7,'Base de données'!$YA$8:$ZC$67,17,FALSE)/VLOOKUP($A7,'Base de données'!$YA$8:$ZC$67,24,FALSE)</f>
        <v>0.96296296296296302</v>
      </c>
      <c r="D7" s="584">
        <f>VLOOKUP($A7,'Base de données'!$YA$8:$ZC$67,18,FALSE)/VLOOKUP($A7,'Base de données'!$YA$8:$ZC$67,25,FALSE)</f>
        <v>0.99507389162561577</v>
      </c>
      <c r="E7" s="584">
        <f>VLOOKUP($A7,'Base de données'!$YA$8:$ZC$67,19,FALSE)/VLOOKUP($A7,'Base de données'!$YA$8:$ZC$67,26,FALSE)</f>
        <v>0.98538011695906436</v>
      </c>
      <c r="F7" s="584">
        <f>VLOOKUP($A7,'Base de données'!$YA$8:$ZC$67,20,FALSE)/VLOOKUP($A7,'Base de données'!$YA$8:$ZC$67,27,FALSE)</f>
        <v>0.5282908302849546</v>
      </c>
      <c r="G7" s="584">
        <f>VLOOKUP($A7,'Base de données'!$YA$8:$ZC$67,21,FALSE)/VLOOKUP($A7,'Base de données'!$YA$8:$ZC$67,28,FALSE)</f>
        <v>4.3825900426430538E-2</v>
      </c>
      <c r="H7" s="584">
        <f>VLOOKUP($A7,'Base de données'!$YA$8:$ZC$67,22,FALSE)/VLOOKUP($A7,'Base de données'!$YA$8:$ZC$67,29,FALSE)</f>
        <v>7.3150417664970928E-3</v>
      </c>
      <c r="I7"/>
      <c r="J7" s="459"/>
      <c r="K7" s="463"/>
      <c r="L7" s="463"/>
    </row>
    <row r="8" spans="1:14" ht="13.5" customHeight="1" x14ac:dyDescent="0.25">
      <c r="A8" s="270" t="str">
        <f>VLOOKUP(A7,Aides_traitements!$A$5:$B$58,2,FALSE)</f>
        <v>Tours Métropole Val de Loire</v>
      </c>
      <c r="B8" s="146">
        <f>VLOOKUP($A8,'Base de données'!$YA$8:$ZC$67,16,FALSE)/VLOOKUP($A8,'Base de données'!$YA$8:$ZC$67,23,FALSE)</f>
        <v>0.71355828755609485</v>
      </c>
      <c r="C8" s="146">
        <f>VLOOKUP($A8,'Base de données'!$YA$8:$ZC$67,17,FALSE)/VLOOKUP($A8,'Base de données'!$YA$8:$ZC$67,24,FALSE)</f>
        <v>0.9809587094055725</v>
      </c>
      <c r="D8" s="146">
        <f>VLOOKUP($A8,'Base de données'!$YA$8:$ZC$67,18,FALSE)/VLOOKUP($A8,'Base de données'!$YA$8:$ZC$67,25,FALSE)</f>
        <v>0.98811878351425153</v>
      </c>
      <c r="E8" s="146">
        <f>VLOOKUP($A8,'Base de données'!$YA$8:$ZC$67,19,FALSE)/VLOOKUP($A8,'Base de données'!$YA$8:$ZC$67,26,FALSE)</f>
        <v>0.96123033393002766</v>
      </c>
      <c r="F8" s="146">
        <f>VLOOKUP($A8,'Base de données'!$YA$8:$ZC$67,20,FALSE)/VLOOKUP($A8,'Base de données'!$YA$8:$ZC$67,27,FALSE)</f>
        <v>0.66486931203401289</v>
      </c>
      <c r="G8" s="146">
        <f>VLOOKUP($A8,'Base de données'!$YA$8:$ZC$67,21,FALSE)/VLOOKUP($A8,'Base de données'!$YA$8:$ZC$67,28,FALSE)</f>
        <v>0.13321424232832685</v>
      </c>
      <c r="H8" s="146">
        <f>VLOOKUP($A8,'Base de données'!$YA$8:$ZC$67,22,FALSE)/VLOOKUP($A8,'Base de données'!$YA$8:$ZC$67,29,FALSE)</f>
        <v>1.2604273371921311E-2</v>
      </c>
      <c r="I8"/>
      <c r="J8" s="459"/>
      <c r="K8" s="463"/>
      <c r="L8" s="463"/>
    </row>
    <row r="9" spans="1:14" ht="13.5" customHeight="1" x14ac:dyDescent="0.25">
      <c r="A9" s="270" t="s">
        <v>640</v>
      </c>
      <c r="B9" s="146">
        <f>VLOOKUP($A9,'Base de données'!$YA$8:$ZC$67,16,FALSE)/VLOOKUP($A9,'Base de données'!$YA$8:$ZC$67,23,FALSE)</f>
        <v>0.71872560486583148</v>
      </c>
      <c r="C9" s="146">
        <f>VLOOKUP($A9,'Base de données'!$YA$8:$ZC$67,17,FALSE)/VLOOKUP($A9,'Base de données'!$YA$8:$ZC$67,24,FALSE)</f>
        <v>0.98239977787921795</v>
      </c>
      <c r="D9" s="146">
        <f>VLOOKUP($A9,'Base de données'!$YA$8:$ZC$67,18,FALSE)/VLOOKUP($A9,'Base de données'!$YA$8:$ZC$67,25,FALSE)</f>
        <v>0.98934347838903847</v>
      </c>
      <c r="E9" s="146">
        <f>VLOOKUP($A9,'Base de données'!$YA$8:$ZC$67,19,FALSE)/VLOOKUP($A9,'Base de données'!$YA$8:$ZC$67,26,FALSE)</f>
        <v>0.96624991198806753</v>
      </c>
      <c r="F9" s="146">
        <f>VLOOKUP($A9,'Base de données'!$YA$8:$ZC$67,20,FALSE)/VLOOKUP($A9,'Base de données'!$YA$8:$ZC$67,27,FALSE)</f>
        <v>0.63929815578686688</v>
      </c>
      <c r="G9" s="146">
        <f>VLOOKUP($A9,'Base de données'!$YA$8:$ZC$67,21,FALSE)/VLOOKUP($A9,'Base de données'!$YA$8:$ZC$67,28,FALSE)</f>
        <v>0.11686293496827554</v>
      </c>
      <c r="H9" s="146">
        <f>VLOOKUP($A9,'Base de données'!$YA$8:$ZC$67,22,FALSE)/VLOOKUP($A9,'Base de données'!$YA$8:$ZC$67,29,FALSE)</f>
        <v>1.1153465909797339E-2</v>
      </c>
      <c r="I9"/>
      <c r="J9" s="459"/>
      <c r="K9" s="463"/>
      <c r="L9" s="463"/>
    </row>
    <row r="10" spans="1:14" ht="13.5" customHeight="1" x14ac:dyDescent="0.2">
      <c r="A10" s="290" t="s">
        <v>222</v>
      </c>
      <c r="B10" s="146">
        <f>VLOOKUP($A10,'Base de données'!$YA$8:$ZC$67,16,FALSE)/VLOOKUP($A10,'Base de données'!$YA$8:$ZC$67,23,FALSE)</f>
        <v>0.72329214685338961</v>
      </c>
      <c r="C10" s="146">
        <f>VLOOKUP($A10,'Base de données'!$YA$8:$ZC$67,17,FALSE)/VLOOKUP($A10,'Base de données'!$YA$8:$ZC$67,24,FALSE)</f>
        <v>0.98288850773074943</v>
      </c>
      <c r="D10" s="146">
        <f>VLOOKUP($A10,'Base de données'!$YA$8:$ZC$67,18,FALSE)/VLOOKUP($A10,'Base de données'!$YA$8:$ZC$67,25,FALSE)</f>
        <v>0.98852580285913871</v>
      </c>
      <c r="E10" s="146">
        <f>VLOOKUP($A10,'Base de données'!$YA$8:$ZC$67,19,FALSE)/VLOOKUP($A10,'Base de données'!$YA$8:$ZC$67,26,FALSE)</f>
        <v>0.96470681655985935</v>
      </c>
      <c r="F10" s="146">
        <f>VLOOKUP($A10,'Base de données'!$YA$8:$ZC$67,20,FALSE)/VLOOKUP($A10,'Base de données'!$YA$8:$ZC$67,27,FALSE)</f>
        <v>0.57681975154302456</v>
      </c>
      <c r="G10" s="146">
        <f>VLOOKUP($A10,'Base de données'!$YA$8:$ZC$67,21,FALSE)/VLOOKUP($A10,'Base de données'!$YA$8:$ZC$67,28,FALSE)</f>
        <v>8.9776200480981033E-2</v>
      </c>
      <c r="H10" s="146">
        <f>VLOOKUP($A10,'Base de données'!$YA$8:$ZC$67,22,FALSE)/VLOOKUP($A10,'Base de données'!$YA$8:$ZC$67,29,FALSE)</f>
        <v>8.9533501030674579E-3</v>
      </c>
      <c r="I10"/>
      <c r="J10" s="459"/>
      <c r="K10" s="464"/>
      <c r="L10" s="460"/>
    </row>
    <row r="11" spans="1:14" ht="11.25" customHeight="1" x14ac:dyDescent="0.2">
      <c r="A11" s="83" t="str">
        <f>CONCATENATE("Source : INSEE, RP",Aides_traitements!$I$10," exploitation principale")</f>
        <v>Source : INSEE, RP2015 exploitation principale</v>
      </c>
      <c r="B11"/>
      <c r="D11"/>
      <c r="E11"/>
      <c r="F11"/>
      <c r="G11"/>
      <c r="H11"/>
      <c r="J11" s="464"/>
      <c r="K11" s="464"/>
      <c r="L11" s="460"/>
    </row>
    <row r="12" spans="1:14" ht="14.25" customHeight="1" x14ac:dyDescent="0.2">
      <c r="A12" s="83"/>
      <c r="B12"/>
      <c r="D12"/>
      <c r="E12"/>
      <c r="F12"/>
      <c r="G12"/>
      <c r="H12"/>
      <c r="J12" s="464"/>
      <c r="K12" s="464"/>
      <c r="L12" s="460"/>
    </row>
    <row r="13" spans="1:14" ht="14.25" customHeight="1" x14ac:dyDescent="0.25">
      <c r="A13" s="80" t="str">
        <f>CONCATENATE("Note de lecture : Parmi les 18-24 ans vivant à ",$A$7,", ",ROUND($F$7*100,1),"% sont scolarisés en ",Aides_traitements!$I$10)</f>
        <v>Note de lecture : Parmi les 18-24 ans vivant à Ballan-Miré, 52,8% sont scolarisés en 2015</v>
      </c>
      <c r="B13"/>
      <c r="D13"/>
      <c r="E13"/>
      <c r="F13"/>
      <c r="G13"/>
      <c r="H13"/>
      <c r="J13" s="464"/>
      <c r="K13" s="464"/>
      <c r="L13" s="460"/>
    </row>
    <row r="14" spans="1:14" ht="14.25" customHeight="1" x14ac:dyDescent="0.2">
      <c r="A14" s="83"/>
      <c r="B14"/>
      <c r="D14"/>
      <c r="E14"/>
      <c r="F14"/>
      <c r="G14"/>
      <c r="H14"/>
      <c r="J14" s="464"/>
      <c r="K14" s="464"/>
      <c r="L14" s="460"/>
    </row>
    <row r="15" spans="1:14" ht="14.25" customHeight="1" x14ac:dyDescent="0.25">
      <c r="A15" s="71"/>
      <c r="B15" s="72"/>
      <c r="D15" s="72"/>
      <c r="E15" s="72"/>
      <c r="F15" s="72"/>
      <c r="G15" s="70"/>
      <c r="J15" s="464"/>
      <c r="K15" s="464"/>
      <c r="L15" s="464"/>
    </row>
    <row r="16" spans="1:14" ht="14.25" customHeight="1" x14ac:dyDescent="0.2">
      <c r="A16"/>
      <c r="B16"/>
      <c r="C16"/>
      <c r="D16"/>
      <c r="E16"/>
      <c r="F16"/>
      <c r="G16"/>
      <c r="J16" s="79"/>
      <c r="K16" s="79"/>
      <c r="L16" s="79"/>
    </row>
    <row r="17" spans="1:12" ht="15" customHeight="1" x14ac:dyDescent="0.25">
      <c r="A17" s="456" t="s">
        <v>357</v>
      </c>
      <c r="B17" s="457"/>
      <c r="C17" s="457"/>
      <c r="D17" s="457"/>
      <c r="E17" s="457"/>
      <c r="F17" s="457"/>
      <c r="G17" s="457"/>
      <c r="H17" s="457"/>
      <c r="I17" s="457"/>
      <c r="J17" s="457"/>
      <c r="K17" s="457"/>
      <c r="L17" s="457"/>
    </row>
    <row r="18" spans="1:12" ht="13.5" customHeight="1" x14ac:dyDescent="0.2">
      <c r="A18"/>
      <c r="B18"/>
      <c r="C18"/>
      <c r="D18"/>
      <c r="E18"/>
      <c r="F18"/>
      <c r="G18"/>
      <c r="I18" s="73"/>
      <c r="J18" s="464"/>
      <c r="K18" s="464"/>
      <c r="L18" s="464"/>
    </row>
    <row r="19" spans="1:12" ht="13.5" customHeight="1" x14ac:dyDescent="0.2">
      <c r="A19" s="983" t="str">
        <f>CONCATENATE("Diplôme le plus élevé obtenu de la population non scolarisée 
en ",Aides_traitements!$I$10)</f>
        <v>Diplôme le plus élevé obtenu de la population non scolarisée 
en 2015</v>
      </c>
      <c r="B19" s="1059" t="s">
        <v>106</v>
      </c>
      <c r="C19" s="1059"/>
      <c r="D19" s="1059"/>
      <c r="E19" s="1059"/>
      <c r="F19" s="173"/>
      <c r="G19"/>
      <c r="H19" s="173"/>
      <c r="I19" s="73"/>
      <c r="J19" s="464"/>
      <c r="K19" s="461" t="str">
        <f>CONCATENATE("Diplôme le plus élevé obtenu de la population 
non scolarisée en ",INDEX(Aides_traitements!$E$4:$E$5,Sommaire!$G$6,1)," et ",Aides_traitements!$I$10)</f>
        <v>Diplôme le plus élevé obtenu de la population 
non scolarisée en 1999 et 2015</v>
      </c>
      <c r="L19" s="464"/>
    </row>
    <row r="20" spans="1:12" ht="54.75" customHeight="1" x14ac:dyDescent="0.2">
      <c r="A20" s="983"/>
      <c r="B20" s="294" t="s">
        <v>378</v>
      </c>
      <c r="C20" s="294" t="s">
        <v>363</v>
      </c>
      <c r="D20" s="294" t="s">
        <v>623</v>
      </c>
      <c r="E20" s="294" t="s">
        <v>414</v>
      </c>
      <c r="F20" s="174"/>
      <c r="G20"/>
      <c r="H20" s="174"/>
      <c r="I20" s="73"/>
      <c r="J20" s="464"/>
      <c r="K20" s="464"/>
      <c r="L20" s="464"/>
    </row>
    <row r="21" spans="1:12" ht="13.5" customHeight="1" x14ac:dyDescent="0.2">
      <c r="A21" s="269" t="str">
        <f>INDEX(Aides_traitements!$A$5:$A$58,Sommaire!$C$6,1)</f>
        <v>Ballan-Miré</v>
      </c>
      <c r="B21" s="267">
        <f>VLOOKUP($A21,'Base de données'!$ZE$8:$ZQ$75,10,FALSE)</f>
        <v>1408.3288011942875</v>
      </c>
      <c r="C21" s="267">
        <f>VLOOKUP($A21,'Base de données'!$ZE$8:$ZQ$75,11,FALSE)</f>
        <v>1590.9222889760788</v>
      </c>
      <c r="D21" s="267">
        <f>VLOOKUP($A21,'Base de données'!$ZE$8:$ZQ$75,12,FALSE)</f>
        <v>1035.5439672627415</v>
      </c>
      <c r="E21" s="267">
        <f>VLOOKUP($A21,'Base de données'!$ZE$8:$ZQ$75,13,FALSE)</f>
        <v>1971.1757814634448</v>
      </c>
      <c r="F21" s="174"/>
      <c r="G21"/>
      <c r="H21" s="175"/>
      <c r="I21" s="73"/>
      <c r="J21" s="464"/>
      <c r="K21" s="464"/>
      <c r="L21" s="464"/>
    </row>
    <row r="22" spans="1:12" ht="13.5" customHeight="1" x14ac:dyDescent="0.2">
      <c r="A22" s="270" t="str">
        <f>VLOOKUP(A21,Aides_traitements!$A$5:$B$58,2,FALSE)</f>
        <v>Tours Métropole Val de Loire</v>
      </c>
      <c r="B22" s="99">
        <f>VLOOKUP($A22,'Base de données'!$ZE$8:$ZQ$75,10,FALSE)</f>
        <v>56286.072427141182</v>
      </c>
      <c r="C22" s="99">
        <f>VLOOKUP($A22,'Base de données'!$ZE$8:$ZQ$75,11,FALSE)</f>
        <v>46141.308667774101</v>
      </c>
      <c r="D22" s="99">
        <f>VLOOKUP($A22,'Base de données'!$ZE$8:$ZQ$75,12,FALSE)</f>
        <v>35608.155317186254</v>
      </c>
      <c r="E22" s="99">
        <f>VLOOKUP($A22,'Base de données'!$ZE$8:$ZQ$75,13,FALSE)</f>
        <v>68446.152006630102</v>
      </c>
      <c r="F22" s="174"/>
      <c r="G22"/>
      <c r="H22" s="176"/>
      <c r="I22" s="73"/>
      <c r="J22" s="464"/>
      <c r="K22" s="464"/>
      <c r="L22" s="464"/>
    </row>
    <row r="23" spans="1:12" ht="13.5" customHeight="1" x14ac:dyDescent="0.2">
      <c r="A23" s="270" t="s">
        <v>640</v>
      </c>
      <c r="B23" s="99">
        <f>VLOOKUP($A23,'Base de données'!$ZE$8:$ZQ$75,10,FALSE)</f>
        <v>72790.597153831375</v>
      </c>
      <c r="C23" s="99">
        <f>VLOOKUP($A23,'Base de données'!$ZE$8:$ZQ$75,11,FALSE)</f>
        <v>64934.299305907101</v>
      </c>
      <c r="D23" s="99">
        <f>VLOOKUP($A23,'Base de données'!$ZE$8:$ZQ$75,12,FALSE)</f>
        <v>47141.096010763933</v>
      </c>
      <c r="E23" s="99">
        <f>VLOOKUP($A23,'Base de données'!$ZE$8:$ZQ$75,13,FALSE)</f>
        <v>86763.86480023789</v>
      </c>
      <c r="F23" s="174"/>
      <c r="G23"/>
      <c r="H23" s="176"/>
      <c r="J23" s="464"/>
      <c r="K23" s="464"/>
      <c r="L23" s="464"/>
    </row>
    <row r="24" spans="1:12" ht="13.5" customHeight="1" x14ac:dyDescent="0.2">
      <c r="A24" s="290" t="s">
        <v>222</v>
      </c>
      <c r="B24" s="99">
        <f>VLOOKUP($A24,'Base de données'!$ZE$8:$ZQ$75,10,FALSE)</f>
        <v>127750.97555709741</v>
      </c>
      <c r="C24" s="99">
        <f>VLOOKUP($A24,'Base de données'!$ZE$8:$ZQ$75,11,FALSE)</f>
        <v>116657.19036535888</v>
      </c>
      <c r="D24" s="99">
        <f>VLOOKUP($A24,'Base de données'!$ZE$8:$ZQ$75,12,FALSE)</f>
        <v>74305.588006496575</v>
      </c>
      <c r="E24" s="99">
        <f>VLOOKUP($A24,'Base de données'!$ZE$8:$ZQ$75,13,FALSE)</f>
        <v>121354.96019420918</v>
      </c>
      <c r="F24" s="174"/>
      <c r="G24" s="176"/>
      <c r="H24" s="176"/>
      <c r="J24" s="464"/>
      <c r="K24" s="464"/>
      <c r="L24" s="464"/>
    </row>
    <row r="25" spans="1:12" ht="14.25" customHeight="1" x14ac:dyDescent="0.2">
      <c r="A25" s="83"/>
      <c r="B25"/>
      <c r="C25" s="295"/>
      <c r="D25"/>
      <c r="E25"/>
      <c r="F25" s="174"/>
      <c r="G25" s="177"/>
      <c r="H25" s="177"/>
      <c r="I25" s="74"/>
      <c r="J25" s="464"/>
      <c r="K25" s="464"/>
      <c r="L25" s="464"/>
    </row>
    <row r="26" spans="1:12" ht="14.25" customHeight="1" x14ac:dyDescent="0.2">
      <c r="A26"/>
      <c r="B26"/>
      <c r="C26"/>
      <c r="D26"/>
      <c r="E26"/>
      <c r="F26" s="174"/>
      <c r="G26" s="177"/>
      <c r="H26" s="89"/>
      <c r="I26" s="73"/>
      <c r="J26" s="464"/>
      <c r="K26" s="464"/>
      <c r="L26" s="464"/>
    </row>
    <row r="27" spans="1:12" ht="13.5" customHeight="1" x14ac:dyDescent="0.2">
      <c r="A27" s="983"/>
      <c r="B27" s="1060" t="s">
        <v>217</v>
      </c>
      <c r="C27" s="1060"/>
      <c r="D27" s="1060"/>
      <c r="E27" s="1060"/>
      <c r="F27" s="174"/>
      <c r="G27" s="178"/>
      <c r="H27" s="178"/>
      <c r="I27" s="73"/>
      <c r="J27" s="464"/>
      <c r="K27" s="464"/>
      <c r="L27" s="464"/>
    </row>
    <row r="28" spans="1:12" ht="54.75" customHeight="1" x14ac:dyDescent="0.2">
      <c r="A28" s="983"/>
      <c r="B28" s="296" t="s">
        <v>378</v>
      </c>
      <c r="C28" s="296" t="s">
        <v>363</v>
      </c>
      <c r="D28" s="296" t="s">
        <v>623</v>
      </c>
      <c r="E28" s="296" t="s">
        <v>414</v>
      </c>
      <c r="F28" s="174"/>
      <c r="G28" s="179"/>
      <c r="H28" s="179"/>
      <c r="I28" s="73"/>
      <c r="J28" s="464"/>
      <c r="K28" s="461" t="str">
        <f>CONCATENATE("Diplôme le plus élevé obtenu de la population 
non scolarisée selon le sexe en ",Aides_traitements!$I$10)</f>
        <v>Diplôme le plus élevé obtenu de la population 
non scolarisée selon le sexe en 2015</v>
      </c>
      <c r="L28" s="464"/>
    </row>
    <row r="29" spans="1:12" ht="13.5" customHeight="1" x14ac:dyDescent="0.2">
      <c r="A29" s="269" t="str">
        <f>INDEX(Aides_traitements!$A$5:$A$58,Sommaire!$C$6,1)</f>
        <v>Ballan-Miré</v>
      </c>
      <c r="B29" s="584">
        <f>B21/SUM($B21:$E21)</f>
        <v>0.23448811840269154</v>
      </c>
      <c r="C29" s="584">
        <f t="shared" ref="C29:E29" si="0">C21/SUM($B21:$E21)</f>
        <v>0.26489011213187491</v>
      </c>
      <c r="D29" s="584">
        <f t="shared" si="0"/>
        <v>0.17241908011877674</v>
      </c>
      <c r="E29" s="584">
        <f t="shared" si="0"/>
        <v>0.32820268934665675</v>
      </c>
      <c r="F29" s="174"/>
      <c r="G29" s="180"/>
      <c r="H29" s="180"/>
      <c r="I29" s="73"/>
      <c r="J29" s="464"/>
      <c r="K29" s="464"/>
      <c r="L29" s="464"/>
    </row>
    <row r="30" spans="1:12" ht="13.5" customHeight="1" x14ac:dyDescent="0.2">
      <c r="A30" s="270" t="str">
        <f>VLOOKUP(A29,Aides_traitements!$A$5:$B$58,2,FALSE)</f>
        <v>Tours Métropole Val de Loire</v>
      </c>
      <c r="B30" s="146">
        <f t="shared" ref="B30:E30" si="1">B22/SUM($B22:$E22)</f>
        <v>0.27259595201002346</v>
      </c>
      <c r="C30" s="146">
        <f t="shared" si="1"/>
        <v>0.22346440994904346</v>
      </c>
      <c r="D30" s="146">
        <f t="shared" si="1"/>
        <v>0.17245187982469032</v>
      </c>
      <c r="E30" s="146">
        <f t="shared" si="1"/>
        <v>0.33148775821624288</v>
      </c>
      <c r="F30" s="174"/>
      <c r="G30" s="181"/>
      <c r="H30" s="181"/>
      <c r="I30" s="73"/>
      <c r="J30" s="464"/>
      <c r="K30" s="464"/>
      <c r="L30" s="464"/>
    </row>
    <row r="31" spans="1:12" ht="13.5" customHeight="1" x14ac:dyDescent="0.2">
      <c r="A31" s="270" t="s">
        <v>640</v>
      </c>
      <c r="B31" s="146">
        <f t="shared" ref="B31:E31" si="2">B23/SUM($B23:$E23)</f>
        <v>0.26797715790602195</v>
      </c>
      <c r="C31" s="146">
        <f t="shared" si="2"/>
        <v>0.23905435123498023</v>
      </c>
      <c r="D31" s="146">
        <f t="shared" si="2"/>
        <v>0.1735490217622771</v>
      </c>
      <c r="E31" s="146">
        <f t="shared" si="2"/>
        <v>0.3194194690967207</v>
      </c>
      <c r="F31" s="174"/>
      <c r="G31" s="181"/>
      <c r="H31" s="181"/>
      <c r="J31" s="464"/>
      <c r="K31" s="464"/>
      <c r="L31" s="464"/>
    </row>
    <row r="32" spans="1:12" ht="13.5" customHeight="1" x14ac:dyDescent="0.2">
      <c r="A32" s="290" t="s">
        <v>222</v>
      </c>
      <c r="B32" s="146">
        <f t="shared" ref="B32:E32" si="3">B24/SUM($B24:$E24)</f>
        <v>0.2902977909066804</v>
      </c>
      <c r="C32" s="146">
        <f t="shared" si="3"/>
        <v>0.26508857962738525</v>
      </c>
      <c r="D32" s="146">
        <f t="shared" si="3"/>
        <v>0.16884996733873853</v>
      </c>
      <c r="E32" s="146">
        <f t="shared" si="3"/>
        <v>0.27576366212719583</v>
      </c>
      <c r="F32" s="174"/>
      <c r="G32" s="181"/>
      <c r="H32" s="181"/>
      <c r="J32" s="464"/>
      <c r="K32" s="464"/>
      <c r="L32" s="464"/>
    </row>
    <row r="33" spans="1:12" ht="11.25" customHeight="1" x14ac:dyDescent="0.2">
      <c r="A33" s="83" t="str">
        <f>CONCATENATE("Source : INSEE, RP",Aides_traitements!$I$10," exploitation principale                     Champ : Population non scolarisée âgée de 15 ans ou plus")</f>
        <v>Source : INSEE, RP2015 exploitation principale                     Champ : Population non scolarisée âgée de 15 ans ou plus</v>
      </c>
      <c r="B33"/>
      <c r="C33"/>
      <c r="D33"/>
      <c r="E33"/>
      <c r="F33" s="174"/>
      <c r="G33"/>
      <c r="J33" s="464"/>
      <c r="K33" s="464"/>
      <c r="L33" s="464"/>
    </row>
    <row r="34" spans="1:12" ht="23.25" customHeight="1" x14ac:dyDescent="0.2">
      <c r="A34" s="83"/>
      <c r="B34"/>
      <c r="C34"/>
      <c r="D34"/>
      <c r="E34"/>
      <c r="F34" s="174"/>
      <c r="G34"/>
      <c r="J34" s="464"/>
      <c r="K34" s="464"/>
      <c r="L34" s="464"/>
    </row>
    <row r="35" spans="1:12" ht="14.25" customHeight="1" x14ac:dyDescent="0.2"/>
    <row r="36" spans="1:12" ht="14.25" customHeight="1" x14ac:dyDescent="0.2"/>
    <row r="37" spans="1:12" ht="14.25" customHeight="1" x14ac:dyDescent="0.2"/>
    <row r="38" spans="1:12" ht="14.25" customHeight="1" x14ac:dyDescent="0.2"/>
    <row r="39" spans="1:12" ht="14.25" customHeight="1" x14ac:dyDescent="0.2"/>
    <row r="40" spans="1:12" ht="14.25" customHeight="1" x14ac:dyDescent="0.2"/>
    <row r="41" spans="1:12" ht="14.25" customHeight="1" x14ac:dyDescent="0.2"/>
    <row r="42" spans="1:12" ht="14.25" customHeight="1" x14ac:dyDescent="0.2"/>
    <row r="43" spans="1:12" ht="14.25" customHeight="1" x14ac:dyDescent="0.2"/>
    <row r="44" spans="1:12" ht="14.25" customHeight="1" x14ac:dyDescent="0.2"/>
    <row r="45" spans="1:12" ht="14.25" customHeight="1" x14ac:dyDescent="0.2"/>
    <row r="46" spans="1:12" ht="14.25" customHeight="1" x14ac:dyDescent="0.2"/>
    <row r="47" spans="1:12" ht="14.25" customHeight="1" x14ac:dyDescent="0.2"/>
    <row r="48" spans="1:12" ht="14.25" customHeight="1" x14ac:dyDescent="0.2"/>
    <row r="49" ht="14.25" customHeight="1" x14ac:dyDescent="0.2"/>
    <row r="50" ht="14.25" customHeight="1" x14ac:dyDescent="0.2"/>
    <row r="51" ht="14.25" customHeight="1" x14ac:dyDescent="0.2"/>
    <row r="52" ht="14.25" customHeight="1" x14ac:dyDescent="0.2"/>
    <row r="53" ht="14.25" customHeight="1" x14ac:dyDescent="0.2"/>
    <row r="54" ht="14.25" customHeight="1" x14ac:dyDescent="0.2"/>
    <row r="55" ht="14.25" customHeight="1" x14ac:dyDescent="0.2"/>
    <row r="56" ht="14.25" customHeight="1" x14ac:dyDescent="0.2"/>
    <row r="57" ht="14.25" customHeight="1" x14ac:dyDescent="0.2"/>
    <row r="58" ht="14.25" customHeight="1" x14ac:dyDescent="0.2"/>
    <row r="59" ht="14.25" customHeight="1" x14ac:dyDescent="0.2"/>
    <row r="60" ht="14.25" customHeight="1" x14ac:dyDescent="0.2"/>
    <row r="61" ht="14.25" customHeight="1" x14ac:dyDescent="0.2"/>
    <row r="62" ht="14.25" customHeight="1" x14ac:dyDescent="0.2"/>
    <row r="63" ht="14.25" customHeight="1" x14ac:dyDescent="0.2"/>
    <row r="64" ht="14.25" customHeight="1" x14ac:dyDescent="0.2"/>
    <row r="65" ht="14.25" customHeight="1" x14ac:dyDescent="0.2"/>
    <row r="66" ht="14.25" customHeight="1" x14ac:dyDescent="0.2"/>
    <row r="67" ht="14.25" customHeight="1" x14ac:dyDescent="0.2"/>
    <row r="68" ht="14.25" customHeight="1" x14ac:dyDescent="0.2"/>
    <row r="69" ht="14.25" customHeight="1" x14ac:dyDescent="0.2"/>
    <row r="70" ht="14.25" customHeight="1" x14ac:dyDescent="0.2"/>
    <row r="71" ht="14.25" customHeight="1" x14ac:dyDescent="0.2"/>
    <row r="72" ht="14.25" customHeight="1" x14ac:dyDescent="0.2"/>
    <row r="73" ht="14.25" customHeight="1" x14ac:dyDescent="0.2"/>
    <row r="74" ht="14.25" customHeight="1" x14ac:dyDescent="0.2"/>
    <row r="75" ht="14.25" customHeight="1" x14ac:dyDescent="0.2"/>
    <row r="76" ht="14.25" customHeight="1" x14ac:dyDescent="0.2"/>
    <row r="77" ht="14.25" customHeight="1" x14ac:dyDescent="0.2"/>
    <row r="78" ht="14.25" customHeight="1" x14ac:dyDescent="0.2"/>
    <row r="79" ht="14.25" customHeight="1" x14ac:dyDescent="0.2"/>
    <row r="80" ht="14.25" customHeight="1" x14ac:dyDescent="0.2"/>
    <row r="81" ht="14.25" customHeight="1" x14ac:dyDescent="0.2"/>
    <row r="82" ht="14.25" customHeight="1" x14ac:dyDescent="0.2"/>
    <row r="83" ht="14.25" customHeight="1" x14ac:dyDescent="0.2"/>
    <row r="84" ht="14.25" customHeight="1" x14ac:dyDescent="0.2"/>
    <row r="85" ht="14.25" customHeight="1" x14ac:dyDescent="0.2"/>
    <row r="86" ht="14.25" customHeight="1" x14ac:dyDescent="0.2"/>
    <row r="87" ht="14.25" customHeight="1" x14ac:dyDescent="0.2"/>
    <row r="88" ht="14.25" customHeight="1" x14ac:dyDescent="0.2"/>
    <row r="89" ht="14.25" customHeight="1" x14ac:dyDescent="0.2"/>
    <row r="90" ht="14.25" customHeight="1" x14ac:dyDescent="0.2"/>
    <row r="91" ht="14.25" customHeight="1" x14ac:dyDescent="0.2"/>
    <row r="92" ht="14.25" customHeight="1" x14ac:dyDescent="0.2"/>
    <row r="93" ht="14.25" customHeight="1" x14ac:dyDescent="0.2"/>
    <row r="94" ht="14.25" customHeight="1" x14ac:dyDescent="0.2"/>
    <row r="95" ht="14.25" customHeight="1" x14ac:dyDescent="0.2"/>
    <row r="96" ht="14.25" customHeight="1" x14ac:dyDescent="0.2"/>
    <row r="97" ht="14.25" customHeight="1" x14ac:dyDescent="0.2"/>
    <row r="98" ht="14.25" customHeight="1" x14ac:dyDescent="0.2"/>
    <row r="99" ht="14.25" customHeight="1" x14ac:dyDescent="0.2"/>
    <row r="100" ht="14.25" customHeight="1" x14ac:dyDescent="0.2"/>
    <row r="101" ht="14.25" customHeight="1" x14ac:dyDescent="0.2"/>
    <row r="102" ht="14.25" customHeight="1" x14ac:dyDescent="0.2"/>
    <row r="103" ht="14.25" customHeight="1" x14ac:dyDescent="0.2"/>
    <row r="104" ht="14.25" customHeight="1" x14ac:dyDescent="0.2"/>
    <row r="105" ht="14.25" customHeight="1" x14ac:dyDescent="0.2"/>
    <row r="106" ht="14.25" customHeight="1" x14ac:dyDescent="0.2"/>
    <row r="107" ht="14.25" customHeight="1" x14ac:dyDescent="0.2"/>
    <row r="108" ht="14.25" customHeight="1" x14ac:dyDescent="0.2"/>
    <row r="109" ht="14.25" customHeight="1" x14ac:dyDescent="0.2"/>
    <row r="110" ht="14.25" customHeight="1" x14ac:dyDescent="0.2"/>
    <row r="111" ht="14.25" customHeight="1" x14ac:dyDescent="0.2"/>
    <row r="112" ht="14.25" customHeight="1" x14ac:dyDescent="0.2"/>
    <row r="113" ht="14.25" customHeight="1" x14ac:dyDescent="0.2"/>
    <row r="114" ht="14.25" customHeight="1" x14ac:dyDescent="0.2"/>
    <row r="115" ht="14.25" customHeight="1" x14ac:dyDescent="0.2"/>
    <row r="116" ht="14.25" customHeight="1" x14ac:dyDescent="0.2"/>
    <row r="117" ht="14.25" customHeight="1" x14ac:dyDescent="0.2"/>
    <row r="118" ht="14.25" customHeight="1" x14ac:dyDescent="0.2"/>
    <row r="119" ht="14.25" customHeight="1" x14ac:dyDescent="0.2"/>
    <row r="120" ht="14.25" customHeight="1" x14ac:dyDescent="0.2"/>
    <row r="121" ht="14.25" customHeight="1" x14ac:dyDescent="0.2"/>
    <row r="122" ht="14.25" customHeight="1" x14ac:dyDescent="0.2"/>
    <row r="123" ht="14.25" customHeight="1" x14ac:dyDescent="0.2"/>
    <row r="124" ht="14.25" customHeight="1" x14ac:dyDescent="0.2"/>
    <row r="125" ht="14.25" customHeight="1" x14ac:dyDescent="0.2"/>
    <row r="126" ht="14.25" customHeight="1" x14ac:dyDescent="0.2"/>
    <row r="127" ht="14.25" customHeight="1" x14ac:dyDescent="0.2"/>
    <row r="128" ht="14.25" customHeight="1" x14ac:dyDescent="0.2"/>
    <row r="129" ht="14.25" customHeight="1" x14ac:dyDescent="0.2"/>
    <row r="130" ht="14.25" customHeight="1" x14ac:dyDescent="0.2"/>
    <row r="131" ht="14.25" customHeight="1" x14ac:dyDescent="0.2"/>
    <row r="132" ht="14.25" customHeight="1" x14ac:dyDescent="0.2"/>
    <row r="133" ht="14.25" customHeight="1" x14ac:dyDescent="0.2"/>
    <row r="134" ht="14.25" customHeight="1" x14ac:dyDescent="0.2"/>
    <row r="135" ht="14.25" customHeight="1" x14ac:dyDescent="0.2"/>
    <row r="136" ht="14.25" customHeight="1" x14ac:dyDescent="0.2"/>
    <row r="137" ht="14.25" customHeight="1" x14ac:dyDescent="0.2"/>
    <row r="138" ht="14.25" customHeight="1" x14ac:dyDescent="0.2"/>
    <row r="139" ht="14.25" customHeight="1" x14ac:dyDescent="0.2"/>
    <row r="140" ht="14.25" customHeight="1" x14ac:dyDescent="0.2"/>
    <row r="141" ht="14.25" customHeight="1" x14ac:dyDescent="0.2"/>
    <row r="142" ht="14.25" customHeight="1" x14ac:dyDescent="0.2"/>
    <row r="143" ht="14.25" customHeight="1" x14ac:dyDescent="0.2"/>
    <row r="144" ht="14.25" customHeight="1" x14ac:dyDescent="0.2"/>
    <row r="145" ht="14.25" customHeight="1" x14ac:dyDescent="0.2"/>
    <row r="146" ht="14.25" customHeight="1" x14ac:dyDescent="0.2"/>
    <row r="147" ht="14.25" customHeight="1" x14ac:dyDescent="0.2"/>
    <row r="148" ht="14.25" customHeight="1" x14ac:dyDescent="0.2"/>
    <row r="149" ht="14.25" customHeight="1" x14ac:dyDescent="0.2"/>
    <row r="150" ht="14.25" customHeight="1" x14ac:dyDescent="0.2"/>
    <row r="151" ht="14.25" customHeight="1" x14ac:dyDescent="0.2"/>
    <row r="152" ht="14.25" customHeight="1" x14ac:dyDescent="0.2"/>
    <row r="153" ht="14.25" customHeight="1" x14ac:dyDescent="0.2"/>
    <row r="154" ht="14.25" customHeight="1" x14ac:dyDescent="0.2"/>
    <row r="155" ht="14.25" customHeight="1" x14ac:dyDescent="0.2"/>
    <row r="156" ht="14.25" customHeight="1" x14ac:dyDescent="0.2"/>
    <row r="157" ht="14.25" customHeight="1" x14ac:dyDescent="0.2"/>
    <row r="158" ht="14.25" customHeight="1" x14ac:dyDescent="0.2"/>
    <row r="159" ht="14.25" customHeight="1" x14ac:dyDescent="0.2"/>
    <row r="160" ht="14.25" customHeight="1" x14ac:dyDescent="0.2"/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</sheetData>
  <mergeCells count="6">
    <mergeCell ref="A19:A20"/>
    <mergeCell ref="A27:A28"/>
    <mergeCell ref="A5:A6"/>
    <mergeCell ref="B5:H5"/>
    <mergeCell ref="B19:E19"/>
    <mergeCell ref="B27:E27"/>
  </mergeCells>
  <printOptions horizontalCentered="1"/>
  <pageMargins left="0.23622047244094491" right="0.19685039370078741" top="0.31496062992125984" bottom="0.31496062992125984" header="0.23622047244094491" footer="0.19685039370078741"/>
  <pageSetup paperSize="9" scale="96" orientation="landscape" r:id="rId1"/>
  <headerFooter scaleWithDoc="0">
    <oddFooter xml:space="preserve">&amp;L&amp;G&amp;C&amp;"Arial Narrow,Normal"&amp;9&amp;P/&amp;N&amp;R&amp;"Arial Narrow,Normal"&amp;9&amp;K00-022Dernière mise à jour : Décembre 2018  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6">
    <tabColor rgb="FF647586"/>
  </sheetPr>
  <dimension ref="A2:J58"/>
  <sheetViews>
    <sheetView showGridLines="0" zoomScaleNormal="100" workbookViewId="0">
      <selection activeCell="E5" sqref="E5"/>
    </sheetView>
  </sheetViews>
  <sheetFormatPr baseColWidth="10" defaultRowHeight="12.75" x14ac:dyDescent="0.2"/>
  <cols>
    <col min="1" max="1" width="18.7109375" style="69" bestFit="1" customWidth="1"/>
    <col min="2" max="2" width="20.85546875" style="69" bestFit="1" customWidth="1"/>
    <col min="3" max="3" width="11.42578125" style="69"/>
    <col min="4" max="5" width="11.42578125" style="69" customWidth="1"/>
    <col min="6" max="13" width="11.42578125" style="69"/>
    <col min="14" max="14" width="18" style="69" bestFit="1" customWidth="1"/>
    <col min="15" max="15" width="18.28515625" style="69" bestFit="1" customWidth="1"/>
    <col min="16" max="16384" width="11.42578125" style="69"/>
  </cols>
  <sheetData>
    <row r="2" spans="1:10" s="169" customFormat="1" ht="15.75" x14ac:dyDescent="0.25">
      <c r="A2" s="1061" t="s">
        <v>219</v>
      </c>
      <c r="B2" s="1061"/>
      <c r="D2" s="1061" t="s">
        <v>519</v>
      </c>
      <c r="E2" s="1061"/>
      <c r="F2" s="1061"/>
      <c r="H2" s="1061" t="s">
        <v>220</v>
      </c>
      <c r="I2" s="1061"/>
      <c r="J2" s="1061"/>
    </row>
    <row r="3" spans="1:10" ht="13.5" thickBot="1" x14ac:dyDescent="0.25">
      <c r="H3" s="437"/>
      <c r="I3" s="438"/>
      <c r="J3" s="438"/>
    </row>
    <row r="4" spans="1:10" ht="13.5" thickBot="1" x14ac:dyDescent="0.25">
      <c r="A4" s="1093" t="s">
        <v>42</v>
      </c>
      <c r="B4" s="1094" t="s">
        <v>740</v>
      </c>
      <c r="E4" s="1082">
        <v>1999</v>
      </c>
      <c r="H4" s="437"/>
      <c r="I4" s="1082">
        <v>1968</v>
      </c>
      <c r="J4" s="438"/>
    </row>
    <row r="5" spans="1:10" ht="13.5" thickBot="1" x14ac:dyDescent="0.25">
      <c r="A5" s="1087" t="s">
        <v>23</v>
      </c>
      <c r="B5" s="1088" t="s">
        <v>428</v>
      </c>
      <c r="E5" s="1084">
        <v>2010</v>
      </c>
      <c r="H5" s="437"/>
      <c r="I5" s="1083">
        <v>1975</v>
      </c>
      <c r="J5" s="438"/>
    </row>
    <row r="6" spans="1:10" x14ac:dyDescent="0.2">
      <c r="A6" s="1085" t="s">
        <v>431</v>
      </c>
      <c r="B6" s="1089" t="s">
        <v>428</v>
      </c>
      <c r="H6" s="437"/>
      <c r="I6" s="1083">
        <v>1982</v>
      </c>
      <c r="J6" s="438"/>
    </row>
    <row r="7" spans="1:10" x14ac:dyDescent="0.2">
      <c r="A7" s="1090" t="s">
        <v>18</v>
      </c>
      <c r="B7" s="1091" t="s">
        <v>427</v>
      </c>
      <c r="H7" s="437"/>
      <c r="I7" s="1083">
        <v>1990</v>
      </c>
      <c r="J7" s="438"/>
    </row>
    <row r="8" spans="1:10" x14ac:dyDescent="0.2">
      <c r="A8" s="1085" t="s">
        <v>13</v>
      </c>
      <c r="B8" s="1089" t="s">
        <v>424</v>
      </c>
      <c r="H8" s="437"/>
      <c r="I8" s="1083">
        <v>1999</v>
      </c>
      <c r="J8" s="438"/>
    </row>
    <row r="9" spans="1:10" x14ac:dyDescent="0.2">
      <c r="A9" s="1085" t="s">
        <v>14</v>
      </c>
      <c r="B9" s="1089" t="s">
        <v>424</v>
      </c>
      <c r="H9" s="437"/>
      <c r="I9" s="1083">
        <v>2010</v>
      </c>
      <c r="J9" s="438"/>
    </row>
    <row r="10" spans="1:10" ht="13.5" thickBot="1" x14ac:dyDescent="0.25">
      <c r="A10" s="1085" t="s">
        <v>432</v>
      </c>
      <c r="B10" s="1089" t="s">
        <v>428</v>
      </c>
      <c r="H10" s="436"/>
      <c r="I10" s="1084">
        <v>2015</v>
      </c>
    </row>
    <row r="11" spans="1:10" x14ac:dyDescent="0.2">
      <c r="A11" s="1085" t="s">
        <v>1</v>
      </c>
      <c r="B11" s="1089" t="s">
        <v>424</v>
      </c>
    </row>
    <row r="12" spans="1:10" x14ac:dyDescent="0.2">
      <c r="A12" s="1085" t="s">
        <v>34</v>
      </c>
      <c r="B12" s="1089" t="s">
        <v>427</v>
      </c>
      <c r="F12" s="1062" t="s">
        <v>735</v>
      </c>
    </row>
    <row r="13" spans="1:10" x14ac:dyDescent="0.2">
      <c r="A13" s="1085" t="s">
        <v>31</v>
      </c>
      <c r="B13" s="1089" t="s">
        <v>424</v>
      </c>
    </row>
    <row r="14" spans="1:10" x14ac:dyDescent="0.2">
      <c r="A14" s="1085" t="s">
        <v>434</v>
      </c>
      <c r="B14" s="1089" t="s">
        <v>428</v>
      </c>
    </row>
    <row r="15" spans="1:10" x14ac:dyDescent="0.2">
      <c r="A15" s="1085" t="s">
        <v>15</v>
      </c>
      <c r="B15" s="1089" t="s">
        <v>424</v>
      </c>
    </row>
    <row r="16" spans="1:10" x14ac:dyDescent="0.2">
      <c r="A16" s="1085" t="s">
        <v>24</v>
      </c>
      <c r="B16" s="1089" t="s">
        <v>428</v>
      </c>
    </row>
    <row r="17" spans="1:2" x14ac:dyDescent="0.2">
      <c r="A17" s="1085" t="s">
        <v>6</v>
      </c>
      <c r="B17" s="1089" t="s">
        <v>424</v>
      </c>
    </row>
    <row r="18" spans="1:2" x14ac:dyDescent="0.2">
      <c r="A18" s="1085" t="s">
        <v>413</v>
      </c>
      <c r="B18" s="1089" t="s">
        <v>424</v>
      </c>
    </row>
    <row r="19" spans="1:2" x14ac:dyDescent="0.2">
      <c r="A19" s="1085" t="s">
        <v>433</v>
      </c>
      <c r="B19" s="1089" t="s">
        <v>428</v>
      </c>
    </row>
    <row r="20" spans="1:2" x14ac:dyDescent="0.2">
      <c r="A20" s="1085" t="s">
        <v>7</v>
      </c>
      <c r="B20" s="1089" t="s">
        <v>424</v>
      </c>
    </row>
    <row r="21" spans="1:2" x14ac:dyDescent="0.2">
      <c r="A21" s="1085" t="s">
        <v>2</v>
      </c>
      <c r="B21" s="1089" t="s">
        <v>424</v>
      </c>
    </row>
    <row r="22" spans="1:2" x14ac:dyDescent="0.2">
      <c r="A22" s="1090" t="s">
        <v>19</v>
      </c>
      <c r="B22" s="1091" t="s">
        <v>427</v>
      </c>
    </row>
    <row r="23" spans="1:2" x14ac:dyDescent="0.2">
      <c r="A23" s="1085" t="s">
        <v>20</v>
      </c>
      <c r="B23" s="1089" t="s">
        <v>427</v>
      </c>
    </row>
    <row r="24" spans="1:2" x14ac:dyDescent="0.2">
      <c r="A24" s="1085" t="s">
        <v>435</v>
      </c>
      <c r="B24" s="1089" t="s">
        <v>428</v>
      </c>
    </row>
    <row r="25" spans="1:2" x14ac:dyDescent="0.2">
      <c r="A25" s="1085" t="s">
        <v>8</v>
      </c>
      <c r="B25" s="1089" t="s">
        <v>424</v>
      </c>
    </row>
    <row r="26" spans="1:2" x14ac:dyDescent="0.2">
      <c r="A26" s="1085" t="s">
        <v>9</v>
      </c>
      <c r="B26" s="1089" t="s">
        <v>424</v>
      </c>
    </row>
    <row r="27" spans="1:2" x14ac:dyDescent="0.2">
      <c r="A27" s="1085" t="s">
        <v>35</v>
      </c>
      <c r="B27" s="1089" t="s">
        <v>427</v>
      </c>
    </row>
    <row r="28" spans="1:2" x14ac:dyDescent="0.2">
      <c r="A28" s="1085" t="s">
        <v>25</v>
      </c>
      <c r="B28" s="1089" t="s">
        <v>428</v>
      </c>
    </row>
    <row r="29" spans="1:2" x14ac:dyDescent="0.2">
      <c r="A29" s="1085" t="s">
        <v>21</v>
      </c>
      <c r="B29" s="1089" t="s">
        <v>427</v>
      </c>
    </row>
    <row r="30" spans="1:2" x14ac:dyDescent="0.2">
      <c r="A30" s="1085" t="s">
        <v>26</v>
      </c>
      <c r="B30" s="1089" t="s">
        <v>428</v>
      </c>
    </row>
    <row r="31" spans="1:2" x14ac:dyDescent="0.2">
      <c r="A31" s="1085" t="s">
        <v>10</v>
      </c>
      <c r="B31" s="1089" t="s">
        <v>424</v>
      </c>
    </row>
    <row r="32" spans="1:2" x14ac:dyDescent="0.2">
      <c r="A32" s="1085" t="s">
        <v>32</v>
      </c>
      <c r="B32" s="1089" t="s">
        <v>424</v>
      </c>
    </row>
    <row r="33" spans="1:2" x14ac:dyDescent="0.2">
      <c r="A33" s="1085" t="s">
        <v>436</v>
      </c>
      <c r="B33" s="1089" t="s">
        <v>428</v>
      </c>
    </row>
    <row r="34" spans="1:2" x14ac:dyDescent="0.2">
      <c r="A34" s="1085" t="s">
        <v>36</v>
      </c>
      <c r="B34" s="1089" t="s">
        <v>427</v>
      </c>
    </row>
    <row r="35" spans="1:2" x14ac:dyDescent="0.2">
      <c r="A35" s="1085" t="s">
        <v>437</v>
      </c>
      <c r="B35" s="1089" t="s">
        <v>428</v>
      </c>
    </row>
    <row r="36" spans="1:2" x14ac:dyDescent="0.2">
      <c r="A36" s="1085" t="s">
        <v>438</v>
      </c>
      <c r="B36" s="1089" t="s">
        <v>428</v>
      </c>
    </row>
    <row r="37" spans="1:2" x14ac:dyDescent="0.2">
      <c r="A37" s="1085" t="s">
        <v>33</v>
      </c>
      <c r="B37" s="1089" t="s">
        <v>424</v>
      </c>
    </row>
    <row r="38" spans="1:2" x14ac:dyDescent="0.2">
      <c r="A38" s="1085" t="s">
        <v>444</v>
      </c>
      <c r="B38" s="1089" t="s">
        <v>428</v>
      </c>
    </row>
    <row r="39" spans="1:2" x14ac:dyDescent="0.2">
      <c r="A39" s="1085" t="s">
        <v>3</v>
      </c>
      <c r="B39" s="1089" t="s">
        <v>424</v>
      </c>
    </row>
    <row r="40" spans="1:2" x14ac:dyDescent="0.2">
      <c r="A40" s="1085" t="s">
        <v>27</v>
      </c>
      <c r="B40" s="1089" t="s">
        <v>428</v>
      </c>
    </row>
    <row r="41" spans="1:2" x14ac:dyDescent="0.2">
      <c r="A41" s="1085" t="s">
        <v>4</v>
      </c>
      <c r="B41" s="1089" t="s">
        <v>424</v>
      </c>
    </row>
    <row r="42" spans="1:2" x14ac:dyDescent="0.2">
      <c r="A42" s="1085" t="s">
        <v>439</v>
      </c>
      <c r="B42" s="1089" t="s">
        <v>428</v>
      </c>
    </row>
    <row r="43" spans="1:2" x14ac:dyDescent="0.2">
      <c r="A43" s="1085" t="s">
        <v>11</v>
      </c>
      <c r="B43" s="1089" t="s">
        <v>424</v>
      </c>
    </row>
    <row r="44" spans="1:2" x14ac:dyDescent="0.2">
      <c r="A44" s="1085" t="s">
        <v>12</v>
      </c>
      <c r="B44" s="1089" t="s">
        <v>424</v>
      </c>
    </row>
    <row r="45" spans="1:2" x14ac:dyDescent="0.2">
      <c r="A45" s="1085" t="s">
        <v>5</v>
      </c>
      <c r="B45" s="1089" t="s">
        <v>424</v>
      </c>
    </row>
    <row r="46" spans="1:2" x14ac:dyDescent="0.2">
      <c r="A46" s="1085" t="s">
        <v>16</v>
      </c>
      <c r="B46" s="1089" t="s">
        <v>424</v>
      </c>
    </row>
    <row r="47" spans="1:2" x14ac:dyDescent="0.2">
      <c r="A47" s="1085" t="s">
        <v>28</v>
      </c>
      <c r="B47" s="1089" t="s">
        <v>428</v>
      </c>
    </row>
    <row r="48" spans="1:2" x14ac:dyDescent="0.2">
      <c r="A48" s="1085" t="s">
        <v>440</v>
      </c>
      <c r="B48" s="1089" t="s">
        <v>428</v>
      </c>
    </row>
    <row r="49" spans="1:5" x14ac:dyDescent="0.2">
      <c r="A49" s="1085" t="s">
        <v>0</v>
      </c>
      <c r="B49" s="1089" t="s">
        <v>424</v>
      </c>
    </row>
    <row r="50" spans="1:5" x14ac:dyDescent="0.2">
      <c r="A50" s="1085" t="s">
        <v>29</v>
      </c>
      <c r="B50" s="1089" t="s">
        <v>428</v>
      </c>
    </row>
    <row r="51" spans="1:5" x14ac:dyDescent="0.2">
      <c r="A51" s="1085" t="s">
        <v>441</v>
      </c>
      <c r="B51" s="1089" t="s">
        <v>428</v>
      </c>
    </row>
    <row r="52" spans="1:5" x14ac:dyDescent="0.2">
      <c r="A52" s="1085" t="s">
        <v>30</v>
      </c>
      <c r="B52" s="1089" t="s">
        <v>428</v>
      </c>
    </row>
    <row r="53" spans="1:5" x14ac:dyDescent="0.2">
      <c r="A53" s="1085" t="s">
        <v>22</v>
      </c>
      <c r="B53" s="1089" t="s">
        <v>427</v>
      </c>
    </row>
    <row r="54" spans="1:5" x14ac:dyDescent="0.2">
      <c r="A54" s="1085" t="s">
        <v>37</v>
      </c>
      <c r="B54" s="1089" t="s">
        <v>427</v>
      </c>
    </row>
    <row r="55" spans="1:5" x14ac:dyDescent="0.2">
      <c r="A55" s="1085" t="s">
        <v>442</v>
      </c>
      <c r="B55" s="1089" t="s">
        <v>428</v>
      </c>
    </row>
    <row r="56" spans="1:5" x14ac:dyDescent="0.2">
      <c r="A56" s="1085" t="s">
        <v>17</v>
      </c>
      <c r="B56" s="1089" t="s">
        <v>424</v>
      </c>
    </row>
    <row r="57" spans="1:5" x14ac:dyDescent="0.2">
      <c r="A57" s="1085" t="s">
        <v>443</v>
      </c>
      <c r="B57" s="1089" t="s">
        <v>428</v>
      </c>
    </row>
    <row r="58" spans="1:5" ht="13.5" thickBot="1" x14ac:dyDescent="0.25">
      <c r="A58" s="1086" t="s">
        <v>38</v>
      </c>
      <c r="B58" s="1092" t="s">
        <v>427</v>
      </c>
      <c r="C58" s="436"/>
      <c r="D58" s="436"/>
      <c r="E58" s="436"/>
    </row>
  </sheetData>
  <sheetProtection algorithmName="SHA-512" hashValue="KYn0nhdZakaOeK7LItlQZw3yNE75PKtd2NeG7zR7ooUco5BF00f+fDbpUr4D2oSWc0ro3QtnDBiIBepneE6D6Q==" saltValue="cQVWaINDc9hOy/XNhXYaBA==" spinCount="100000" sheet="1" objects="1" scenarios="1"/>
  <sortState ref="N4:O57">
    <sortCondition ref="N4:N57"/>
  </sortState>
  <mergeCells count="3">
    <mergeCell ref="H2:J2"/>
    <mergeCell ref="D2:F2"/>
    <mergeCell ref="A2:B2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005979B-213B-4700-89BC-38F3EFE6652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17</vt:i4>
      </vt:variant>
    </vt:vector>
  </HeadingPairs>
  <TitlesOfParts>
    <vt:vector size="32" baseType="lpstr">
      <vt:lpstr>Pyramide âge</vt:lpstr>
      <vt:lpstr>Dom-trav</vt:lpstr>
      <vt:lpstr>Mi Res</vt:lpstr>
      <vt:lpstr>Base de données</vt:lpstr>
      <vt:lpstr>Sommaire</vt:lpstr>
      <vt:lpstr>Démographie</vt:lpstr>
      <vt:lpstr>Migration résidentielle</vt:lpstr>
      <vt:lpstr>Âge</vt:lpstr>
      <vt:lpstr>Revenu</vt:lpstr>
      <vt:lpstr>Ménage</vt:lpstr>
      <vt:lpstr>Habitat</vt:lpstr>
      <vt:lpstr>Emploi et activité</vt:lpstr>
      <vt:lpstr>Domicile-travail</vt:lpstr>
      <vt:lpstr>Formation</vt:lpstr>
      <vt:lpstr>Aides_traitements</vt:lpstr>
      <vt:lpstr>Âge!Impression_des_titres</vt:lpstr>
      <vt:lpstr>Démographie!Impression_des_titres</vt:lpstr>
      <vt:lpstr>'Domicile-travail'!Impression_des_titres</vt:lpstr>
      <vt:lpstr>'Emploi et activité'!Impression_des_titres</vt:lpstr>
      <vt:lpstr>Formation!Impression_des_titres</vt:lpstr>
      <vt:lpstr>Habitat!Impression_des_titres</vt:lpstr>
      <vt:lpstr>Ménage!Impression_des_titres</vt:lpstr>
      <vt:lpstr>'Migration résidentielle'!Impression_des_titres</vt:lpstr>
      <vt:lpstr>Parc_logement</vt:lpstr>
      <vt:lpstr>Âge!Zone_d_impression</vt:lpstr>
      <vt:lpstr>Démographie!Zone_d_impression</vt:lpstr>
      <vt:lpstr>'Domicile-travail'!Zone_d_impression</vt:lpstr>
      <vt:lpstr>'Emploi et activité'!Zone_d_impression</vt:lpstr>
      <vt:lpstr>Formation!Zone_d_impression</vt:lpstr>
      <vt:lpstr>Ménage!Zone_d_impression</vt:lpstr>
      <vt:lpstr>Revenu!Zone_d_impression</vt:lpstr>
      <vt:lpstr>Sommaire!Zone_d_impression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maricher</dc:creator>
  <cp:lastModifiedBy>Marion CHERY</cp:lastModifiedBy>
  <cp:lastPrinted>2018-12-13T13:58:07Z</cp:lastPrinted>
  <dcterms:created xsi:type="dcterms:W3CDTF">2009-10-19T10:10:51Z</dcterms:created>
  <dcterms:modified xsi:type="dcterms:W3CDTF">2018-12-13T14:28:11Z</dcterms:modified>
</cp:coreProperties>
</file>